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_Dec2022\"/>
    </mc:Choice>
  </mc:AlternateContent>
  <xr:revisionPtr revIDLastSave="0" documentId="13_ncr:1_{916C9A5E-DCF5-4E72-8287-A370BBF4DDC9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TH6-7" sheetId="1" r:id="rId1"/>
    <sheet name="TH8" sheetId="2" r:id="rId2"/>
    <sheet name="TH9" sheetId="3" r:id="rId3"/>
    <sheet name="TH10-11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p">#REF!</definedName>
    <definedName name="__________________CFC525">[1]Index!$O$53:$U$107</definedName>
    <definedName name="_________________CFC525">[1]Index!$O$53:$U$107</definedName>
    <definedName name="________________CFC525">[1]Index!$O$53:$U$107</definedName>
    <definedName name="_______________CFC525">[1]Index!$O$53:$U$107</definedName>
    <definedName name="______________CFC525">[1]Index!$O$53:$U$107</definedName>
    <definedName name="_____________CFC525">[1]Index!$O$53:$U$107</definedName>
    <definedName name="____________CFC525">[1]Index!$O$53:$U$107</definedName>
    <definedName name="____________PCB0717">{"'FAB Yield'!$L$7"}</definedName>
    <definedName name="____________PCB1">{"'FAB Yield'!$L$7"}</definedName>
    <definedName name="___________CFC525">[1]Index!$O$53:$U$107</definedName>
    <definedName name="___________PCB0717">{"'FAB Yield'!$L$7"}</definedName>
    <definedName name="___________PCB1">{"'FAB Yield'!$L$7"}</definedName>
    <definedName name="__________CFC525">[1]Index!$O$53:$U$107</definedName>
    <definedName name="_________CFC525">[1]Index!$O$53:$U$107</definedName>
    <definedName name="________AB1">{"'FAB Yield'!$L$7"}</definedName>
    <definedName name="________BU2">{"'FAB Yield'!$L$7"}</definedName>
    <definedName name="________CFC525">[1]Index!$O$53:$U$107</definedName>
    <definedName name="________PCB0717">{"'FAB Yield'!$L$7"}</definedName>
    <definedName name="________PCB1">{"'FAB Yield'!$L$7"}</definedName>
    <definedName name="_______AB1">{"'FAB Yield'!$L$7"}</definedName>
    <definedName name="_______BU2">{"'FAB Yield'!$L$7"}</definedName>
    <definedName name="_______CFC525">[1]Index!$O$53:$U$107</definedName>
    <definedName name="_______PCB0717">{"'FAB Yield'!$L$7"}</definedName>
    <definedName name="_______PCB1">{"'FAB Yield'!$L$7"}</definedName>
    <definedName name="______CFC525">[1]Index!$O$53:$U$107</definedName>
    <definedName name="______PCB0717">{"'FAB Yield'!$L$7"}</definedName>
    <definedName name="______PCB1">{"'FAB Yield'!$L$7"}</definedName>
    <definedName name="_____CFC525">[1]Index!$O$53:$U$107</definedName>
    <definedName name="_____PCB0717">{"'FAB Yield'!$L$7"}</definedName>
    <definedName name="_____PCB1">{"'FAB Yield'!$L$7"}</definedName>
    <definedName name="____2AB1_">{"'FAB Yield'!$L$7"}</definedName>
    <definedName name="____3BU2_">{"'FAB Yield'!$L$7"}</definedName>
    <definedName name="____AB1">{"'FAB Yield'!$L$7"}</definedName>
    <definedName name="____BU2">{"'FAB Yield'!$L$7"}</definedName>
    <definedName name="____CFC525">[1]Index!$O$53:$U$107</definedName>
    <definedName name="____PCB0717">{"'FAB Yield'!$L$7"}</definedName>
    <definedName name="____PCB1">{"'FAB Yield'!$L$7"}</definedName>
    <definedName name="___2AB1_">{"'FAB Yield'!$L$7"}</definedName>
    <definedName name="___3BU2_">{"'FAB Yield'!$L$7"}</definedName>
    <definedName name="___AB1">{"'FAB Yield'!$L$7"}</definedName>
    <definedName name="___BU2">{"'FAB Yield'!$L$7"}</definedName>
    <definedName name="___CFC525">[1]Index!$O$53:$U$107</definedName>
    <definedName name="___PCB0717">{"'FAB Yield'!$L$7"}</definedName>
    <definedName name="___PCB1">{"'FAB Yield'!$L$7"}</definedName>
    <definedName name="__2AB1_">{"'FAB Yield'!$L$7"}</definedName>
    <definedName name="__3BU2_">{"'FAB Yield'!$L$7"}</definedName>
    <definedName name="__AB1">{"'FAB Yield'!$L$7"}</definedName>
    <definedName name="__adj3">{"'Model'!$A$1:$N$53"}</definedName>
    <definedName name="__BU2">{"'FAB Yield'!$L$7"}</definedName>
    <definedName name="__CFC525">[1]Index!$O$53:$U$107</definedName>
    <definedName name="__FDS_HYPERLINK_TOGGLE_STATE__">"ON"</definedName>
    <definedName name="__PCB0717">{"'FAB Yield'!$L$7"}</definedName>
    <definedName name="__PCB1">{"'FAB Yield'!$L$7"}</definedName>
    <definedName name="__T02">{"Book1"}</definedName>
    <definedName name="_1">#REF!</definedName>
    <definedName name="_2AB1_">{"'FAB Yield'!$L$7"}</definedName>
    <definedName name="_3BU2_">{"'FAB Yield'!$L$7"}</definedName>
    <definedName name="_4AB1_">{"'FAB Yield'!$L$7"}</definedName>
    <definedName name="_550_1">#N/A</definedName>
    <definedName name="_550_2">[2]STOCK!#REF!</definedName>
    <definedName name="_6BU2_">{"'FAB Yield'!$L$7"}</definedName>
    <definedName name="_A">#REF!</definedName>
    <definedName name="_adj3">{"'Model'!$A$1:$N$53"}</definedName>
    <definedName name="_BU2">{"'FAB Yield'!$L$7"}</definedName>
    <definedName name="_Ｃ">#REF!</definedName>
    <definedName name="_CFC525">[1]Index!$O$53:$U$107</definedName>
    <definedName name="_Dis1">'[3]cal (2)'!#REF!</definedName>
    <definedName name="_Fill" hidden="1">[4]SVH_42BA!$D$10:$D$36</definedName>
    <definedName name="_Key1" hidden="1">[4]SVH_42J!$O$8</definedName>
    <definedName name="_Key2" hidden="1">[4]SVH_42CX!$D$108:$O$123</definedName>
    <definedName name="_nut090618">#REF!</definedName>
    <definedName name="_Order1" hidden="1">255</definedName>
    <definedName name="_Order2">255</definedName>
    <definedName name="_PCB0717">{"'FAB Yield'!$L$7"}</definedName>
    <definedName name="_PCB1">{"'FAB Yield'!$L$7"}</definedName>
    <definedName name="_Regression_Int">1</definedName>
    <definedName name="_Sort" hidden="1">[4]SVH_42J!$N$8:$T$103</definedName>
    <definedName name="_Toc249339933" localSheetId="0">'TH6-7'!#REF!</definedName>
    <definedName name="_Toc249339933" localSheetId="1">'TH8'!$A$22</definedName>
    <definedName name="_Toc249339934" localSheetId="0">'TH6-7'!#REF!</definedName>
    <definedName name="_Toc249339934" localSheetId="1">'TH8'!#REF!</definedName>
    <definedName name="a">#REF!</definedName>
    <definedName name="Ａ">#REF!</definedName>
    <definedName name="aa">#REF!</definedName>
    <definedName name="aaa">#REF!</definedName>
    <definedName name="aaaa">#REF!</definedName>
    <definedName name="AB">{"'FAB Yield'!$L$7"}</definedName>
    <definedName name="abdd">{"'Model'!$A$1:$N$53"}</definedName>
    <definedName name="ACCCCC">{"'FAB Yield'!$L$7"}</definedName>
    <definedName name="AccessDatabase">"C:\PC Data\Weekly Report\Bucho Kai\Bucho Kai 0301.mdb"</definedName>
    <definedName name="AccLegal">[5]Legalapp!$O:$O</definedName>
    <definedName name="AccMonth">[5]Monthly!$O:$O</definedName>
    <definedName name="Account_Balance">#REF!</definedName>
    <definedName name="Accounting_records">[6]Scoping!$G$19</definedName>
    <definedName name="Accruals">[6]Scoping!$G$30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v">[7]Lead!#REF!</definedName>
    <definedName name="AE">{"'Model'!$A$1:$N$53"}</definedName>
    <definedName name="Aey" hidden="1">'[8]Detail-Sep'!#REF!</definedName>
    <definedName name="Aey.">#REF!</definedName>
    <definedName name="AGING">'[9]Stock Aging'!$A$2:$S$1606</definedName>
    <definedName name="AICPA">[10]Scoping!$M$17</definedName>
    <definedName name="anscount">2</definedName>
    <definedName name="aoe">{"'Model'!$A$1:$N$53"}</definedName>
    <definedName name="aoii">IF(Loan_Amount*Interest_Rate*Loan_Years*Loan_Start&gt;0,1,0)</definedName>
    <definedName name="AP_days">#REF!</definedName>
    <definedName name="APP">[11]CS!$E$2</definedName>
    <definedName name="Apr">#REF!</definedName>
    <definedName name="ar">IF(Values_Entered,Header_Row+Number_of_Payments,Header_Row)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ays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[7]Lead!#REF!</definedName>
    <definedName name="ARP_Threshold">[7]Lead!#REF!</definedName>
    <definedName name="AS2DocOpenMode" hidden="1">"AS2DocumentEdit"</definedName>
    <definedName name="AS2HasNoAutoHeaderFooter">" 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ug">#REF!</definedName>
    <definedName name="AuraStyleDefaultsReset" hidden="1">#N/A</definedName>
    <definedName name="Automated">[10]Scoping!$M$21</definedName>
    <definedName name="Ｂ">#REF!</definedName>
    <definedName name="BalanceSheetDates">#REF!</definedName>
    <definedName name="bb">#REF!</definedName>
    <definedName name="beau">{"'Model'!$A$1:$N$53"}</definedName>
    <definedName name="Beluga">{"'FAB Yield'!$L$7"}</definedName>
    <definedName name="beluga1">{"'FAB Yield'!$L$7"}</definedName>
    <definedName name="beta">20</definedName>
    <definedName name="BFG">#REF!</definedName>
    <definedName name="BG_Del">15</definedName>
    <definedName name="BG_Ins">4</definedName>
    <definedName name="BG_Mod">6</definedName>
    <definedName name="BLOC">[12]Position!$B$3:$B$37</definedName>
    <definedName name="BookType">1</definedName>
    <definedName name="BT">#REF!</definedName>
    <definedName name="Button_1">"Bucho_Kai_0301_WEEKLY_HS_List"</definedName>
    <definedName name="Button_23">"M_report45_leave_List"</definedName>
    <definedName name="Button_24">"M_report45_leave_List1"</definedName>
    <definedName name="Button_4">"Forecast_Nov_98_Dec98_List"</definedName>
    <definedName name="Calculated_Number_of_Items_to_Test">#REF!</definedName>
    <definedName name="Can_testing_be_expanded?">#REF!</definedName>
    <definedName name="case">[13]data!$C$1</definedName>
    <definedName name="Cash">[6]Scoping!$G$20</definedName>
    <definedName name="Cashflow">{"'Sheet1'!$L$16"}</definedName>
    <definedName name="CatLegal">[5]Legalapp!$68:$68</definedName>
    <definedName name="CatMonth">[5]Monthly!$68:$68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[14]Regression!$A$7:$C$48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 hidden="1">-170780926</definedName>
    <definedName name="cham">#REF!</definedName>
    <definedName name="CHASHFLOW">{"'Sheet1'!$L$16"}</definedName>
    <definedName name="City">MATCH(0.01,End_Bal,-1)+1</definedName>
    <definedName name="cityh">MATCH(0.01,End_Bal,-1)+1</definedName>
    <definedName name="CLIENT">'[15]K001 - Lead example'!#REF!</definedName>
    <definedName name="Client_Name">#REF!</definedName>
    <definedName name="CLVC3">0.1</definedName>
    <definedName name="CMO">[11]CS!$E$13</definedName>
    <definedName name="Code" hidden="1">#REF!</definedName>
    <definedName name="ColorNames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c">'[16]Library Procedures'!$E$44,'[16]Library Procedures'!$E$48</definedName>
    <definedName name="commitment">{"'FAB Yield'!$L$7"}</definedName>
    <definedName name="Company">[17]Summary!$M$32:$V$52</definedName>
    <definedName name="Company_Name">#REF!</definedName>
    <definedName name="COMPANY1">[18]Notice!$D$28:$J$73</definedName>
    <definedName name="company2">#REF!</definedName>
    <definedName name="Construction_contracts">[6]Scoping!$G$23</definedName>
    <definedName name="ControlType">[10]Scoping!$M$27</definedName>
    <definedName name="Conventions">#REF!</definedName>
    <definedName name="cp">550</definedName>
    <definedName name="CPPC2001">{"'Model'!$A$1:$N$53"}</definedName>
    <definedName name="CS">[19]Notice!$D$28:$J$74</definedName>
    <definedName name="CS5242008">#REF!</definedName>
    <definedName name="Currency">[19]Notice!$F$76:$H$110</definedName>
    <definedName name="Currency_used">#REF!</definedName>
    <definedName name="curyear">[5]Monthly!$K$12</definedName>
    <definedName name="Ｄ">#REF!</definedName>
    <definedName name="data1" hidden="1">#REF!</definedName>
    <definedName name="data2" hidden="1">#REF!</definedName>
    <definedName name="data3" hidden="1">#REF!</definedName>
    <definedName name="DATA5">'[20]TB 31.12.2019 after audit'!#REF!</definedName>
    <definedName name="DATA6">'[20]TB 31.12.2019 after audit'!#REF!</definedName>
    <definedName name="_xlnm.Database">#REF!</definedName>
    <definedName name="DB_ben">'[3]cal (2)'!#REF!</definedName>
    <definedName name="DBfactor">'[3]cal (2)'!#REF!</definedName>
    <definedName name="DD_Curr">[21]Currency!$C$3</definedName>
    <definedName name="DDF">OFFSET(Full_Print,0,0,Last_Row)</definedName>
    <definedName name="dds">Scheduled_Payment+Extra_Payment</definedName>
    <definedName name="Dec">#REF!</definedName>
    <definedName name="Decisions">1</definedName>
    <definedName name="DesiredEvidence">'[10]Drop down'!$I$6:$I$9</definedName>
    <definedName name="Detail3.1">#N/A</definedName>
    <definedName name="DFD">IF(Loan_Amount*Interest_Rate*Loan_Years*Loan_Start&gt;0,1,0)</definedName>
    <definedName name="Difference">#REF!</definedName>
    <definedName name="Disaggregations">#REF!</definedName>
    <definedName name="Disc_ADL4">'[3]cal (2)'!#REF!</definedName>
    <definedName name="Disc_ADL5">'[3]cal (2)'!#REF!</definedName>
    <definedName name="Disc_ADL6">'[3]cal (2)'!#REF!</definedName>
    <definedName name="Discount" hidden="1">#REF!</definedName>
    <definedName name="Discount_Rate">#REF!</definedName>
    <definedName name="display_area_2" hidden="1">#REF!</definedName>
    <definedName name="dkjfo">Scheduled_Payment+Extra_Payment</definedName>
    <definedName name="dkld">OFFSET(Full_Print,0,0,Last_Row)</definedName>
    <definedName name="Document_array">{"Book1"}</definedName>
    <definedName name="DOV">#REF!</definedName>
    <definedName name="dssdsddd">{"'Eng (page2)'!$A$1:$D$52"}</definedName>
    <definedName name="duy7trja">Scheduled_Payment+Extra_Payment</definedName>
    <definedName name="Ｅ">#REF!</definedName>
    <definedName name="E10J">#REF!</definedName>
    <definedName name="E10T">#REF!</definedName>
    <definedName name="E11J">#REF!</definedName>
    <definedName name="E11T">#REF!</definedName>
    <definedName name="E2J">#REF!</definedName>
    <definedName name="E2T">#REF!</definedName>
    <definedName name="E3J">#REF!</definedName>
    <definedName name="E3T">#REF!</definedName>
    <definedName name="E4J">#REF!</definedName>
    <definedName name="E4T">#REF!</definedName>
    <definedName name="E5J">#REF!</definedName>
    <definedName name="E5T">#REF!</definedName>
    <definedName name="E6J">#REF!</definedName>
    <definedName name="E6T">#REF!</definedName>
    <definedName name="E7J">#REF!</definedName>
    <definedName name="E7T">#REF!</definedName>
    <definedName name="E8J">#REF!</definedName>
    <definedName name="E8T">#REF!</definedName>
    <definedName name="E9J">#REF!</definedName>
    <definedName name="E9T">#REF!</definedName>
    <definedName name="EEPRON">{"'FAB Yield'!$L$7"}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ssAliasTable">"Default"</definedName>
    <definedName name="EssOptions">"110000000011100_0"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239643.752025463</definedName>
    <definedName name="EV__LASTREFTIME___1" hidden="1">41484.6805208333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63</definedName>
    <definedName name="EV__WBVERSION__">0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DRE_PL_A1">0</definedName>
    <definedName name="Excel_BuiltIn_Print_Area_1">#REF!</definedName>
    <definedName name="Excel_BuiltIn_Print_Titles_1">#REF!</definedName>
    <definedName name="f">#REF!</definedName>
    <definedName name="Ｆ">#REF!</definedName>
    <definedName name="FCode" hidden="1">#REF!</definedName>
    <definedName name="FE">"Far East"</definedName>
    <definedName name="Feb">#REF!</definedName>
    <definedName name="ffffffff">{"'FAB Yield'!$L$7"}</definedName>
    <definedName name="fffffffffe">{"'FAB Yield'!$L$7"}</definedName>
    <definedName name="FGBeginning1">[22]K1!#REF!</definedName>
    <definedName name="FGEnding1">[22]K1!#REF!</definedName>
    <definedName name="fghjkl">{"'ITOCHU8'!$E$228:$S$350"}</definedName>
    <definedName name="fkgf">IF(Loan_Amount*Interest_Rate*Loan_Years*Loan_Start&gt;0,1,0)</definedName>
    <definedName name="Freq">[23]Data!$U$3:$U$5</definedName>
    <definedName name="Frequency">'[10]Drop down'!$C$6:$C$13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{"'Carried'!$A$1:$M$15"}</definedName>
    <definedName name="Goodwill">[6]Scoping!$G$27</definedName>
    <definedName name="GrossProfit1">[22]K1!#REF!</definedName>
    <definedName name="h">#REF!</definedName>
    <definedName name="hay">{"'Sheet1'!$L$16"}</definedName>
    <definedName name="Heä_soá_laép_xaø_H">1.7</definedName>
    <definedName name="hey">{"'Sheet1'!$L$16"}</definedName>
    <definedName name="HiddenRows" hidden="1">#REF!</definedName>
    <definedName name="HIEU">{"'Sheet1'!$L$16"}</definedName>
    <definedName name="hitech" hidden="1">#REF!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_CodePage" hidden="1">874</definedName>
    <definedName name="HTML_Control" hidden="1">{"'Monthly'!$A$3:$U$60"}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 hidden="1">TRUE</definedName>
    <definedName name="HTML_OBDlg4">TRUE</definedName>
    <definedName name="HTML_OS">0</definedName>
    <definedName name="HTML_PathFile">"C:\BOTHomepage\DataBank\FinMarkets\Bond\Bid_yield03.html"</definedName>
    <definedName name="HTML_PathTemplate" hidden="1">"\\Der2\vol1\DATABANK\DOWNLOAD\HEAD6-1.HTM"</definedName>
    <definedName name="HTML_Title">"Historical T-bill Yield &amp; Government Bond Yield Curve"</definedName>
    <definedName name="HTML1_10">""</definedName>
    <definedName name="HTML1_11">1</definedName>
    <definedName name="HTML1_12">"d:\MyHTML.htm"</definedName>
    <definedName name="HTML1_2">1</definedName>
    <definedName name="HTML1_3">"TSOP Laser Marker Setup"</definedName>
    <definedName name="HTML1_4">"Time Frame"</definedName>
    <definedName name="HTML1_5">""</definedName>
    <definedName name="HTML1_6">1</definedName>
    <definedName name="HTML1_7">-4146</definedName>
    <definedName name="HTML1_8">"6/27/97"</definedName>
    <definedName name="HTML1_9">"test"</definedName>
    <definedName name="HTMLCount">1</definedName>
    <definedName name="huy">{"'Sheet1'!$L$16"}</definedName>
    <definedName name="HWSheet">1</definedName>
    <definedName name="Impt10J">#REF!</definedName>
    <definedName name="Impt10T">#REF!</definedName>
    <definedName name="Impt11J">#REF!</definedName>
    <definedName name="Impt11T">#REF!</definedName>
    <definedName name="Impt12J">#REF!</definedName>
    <definedName name="Impt12T">#REF!</definedName>
    <definedName name="Impt13J">#REF!</definedName>
    <definedName name="Impt13T">#REF!</definedName>
    <definedName name="Impt14J">#REF!</definedName>
    <definedName name="Impt14T">#REF!</definedName>
    <definedName name="Impt15J">#REF!</definedName>
    <definedName name="Impt15T">#REF!</definedName>
    <definedName name="Impt16J">#REF!</definedName>
    <definedName name="Impt16T">#REF!</definedName>
    <definedName name="Impt17J">#REF!</definedName>
    <definedName name="Impt17T">#REF!</definedName>
    <definedName name="Impt18J">#REF!</definedName>
    <definedName name="Impt18T">#REF!</definedName>
    <definedName name="Impt19J">#REF!</definedName>
    <definedName name="Impt19T">#REF!</definedName>
    <definedName name="Impt1J">#REF!</definedName>
    <definedName name="Impt1T">#REF!</definedName>
    <definedName name="Impt20J">#REF!</definedName>
    <definedName name="Impt20T">#REF!</definedName>
    <definedName name="Impt2J">#REF!</definedName>
    <definedName name="Impt2T">#REF!</definedName>
    <definedName name="Impt3J">#REF!</definedName>
    <definedName name="Impt3T">#REF!</definedName>
    <definedName name="Impt4J">#REF!</definedName>
    <definedName name="Impt4T">#REF!</definedName>
    <definedName name="Impt5J">#REF!</definedName>
    <definedName name="Impt5T">#REF!</definedName>
    <definedName name="Impt6J">#REF!</definedName>
    <definedName name="Impt6T">#REF!</definedName>
    <definedName name="Impt7J">#REF!</definedName>
    <definedName name="Impt7T">#REF!</definedName>
    <definedName name="Impt8J">#REF!</definedName>
    <definedName name="Impt8T">#REF!</definedName>
    <definedName name="Impt9J">#REF!</definedName>
    <definedName name="Impt9T">#REF!</definedName>
    <definedName name="Income_tax">#REF!</definedName>
    <definedName name="IncomeStatementDates">#REF!</definedName>
    <definedName name="Ind_Position">[24]Val_Ind!$D$4</definedName>
    <definedName name="Indicator">#REF!</definedName>
    <definedName name="Indicatoract">#REF!</definedName>
    <definedName name="Indicatorbud">#REF!</definedName>
    <definedName name="Indicatorly">#REF!</definedName>
    <definedName name="Intangibles">[6]Scoping!$G$28</definedName>
    <definedName name="Interim">[10]Scoping!$M$48</definedName>
    <definedName name="Inventory">[6]Scoping!$G$22</definedName>
    <definedName name="Inventory_days">#REF!</definedName>
    <definedName name="Invest_properties">[6]Scoping!$G$25</definedName>
    <definedName name="Invest_subsidiaries">[6]Scoping!$G$26</definedName>
    <definedName name="iopo">{"'Model'!$A$1:$N$53"}</definedName>
    <definedName name="IQ_ADDIN">"AUTO"</definedName>
    <definedName name="IQ_AVG_PRICE_TARGET">"c82"</definedName>
    <definedName name="IQ_BALANCE_GOODS_APR_FC_UNUSED_UNUSED_UNUSED">"c8353"</definedName>
    <definedName name="IQ_BALANCE_GOODS_APR_UNUSED_UNUSED_UNUSED">"c7473"</definedName>
    <definedName name="IQ_BALANCE_GOODS_FC_UNUSED_UNUSED_UNUSED">"c7693"</definedName>
    <definedName name="IQ_BALANCE_GOODS_POP_FC_UNUSED_UNUSED_UNUSED">"c7913"</definedName>
    <definedName name="IQ_BALANCE_GOODS_POP_UNUSED_UNUSED_UNUSED">"c7033"</definedName>
    <definedName name="IQ_BALANCE_GOODS_UNUSED_UNUSED_UNUSED">"c6813"</definedName>
    <definedName name="IQ_BALANCE_GOODS_YOY_FC_UNUSED_UNUSED_UNUSED">"c8133"</definedName>
    <definedName name="IQ_BALANCE_GOODS_YOY_UNUSED_UNUSED_UNUSED">"c7253"</definedName>
    <definedName name="IQ_BALANCE_SERV_APR_FC_UNUSED_UNUSED_UNUSED">"c8355"</definedName>
    <definedName name="IQ_BALANCE_SERV_APR_UNUSED_UNUSED_UNUSED">"c7475"</definedName>
    <definedName name="IQ_BALANCE_SERV_FC_UNUSED_UNUSED_UNUSED">"c7695"</definedName>
    <definedName name="IQ_BALANCE_SERV_POP_FC_UNUSED_UNUSED_UNUSED">"c7915"</definedName>
    <definedName name="IQ_BALANCE_SERV_POP_UNUSED_UNUSED_UNUSED">"c7035"</definedName>
    <definedName name="IQ_BALANCE_SERV_UNUSED_UNUSED_UNUSED">"c6815"</definedName>
    <definedName name="IQ_BALANCE_SERV_YOY_FC_UNUSED_UNUSED_UNUSED">"c8135"</definedName>
    <definedName name="IQ_BALANCE_SERV_YOY_UNUSED_UNUSED_UNUSED">"c7255"</definedName>
    <definedName name="IQ_BALANCE_TRADE_APR_FC_UNUSED_UNUSED_UNUSED">"c8357"</definedName>
    <definedName name="IQ_BALANCE_TRADE_APR_UNUSED_UNUSED_UNUSED">"c7477"</definedName>
    <definedName name="IQ_BALANCE_TRADE_FC_UNUSED_UNUSED_UNUSED">"c7697"</definedName>
    <definedName name="IQ_BALANCE_TRADE_POP_FC_UNUSED_UNUSED_UNUSED">"c7917"</definedName>
    <definedName name="IQ_BALANCE_TRADE_POP_UNUSED_UNUSED_UNUSED">"c7037"</definedName>
    <definedName name="IQ_BALANCE_TRADE_UNUSED_UNUSED_UNUSED">"c6817"</definedName>
    <definedName name="IQ_BALANCE_TRADE_YOY_FC_UNUSED_UNUSED_UNUSED">"c8137"</definedName>
    <definedName name="IQ_BALANCE_TRADE_YOY_UNUSED_UNUSED_UNUSED">"c7257"</definedName>
    <definedName name="IQ_BUDGET_BALANCE_APR_FC_UNUSED_UNUSED_UNUSED">"c8359"</definedName>
    <definedName name="IQ_BUDGET_BALANCE_APR_UNUSED_UNUSED_UNUSED">"c7479"</definedName>
    <definedName name="IQ_BUDGET_BALANCE_FC_UNUSED_UNUSED_UNUSED">"c7699"</definedName>
    <definedName name="IQ_BUDGET_BALANCE_POP_FC_UNUSED_UNUSED_UNUSED">"c7919"</definedName>
    <definedName name="IQ_BUDGET_BALANCE_POP_UNUSED_UNUSED_UNUSED">"c7039"</definedName>
    <definedName name="IQ_BUDGET_BALANCE_UNUSED_UNUSED_UNUSED">"c6819"</definedName>
    <definedName name="IQ_BUDGET_BALANCE_YOY_FC_UNUSED_UNUSED_UNUSED">"c8139"</definedName>
    <definedName name="IQ_BUDGET_BALANCE_YOY_UNUSED_UNUSED_UNUSED">"c7259"</definedName>
    <definedName name="IQ_BUDGET_RECEIPTS_APR_FC_UNUSED_UNUSED_UNUSED">"c8361"</definedName>
    <definedName name="IQ_BUDGET_RECEIPTS_APR_UNUSED_UNUSED_UNUSED">"c7481"</definedName>
    <definedName name="IQ_BUDGET_RECEIPTS_FC_UNUSED_UNUSED_UNUSED">"c7701"</definedName>
    <definedName name="IQ_BUDGET_RECEIPTS_POP_FC_UNUSED_UNUSED_UNUSED">"c7921"</definedName>
    <definedName name="IQ_BUDGET_RECEIPTS_POP_UNUSED_UNUSED_UNUSED">"c7041"</definedName>
    <definedName name="IQ_BUDGET_RECEIPTS_UNUSED_UNUSED_UNUSED">"c6821"</definedName>
    <definedName name="IQ_BUDGET_RECEIPTS_YOY_FC_UNUSED_UNUSED_UNUSED">"c8141"</definedName>
    <definedName name="IQ_BUDGET_RECEIPTS_YOY_UNUSED_UNUSED_UNUSED">"c7261"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STDDEV_EST_REUT">"c5408"</definedName>
    <definedName name="IQ_CH">110000</definedName>
    <definedName name="IQ_CHANGE_INVENT_REAL_APR_FC_UNUSED_UNUSED_UNUSED">"c8500"</definedName>
    <definedName name="IQ_CHANGE_INVENT_REAL_APR_UNUSED_UNUSED_UNUSED">"c7620"</definedName>
    <definedName name="IQ_CHANGE_INVENT_REAL_FC_UNUSED_UNUSED_UNUSED">"c7840"</definedName>
    <definedName name="IQ_CHANGE_INVENT_REAL_POP_FC_UNUSED_UNUSED_UNUSED">"c8060"</definedName>
    <definedName name="IQ_CHANGE_INVENT_REAL_POP_UNUSED_UNUSED_UNUSED">"c7180"</definedName>
    <definedName name="IQ_CHANGE_INVENT_REAL_UNUSED_UNUSED_UNUSED">"c6960"</definedName>
    <definedName name="IQ_CHANGE_INVENT_REAL_YOY_FC_UNUSED_UNUSED_UNUSED">"c8280"</definedName>
    <definedName name="IQ_CHANGE_INVENT_REAL_YOY_UNUSED_UNUSED_UNUSED">"c7400"</definedName>
    <definedName name="IQ_CONTRACTS_OTHER_COMMODITIES_EQUITIES._FDIC">"c6522"</definedName>
    <definedName name="IQ_CONV_RATE">"c2192"</definedName>
    <definedName name="IQ_CORP_GOODS_PRICE_INDEX_APR_FC_UNUSED_UNUSED_UNUSED">"c8381"</definedName>
    <definedName name="IQ_CORP_GOODS_PRICE_INDEX_APR_UNUSED_UNUSED_UNUSED">"c7501"</definedName>
    <definedName name="IQ_CORP_GOODS_PRICE_INDEX_FC_UNUSED_UNUSED_UNUSED">"c7721"</definedName>
    <definedName name="IQ_CORP_GOODS_PRICE_INDEX_POP_FC_UNUSED_UNUSED_UNUSED">"c7941"</definedName>
    <definedName name="IQ_CORP_GOODS_PRICE_INDEX_POP_UNUSED_UNUSED_UNUSED">"c7061"</definedName>
    <definedName name="IQ_CORP_GOODS_PRICE_INDEX_UNUSED_UNUSED_UNUSED">"c6841"</definedName>
    <definedName name="IQ_CORP_GOODS_PRICE_INDEX_YOY_FC_UNUSED_UNUSED_UNUSED">"c8161"</definedName>
    <definedName name="IQ_CORP_GOODS_PRICE_INDEX_YOY_UNUSED_UNUSED_UNUSED">"c7281"</definedName>
    <definedName name="IQ_CQ">5000</definedName>
    <definedName name="IQ_CURR_ACCT_BALANCE_APR_FC_UNUSED_UNUSED_UNUSED">"c8387"</definedName>
    <definedName name="IQ_CURR_ACCT_BALANCE_APR_UNUSED_UNUSED_UNUSED">"c7507"</definedName>
    <definedName name="IQ_CURR_ACCT_BALANCE_FC_UNUSED_UNUSED_UNUSED">"c7727"</definedName>
    <definedName name="IQ_CURR_ACCT_BALANCE_POP_FC_UNUSED_UNUSED_UNUSED">"c7947"</definedName>
    <definedName name="IQ_CURR_ACCT_BALANCE_POP_UNUSED_UNUSED_UNUSED">"c7067"</definedName>
    <definedName name="IQ_CURR_ACCT_BALANCE_UNUSED_UNUSED_UNUSED">"c6847"</definedName>
    <definedName name="IQ_CURR_ACCT_BALANCE_YOY_FC_UNUSED_UNUSED_UNUSED">"c8167"</definedName>
    <definedName name="IQ_CURR_ACCT_BALANCE_YOY_UNUSED_UNUSED_UNUSED">"c7287"</definedName>
    <definedName name="IQ_CY">10000</definedName>
    <definedName name="IQ_ECO_METRIC_6825_UNUSED_UNUSED_UNUSED">"c6825"</definedName>
    <definedName name="IQ_ECO_METRIC_6839_UNUSED_UNUSED_UNUSED">"c6839"</definedName>
    <definedName name="IQ_ECO_METRIC_6896_UNUSED_UNUSED_UNUSED">"c6896"</definedName>
    <definedName name="IQ_ECO_METRIC_6897_UNUSED_UNUSED_UNUSED">"c6897"</definedName>
    <definedName name="IQ_ECO_METRIC_6988_UNUSED_UNUSED_UNUSED">"c6988"</definedName>
    <definedName name="IQ_ECO_METRIC_7045_UNUSED_UNUSED_UNUSED">"c7045"</definedName>
    <definedName name="IQ_ECO_METRIC_7059_UNUSED_UNUSED_UNUSED">"c7059"</definedName>
    <definedName name="IQ_ECO_METRIC_7116_UNUSED_UNUSED_UNUSED">"c7116"</definedName>
    <definedName name="IQ_ECO_METRIC_7117_UNUSED_UNUSED_UNUSED">"c7117"</definedName>
    <definedName name="IQ_ECO_METRIC_7208_UNUSED_UNUSED_UNUSED">"c7208"</definedName>
    <definedName name="IQ_ECO_METRIC_7265_UNUSED_UNUSED_UNUSED">"c7265"</definedName>
    <definedName name="IQ_ECO_METRIC_7279_UNUSED_UNUSED_UNUSED">"c7279"</definedName>
    <definedName name="IQ_ECO_METRIC_7336_UNUSED_UNUSED_UNUSED">"c7336"</definedName>
    <definedName name="IQ_ECO_METRIC_7337_UNUSED_UNUSED_UNUSED">"c7337"</definedName>
    <definedName name="IQ_ECO_METRIC_7428_UNUSED_UNUSED_UNUSED">"c7428"</definedName>
    <definedName name="IQ_ECO_METRIC_7556_UNUSED_UNUSED_UNUSED">"c7556"</definedName>
    <definedName name="IQ_ECO_METRIC_7557_UNUSED_UNUSED_UNUSED">"c7557"</definedName>
    <definedName name="IQ_ECO_METRIC_7648_UNUSED_UNUSED_UNUSED">"c7648"</definedName>
    <definedName name="IQ_ECO_METRIC_7705_UNUSED_UNUSED_UNUSED">"c7705"</definedName>
    <definedName name="IQ_ECO_METRIC_7719_UNUSED_UNUSED_UNUSED">"c7719"</definedName>
    <definedName name="IQ_ECO_METRIC_7776_UNUSED_UNUSED_UNUSED">"c7776"</definedName>
    <definedName name="IQ_ECO_METRIC_7777_UNUSED_UNUSED_UNUSED">"c7777"</definedName>
    <definedName name="IQ_ECO_METRIC_7868_UNUSED_UNUSED_UNUSED">"c7868"</definedName>
    <definedName name="IQ_ECO_METRIC_7925_UNUSED_UNUSED_UNUSED">"c7925"</definedName>
    <definedName name="IQ_ECO_METRIC_7939_UNUSED_UNUSED_UNUSED">"c7939"</definedName>
    <definedName name="IQ_ECO_METRIC_7996_UNUSED_UNUSED_UNUSED">"c7996"</definedName>
    <definedName name="IQ_ECO_METRIC_7997_UNUSED_UNUSED_UNUSED">"c7997"</definedName>
    <definedName name="IQ_ECO_METRIC_8088_UNUSED_UNUSED_UNUSED">"c8088"</definedName>
    <definedName name="IQ_ECO_METRIC_8145_UNUSED_UNUSED_UNUSED">"c8145"</definedName>
    <definedName name="IQ_ECO_METRIC_8159_UNUSED_UNUSED_UNUSED">"c8159"</definedName>
    <definedName name="IQ_ECO_METRIC_8216_UNUSED_UNUSED_UNUSED">"c8216"</definedName>
    <definedName name="IQ_ECO_METRIC_8217_UNUSED_UNUSED_UNUSED">"c8217"</definedName>
    <definedName name="IQ_ECO_METRIC_8308_UNUSED_UNUSED_UNUSED">"c8308"</definedName>
    <definedName name="IQ_ECO_METRIC_8436_UNUSED_UNUSED_UNUSED">"c8436"</definedName>
    <definedName name="IQ_ECO_METRIC_8437_UNUSED_UNUSED_UNUSED">"c8437"</definedName>
    <definedName name="IQ_ECO_METRIC_8528_UNUSED_UNUSED_UNUSED">"c8528"</definedName>
    <definedName name="IQ_EST_ACT_BV_REUT">"c5409"</definedName>
    <definedName name="IQ_EST_ACT_FFO_REUT">"c3843"</definedName>
    <definedName name="IQ_EST_ACT_FFO_THOM">"c4005"</definedName>
    <definedName name="IQ_EST_BV_DIFF_REUT">"c5433"</definedName>
    <definedName name="IQ_EST_BV_SURPRISE_PERCENT_REUT">"c5434"</definedName>
    <definedName name="IQ_EST_EPS_SURPRISE">"c1635"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NUM_BUY_REUT">"c3869"</definedName>
    <definedName name="IQ_EST_NUM_HOLD_REUT">"c3871"</definedName>
    <definedName name="IQ_EST_NUM_OUTPERFORM_REUT">"c3870"</definedName>
    <definedName name="IQ_EST_NUM_SELL_REUT">"c3873"</definedName>
    <definedName name="IQ_EST_NUM_UNDERPERFORM_REUT">"c3872"</definedName>
    <definedName name="IQ_EXPORTS_APR_FC_UNUSED_UNUSED_UNUSED">"c8401"</definedName>
    <definedName name="IQ_EXPORTS_APR_UNUSED_UNUSED_UNUSED">"c7521"</definedName>
    <definedName name="IQ_EXPORTS_FC_UNUSED_UNUSED_UNUSED">"c7741"</definedName>
    <definedName name="IQ_EXPORTS_GOODS_REAL_SAAR_APR_FC_UNUSED_UNUSED_UNUSED">"c8512"</definedName>
    <definedName name="IQ_EXPORTS_GOODS_REAL_SAAR_APR_UNUSED_UNUSED_UNUSED">"c7632"</definedName>
    <definedName name="IQ_EXPORTS_GOODS_REAL_SAAR_FC_UNUSED_UNUSED_UNUSED">"c7852"</definedName>
    <definedName name="IQ_EXPORTS_GOODS_REAL_SAAR_POP_FC_UNUSED_UNUSED_UNUSED">"c8072"</definedName>
    <definedName name="IQ_EXPORTS_GOODS_REAL_SAAR_POP_UNUSED_UNUSED_UNUSED">"c7192"</definedName>
    <definedName name="IQ_EXPORTS_GOODS_REAL_SAAR_UNUSED_UNUSED_UNUSED">"c6972"</definedName>
    <definedName name="IQ_EXPORTS_GOODS_REAL_SAAR_YOY_FC_UNUSED_UNUSED_UNUSED">"c8292"</definedName>
    <definedName name="IQ_EXPORTS_GOODS_REAL_SAAR_YOY_UNUSED_UNUSED_UNUSED">"c7412"</definedName>
    <definedName name="IQ_EXPORTS_POP_FC_UNUSED_UNUSED_UNUSED">"c7961"</definedName>
    <definedName name="IQ_EXPORTS_POP_UNUSED_UNUSED_UNUSED">"c7081"</definedName>
    <definedName name="IQ_EXPORTS_SERVICES_REAL_SAAR_APR_FC_UNUSED_UNUSED_UNUSED">"c8516"</definedName>
    <definedName name="IQ_EXPORTS_SERVICES_REAL_SAAR_APR_UNUSED_UNUSED_UNUSED">"c7636"</definedName>
    <definedName name="IQ_EXPORTS_SERVICES_REAL_SAAR_FC_UNUSED_UNUSED_UNUSED">"c7856"</definedName>
    <definedName name="IQ_EXPORTS_SERVICES_REAL_SAAR_POP_FC_UNUSED_UNUSED_UNUSED">"c8076"</definedName>
    <definedName name="IQ_EXPORTS_SERVICES_REAL_SAAR_POP_UNUSED_UNUSED_UNUSED">"c7196"</definedName>
    <definedName name="IQ_EXPORTS_SERVICES_REAL_SAAR_UNUSED_UNUSED_UNUSED">"c6976"</definedName>
    <definedName name="IQ_EXPORTS_SERVICES_REAL_SAAR_YOY_FC_UNUSED_UNUSED_UNUSED">"c8296"</definedName>
    <definedName name="IQ_EXPORTS_SERVICES_REAL_SAAR_YOY_UNUSED_UNUSED_UNUSED">"c7416"</definedName>
    <definedName name="IQ_EXPORTS_UNUSED_UNUSED_UNUSED">"c6861"</definedName>
    <definedName name="IQ_EXPORTS_YOY_FC_UNUSED_UNUSED_UNUSED">"c8181"</definedName>
    <definedName name="IQ_EXPORTS_YOY_UNUSED_UNUSED_UNUSED">"c7301"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STDDEV_EST_REUT">"c3842"</definedName>
    <definedName name="IQ_FFO_STDDEV_EST_THOM">"c4004"</definedName>
    <definedName name="IQ_FH">100000</definedName>
    <definedName name="IQ_FIN_DIV_CURRENT_PORT_DEBT_TOTAL">"c5524"</definedName>
    <definedName name="IQ_FIN_DIV_CURRENT_PORT_LEASES_TOTAL">"c5523"</definedName>
    <definedName name="IQ_FIN_DIV_DEBT_LT_TOTAL">"c5526"</definedName>
    <definedName name="IQ_FIN_DIV_LEASES_LT_TOTAL">"c5525"</definedName>
    <definedName name="IQ_FIN_DIV_NOTES_PAY_TOTAL">"c5522"</definedName>
    <definedName name="IQ_FIXED_INVEST_APR_FC_UNUSED_UNUSED_UNUSED">"c8410"</definedName>
    <definedName name="IQ_FIXED_INVEST_APR_UNUSED_UNUSED_UNUSED">"c7530"</definedName>
    <definedName name="IQ_FIXED_INVEST_FC_UNUSED_UNUSED_UNUSED">"c7750"</definedName>
    <definedName name="IQ_FIXED_INVEST_POP_FC_UNUSED_UNUSED_UNUSED">"c7970"</definedName>
    <definedName name="IQ_FIXED_INVEST_POP_UNUSED_UNUSED_UNUSED">"c7090"</definedName>
    <definedName name="IQ_FIXED_INVEST_REAL_APR_FC_UNUSED_UNUSED_UNUSED">"c8518"</definedName>
    <definedName name="IQ_FIXED_INVEST_REAL_APR_UNUSED_UNUSED_UNUSED">"c7638"</definedName>
    <definedName name="IQ_FIXED_INVEST_REAL_FC_UNUSED_UNUSED_UNUSED">"c7858"</definedName>
    <definedName name="IQ_FIXED_INVEST_REAL_POP_FC_UNUSED_UNUSED_UNUSED">"c8078"</definedName>
    <definedName name="IQ_FIXED_INVEST_REAL_POP_UNUSED_UNUSED_UNUSED">"c7198"</definedName>
    <definedName name="IQ_FIXED_INVEST_REAL_UNUSED_UNUSED_UNUSED">"c6978"</definedName>
    <definedName name="IQ_FIXED_INVEST_REAL_YOY_FC_UNUSED_UNUSED_UNUSED">"c8298"</definedName>
    <definedName name="IQ_FIXED_INVEST_REAL_YOY_UNUSED_UNUSED_UNUSED">"c7418"</definedName>
    <definedName name="IQ_FIXED_INVEST_UNUSED_UNUSED_UNUSED">"c6870"</definedName>
    <definedName name="IQ_FIXED_INVEST_YOY_FC_UNUSED_UNUSED_UNUSED">"c8190"</definedName>
    <definedName name="IQ_FIXED_INVEST_YOY_UNUSED_UNUSED_UNUSED">"c7310"</definedName>
    <definedName name="IQ_FOREIGN_BRANCHES_U.S._BANKS_LOANS_FDIC">"c6438"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HOUSING_COMPLETIONS_SINGLE_FAM_APR_FC_UNUSED_UNUSED_UNUSED">"c8422"</definedName>
    <definedName name="IQ_HOUSING_COMPLETIONS_SINGLE_FAM_APR_UNUSED_UNUSED_UNUSED">"c7542"</definedName>
    <definedName name="IQ_HOUSING_COMPLETIONS_SINGLE_FAM_FC_UNUSED_UNUSED_UNUSED">"c7762"</definedName>
    <definedName name="IQ_HOUSING_COMPLETIONS_SINGLE_FAM_POP_FC_UNUSED_UNUSED_UNUSED">"c7982"</definedName>
    <definedName name="IQ_HOUSING_COMPLETIONS_SINGLE_FAM_POP_UNUSED_UNUSED_UNUSED">"c7102"</definedName>
    <definedName name="IQ_HOUSING_COMPLETIONS_SINGLE_FAM_UNUSED_UNUSED_UNUSED">"c6882"</definedName>
    <definedName name="IQ_HOUSING_COMPLETIONS_SINGLE_FAM_YOY_FC_UNUSED_UNUSED_UNUSED">"c8202"</definedName>
    <definedName name="IQ_HOUSING_COMPLETIONS_SINGLE_FAM_YOY_UNUSED_UNUSED_UNUSED">"c7322"</definedName>
    <definedName name="IQ_IMPORTS_GOODS_REAL_SAAR_APR_FC_UNUSED_UNUSED_UNUSED">"c8523"</definedName>
    <definedName name="IQ_IMPORTS_GOODS_REAL_SAAR_APR_UNUSED_UNUSED_UNUSED">"c7643"</definedName>
    <definedName name="IQ_IMPORTS_GOODS_REAL_SAAR_FC_UNUSED_UNUSED_UNUSED">"c7863"</definedName>
    <definedName name="IQ_IMPORTS_GOODS_REAL_SAAR_POP_FC_UNUSED_UNUSED_UNUSED">"c8083"</definedName>
    <definedName name="IQ_IMPORTS_GOODS_REAL_SAAR_POP_UNUSED_UNUSED_UNUSED">"c7203"</definedName>
    <definedName name="IQ_IMPORTS_GOODS_REAL_SAAR_UNUSED_UNUSED_UNUSED">"c6983"</definedName>
    <definedName name="IQ_IMPORTS_GOODS_REAL_SAAR_YOY_FC_UNUSED_UNUSED_UNUSED">"c8303"</definedName>
    <definedName name="IQ_IMPORTS_GOODS_REAL_SAAR_YOY_UNUSED_UNUSED_UNUSED">"c7423"</definedName>
    <definedName name="IQ_IMPORTS_GOODS_SERVICES_APR_FC_UNUSED_UNUSED_UNUSED">"c8429"</definedName>
    <definedName name="IQ_IMPORTS_GOODS_SERVICES_APR_UNUSED_UNUSED_UNUSED">"c7549"</definedName>
    <definedName name="IQ_IMPORTS_GOODS_SERVICES_FC_UNUSED_UNUSED_UNUSED">"c7769"</definedName>
    <definedName name="IQ_IMPORTS_GOODS_SERVICES_POP_FC_UNUSED_UNUSED_UNUSED">"c7989"</definedName>
    <definedName name="IQ_IMPORTS_GOODS_SERVICES_POP_UNUSED_UNUSED_UNUSED">"c7109"</definedName>
    <definedName name="IQ_IMPORTS_GOODS_SERVICES_REAL_SAAR_APR_FC_UNUSED_UNUSED_UNUSED">"c8524"</definedName>
    <definedName name="IQ_IMPORTS_GOODS_SERVICES_REAL_SAAR_APR_UNUSED_UNUSED_UNUSED">"c7644"</definedName>
    <definedName name="IQ_IMPORTS_GOODS_SERVICES_REAL_SAAR_FC_UNUSED_UNUSED_UNUSED">"c7864"</definedName>
    <definedName name="IQ_IMPORTS_GOODS_SERVICES_REAL_SAAR_POP_FC_UNUSED_UNUSED_UNUSED">"c8084"</definedName>
    <definedName name="IQ_IMPORTS_GOODS_SERVICES_REAL_SAAR_POP_UNUSED_UNUSED_UNUSED">"c7204"</definedName>
    <definedName name="IQ_IMPORTS_GOODS_SERVICES_REAL_SAAR_UNUSED_UNUSED_UNUSED">"c6984"</definedName>
    <definedName name="IQ_IMPORTS_GOODS_SERVICES_REAL_SAAR_YOY_FC_UNUSED_UNUSED_UNUSED">"c8304"</definedName>
    <definedName name="IQ_IMPORTS_GOODS_SERVICES_REAL_SAAR_YOY_UNUSED_UNUSED_UNUSED">"c7424"</definedName>
    <definedName name="IQ_IMPORTS_GOODS_SERVICES_UNUSED_UNUSED_UNUSED">"c6889"</definedName>
    <definedName name="IQ_IMPORTS_GOODS_SERVICES_YOY_FC_UNUSED_UNUSED_UNUSED">"c8209"</definedName>
    <definedName name="IQ_IMPORTS_GOODS_SERVICES_YOY_UNUSED_UNUSED_UNUSED">"c7329"</definedName>
    <definedName name="IQ_ISM_SERVICES_APR_FC_UNUSED_UNUSED_UNUSED">"c8443"</definedName>
    <definedName name="IQ_ISM_SERVICES_APR_UNUSED_UNUSED_UNUSED">"c7563"</definedName>
    <definedName name="IQ_ISM_SERVICES_FC_UNUSED_UNUSED_UNUSED">"c7783"</definedName>
    <definedName name="IQ_ISM_SERVICES_POP_FC_UNUSED_UNUSED_UNUSED">"c8003"</definedName>
    <definedName name="IQ_ISM_SERVICES_POP_UNUSED_UNUSED_UNUSED">"c7123"</definedName>
    <definedName name="IQ_ISM_SERVICES_UNUSED_UNUSED_UNUSED">"c6903"</definedName>
    <definedName name="IQ_ISM_SERVICES_YOY_FC_UNUSED_UNUSED_UNUSED">"c8223"</definedName>
    <definedName name="IQ_ISM_SERVICES_YOY_UNUSED_UNUSED_UNUSED">"c7343"</definedName>
    <definedName name="IQ_LATESTK">1000</definedName>
    <definedName name="IQ_LATESTQ">500</definedName>
    <definedName name="IQ_LTM">2000</definedName>
    <definedName name="IQ_MEDIAN_NEW_HOME_SALES_APR_FC_UNUSED_UNUSED_UNUSED">"c8460"</definedName>
    <definedName name="IQ_MEDIAN_NEW_HOME_SALES_APR_UNUSED_UNUSED_UNUSED">"c7580"</definedName>
    <definedName name="IQ_MEDIAN_NEW_HOME_SALES_FC_UNUSED_UNUSED_UNUSED">"c7800"</definedName>
    <definedName name="IQ_MEDIAN_NEW_HOME_SALES_POP_FC_UNUSED_UNUSED_UNUSED">"c8020"</definedName>
    <definedName name="IQ_MEDIAN_NEW_HOME_SALES_POP_UNUSED_UNUSED_UNUSED">"c7140"</definedName>
    <definedName name="IQ_MEDIAN_NEW_HOME_SALES_UNUSED_UNUSED_UNUSED">"c6920"</definedName>
    <definedName name="IQ_MEDIAN_NEW_HOME_SALES_YOY_FC_UNUSED_UNUSED_UNUSED">"c8240"</definedName>
    <definedName name="IQ_MEDIAN_NEW_HOME_SALES_YOY_UNUSED_UNUSED_UNUSED">"c7360"</definedName>
    <definedName name="IQ_MONTH">15000</definedName>
    <definedName name="IQ_NAMES_REVISION_DATE_">40015.4839351852</definedName>
    <definedName name="IQ_NAMES_REVISION_DATE__1">40015.4839351852</definedName>
    <definedName name="IQ_NAV_ACT_OR_EST">"c2225"</definedName>
    <definedName name="IQ_NONRES_FIXED_INVEST_PRIV_APR_FC_UNUSED_UNUSED_UNUSED">"c8468"</definedName>
    <definedName name="IQ_NONRES_FIXED_INVEST_PRIV_APR_UNUSED_UNUSED_UNUSED">"c7588"</definedName>
    <definedName name="IQ_NONRES_FIXED_INVEST_PRIV_FC_UNUSED_UNUSED_UNUSED">"c7808"</definedName>
    <definedName name="IQ_NONRES_FIXED_INVEST_PRIV_POP_FC_UNUSED_UNUSED_UNUSED">"c8028"</definedName>
    <definedName name="IQ_NONRES_FIXED_INVEST_PRIV_POP_UNUSED_UNUSED_UNUSED">"c7148"</definedName>
    <definedName name="IQ_NONRES_FIXED_INVEST_PRIV_UNUSED_UNUSED_UNUSED">"c6928"</definedName>
    <definedName name="IQ_NONRES_FIXED_INVEST_PRIV_YOY_FC_UNUSED_UNUSED_UNUSED">"c8248"</definedName>
    <definedName name="IQ_NONRES_FIXED_INVEST_PRIV_YOY_UNUSED_UNUSED_UNUSED">"c7368"</definedName>
    <definedName name="IQ_NTM">6000</definedName>
    <definedName name="IQ_OG_TOTAL_OIL_PRODUCTON">"c2059"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RIVATE_CONST_TOTAL_APR_FC_UNUSED_UNUSED_UNUSED">"c8559"</definedName>
    <definedName name="IQ_PRIVATE_CONST_TOTAL_APR_UNUSED_UNUSED_UNUSED">"c7679"</definedName>
    <definedName name="IQ_PRIVATE_CONST_TOTAL_FC_UNUSED_UNUSED_UNUSED">"c7899"</definedName>
    <definedName name="IQ_PRIVATE_CONST_TOTAL_POP_FC_UNUSED_UNUSED_UNUSED">"c8119"</definedName>
    <definedName name="IQ_PRIVATE_CONST_TOTAL_POP_UNUSED_UNUSED_UNUSED">"c7239"</definedName>
    <definedName name="IQ_PRIVATE_CONST_TOTAL_UNUSED_UNUSED_UNUSED">"c7019"</definedName>
    <definedName name="IQ_PRIVATE_CONST_TOTAL_YOY_FC_UNUSED_UNUSED_UNUSED">"c8339"</definedName>
    <definedName name="IQ_PRIVATE_CONST_TOTAL_YOY_UNUSED_UNUSED_UNUSED">"c7459"</definedName>
    <definedName name="IQ_PRIVATE_RES_CONST_REAL_APR_FC_UNUSED_UNUSED_UNUSED">"c8535"</definedName>
    <definedName name="IQ_PRIVATE_RES_CONST_REAL_APR_UNUSED_UNUSED_UNUSED">"c7655"</definedName>
    <definedName name="IQ_PRIVATE_RES_CONST_REAL_FC_UNUSED_UNUSED_UNUSED">"c7875"</definedName>
    <definedName name="IQ_PRIVATE_RES_CONST_REAL_POP_FC_UNUSED_UNUSED_UNUSED">"c8095"</definedName>
    <definedName name="IQ_PRIVATE_RES_CONST_REAL_POP_UNUSED_UNUSED_UNUSED">"c7215"</definedName>
    <definedName name="IQ_PRIVATE_RES_CONST_REAL_UNUSED_UNUSED_UNUSED">"c6995"</definedName>
    <definedName name="IQ_PRIVATE_RES_CONST_REAL_YOY_FC_UNUSED_UNUSED_UNUSED">"c8315"</definedName>
    <definedName name="IQ_PRIVATE_RES_CONST_REAL_YOY_UNUSED_UNUSED_UNUSED">"c7435"</definedName>
    <definedName name="IQ_PURCHASES_EQUIP_NONRES_SAAR_APR_FC_UNUSED_UNUSED_UNUSED">"c8491"</definedName>
    <definedName name="IQ_PURCHASES_EQUIP_NONRES_SAAR_APR_UNUSED_UNUSED_UNUSED">"c7611"</definedName>
    <definedName name="IQ_PURCHASES_EQUIP_NONRES_SAAR_FC_UNUSED_UNUSED_UNUSED">"c7831"</definedName>
    <definedName name="IQ_PURCHASES_EQUIP_NONRES_SAAR_POP_FC_UNUSED_UNUSED_UNUSED">"c8051"</definedName>
    <definedName name="IQ_PURCHASES_EQUIP_NONRES_SAAR_POP_UNUSED_UNUSED_UNUSED">"c7171"</definedName>
    <definedName name="IQ_PURCHASES_EQUIP_NONRES_SAAR_UNUSED_UNUSED_UNUSED">"c6951"</definedName>
    <definedName name="IQ_PURCHASES_EQUIP_NONRES_SAAR_YOY_FC_UNUSED_UNUSED_UNUSED">"c8271"</definedName>
    <definedName name="IQ_PURCHASES_EQUIP_NONRES_SAAR_YOY_UNUSED_UNUSED_UNUSED">"c7391"</definedName>
    <definedName name="IQ_RES_CONST_REAL_APR_FC_UNUSED_UNUSED_UNUSED">"c8536"</definedName>
    <definedName name="IQ_RES_CONST_REAL_APR_UNUSED_UNUSED_UNUSED">"c7656"</definedName>
    <definedName name="IQ_RES_CONST_REAL_FC_UNUSED_UNUSED_UNUSED">"c7876"</definedName>
    <definedName name="IQ_RES_CONST_REAL_POP_FC_UNUSED_UNUSED_UNUSED">"c8096"</definedName>
    <definedName name="IQ_RES_CONST_REAL_POP_UNUSED_UNUSED_UNUSED">"c7216"</definedName>
    <definedName name="IQ_RES_CONST_REAL_SAAR_APR_FC_UNUSED_UNUSED_UNUSED">"c8537"</definedName>
    <definedName name="IQ_RES_CONST_REAL_SAAR_APR_UNUSED_UNUSED_UNUSED">"c7657"</definedName>
    <definedName name="IQ_RES_CONST_REAL_SAAR_FC_UNUSED_UNUSED_UNUSED">"c7877"</definedName>
    <definedName name="IQ_RES_CONST_REAL_SAAR_POP_FC_UNUSED_UNUSED_UNUSED">"c8097"</definedName>
    <definedName name="IQ_RES_CONST_REAL_SAAR_POP_UNUSED_UNUSED_UNUSED">"c7217"</definedName>
    <definedName name="IQ_RES_CONST_REAL_SAAR_UNUSED_UNUSED_UNUSED">"c6997"</definedName>
    <definedName name="IQ_RES_CONST_REAL_SAAR_YOY_FC_UNUSED_UNUSED_UNUSED">"c8317"</definedName>
    <definedName name="IQ_RES_CONST_REAL_SAAR_YOY_UNUSED_UNUSED_UNUSED">"c7437"</definedName>
    <definedName name="IQ_RES_CONST_REAL_UNUSED_UNUSED_UNUSED">"c6996"</definedName>
    <definedName name="IQ_RES_CONST_REAL_YOY_FC_UNUSED_UNUSED_UNUSED">"c8316"</definedName>
    <definedName name="IQ_RES_CONST_REAL_YOY_UNUSED_UNUSED_UNUSED">"c7436"</definedName>
    <definedName name="IQ_RES_CONST_SAAR_APR_FC_UNUSED_UNUSED_UNUSED">"c8540"</definedName>
    <definedName name="IQ_RES_CONST_SAAR_APR_UNUSED_UNUSED_UNUSED">"c7660"</definedName>
    <definedName name="IQ_RES_CONST_SAAR_FC_UNUSED_UNUSED_UNUSED">"c7880"</definedName>
    <definedName name="IQ_RES_CONST_SAAR_POP_FC_UNUSED_UNUSED_UNUSED">"c8100"</definedName>
    <definedName name="IQ_RES_CONST_SAAR_POP_UNUSED_UNUSED_UNUSED">"c7220"</definedName>
    <definedName name="IQ_RES_CONST_SAAR_UNUSED_UNUSED_UNUSED">"c7000"</definedName>
    <definedName name="IQ_RES_CONST_SAAR_YOY_FC_UNUSED_UNUSED_UNUSED">"c8320"</definedName>
    <definedName name="IQ_RES_CONST_SAAR_YOY_UNUSED_UNUSED_UNUSED">"c7440"</definedName>
    <definedName name="IQ_SHAREOUTSTANDING">"c1347"</definedName>
    <definedName name="IQ_TODAY">0</definedName>
    <definedName name="IQ_TOTAL_PENSION_OBLIGATION">"c1292"</definedName>
    <definedName name="IQ_WEEK">50000</definedName>
    <definedName name="IQ_YTD">3000</definedName>
    <definedName name="ISA">[10]Scoping!$M$12</definedName>
    <definedName name="IT_depend">[10]Scoping!$M$22</definedName>
    <definedName name="ItemsActuallyTested">#REF!</definedName>
    <definedName name="J">{"'Sheet1'!$A$1:$Y$6"}</definedName>
    <definedName name="Jan">#REF!</definedName>
    <definedName name="Jew">{"Book1"}</definedName>
    <definedName name="jhhj">OFFSET(Full_Print,0,0,Last_Row)</definedName>
    <definedName name="jjj">{"'ITOCHU8'!$E$228:$S$350"}</definedName>
    <definedName name="jjjkk">DATE(YEAR(Loan_Start),MONTH(Loan_Start)+Payment_Number,DAY(Loan_Start))</definedName>
    <definedName name="jmok">{"'Model'!$A$1:$N$53"}</definedName>
    <definedName name="JPN">[12]Position!$E$3:$E$15</definedName>
    <definedName name="jul">#REF!</definedName>
    <definedName name="JULY">#REF!</definedName>
    <definedName name="Jun">#REF!</definedName>
    <definedName name="ka">2</definedName>
    <definedName name="KARR" hidden="1">#REF!</definedName>
    <definedName name="KDLF">Scheduled_Payment+Extra_Payment</definedName>
    <definedName name="ked">{"'Model'!$A$1:$N$53"}</definedName>
    <definedName name="KTC">{"'FAB Yield'!$L$7"}</definedName>
    <definedName name="L_AJE_Tot">[25]Links!$G:$G</definedName>
    <definedName name="L_CY_Beg">[25]Links!$F:$F</definedName>
    <definedName name="L_CY_End">[7]Links!$J:$J</definedName>
    <definedName name="L_PY_End">[26]Links!$K:$K</definedName>
    <definedName name="L_RJE_Tot">[25]Links!$I:$I</definedName>
    <definedName name="LA">OFFSET(Full_Print,0,0,Last_Row)</definedName>
    <definedName name="LAAE">Scheduled_Payment+Extra_Payment</definedName>
    <definedName name="Labour1">[22]K1!#REF!</definedName>
    <definedName name="Last_Row">IF(Values_Entered,Header_Row+Number_of_Payments,Header_Row)</definedName>
    <definedName name="last2year12">[5]Monthly!$K$15</definedName>
    <definedName name="last3year12">[5]Monthly!$K$16</definedName>
    <definedName name="lastmonth">[5]Monthly!$K$17</definedName>
    <definedName name="lastmonthyear">[5]Monthly!$K$18</definedName>
    <definedName name="lastyear">[5]Monthly!$K$13</definedName>
    <definedName name="lastyear12">[5]Monthly!$K$14</definedName>
    <definedName name="LEAAAA">Scheduled_Payment+Extra_Payment</definedName>
    <definedName name="LEASE">#REF!</definedName>
    <definedName name="Legalapp">[5]Legalapp!$A:$CA</definedName>
    <definedName name="Level">#REF!</definedName>
    <definedName name="limcount">1</definedName>
    <definedName name="Line36">[7]Lead!#REF!</definedName>
    <definedName name="List_Curr">[21]Currency!$B$9:$B$31</definedName>
    <definedName name="lpfac">0.5</definedName>
    <definedName name="MachineryExpense1">[22]K1!#REF!</definedName>
    <definedName name="Manual">[10]Scoping!$M$23</definedName>
    <definedName name="Mar">#REF!</definedName>
    <definedName name="Material1">[22]K1!#REF!</definedName>
    <definedName name="May">#REF!</definedName>
    <definedName name="Minimum_cash">#REF!</definedName>
    <definedName name="Minimum_OD">#REF!</definedName>
    <definedName name="Mis_Def">#REF!</definedName>
    <definedName name="Monetary_Precision">#REF!</definedName>
    <definedName name="Monthly">[5]Monthly!$A:$CA</definedName>
    <definedName name="mpfac">0.6</definedName>
    <definedName name="Mult_Decrement_Female">#REF!</definedName>
    <definedName name="Mult_Decrement_Male">#REF!</definedName>
    <definedName name="MWR">#REF!</definedName>
    <definedName name="N">{"'Sheet1'!$L$16"}</definedName>
    <definedName name="NAControlType">[10]Scoping!$M$25</definedName>
    <definedName name="Name10c">'[27]Library Procedures'!$L$113</definedName>
    <definedName name="Name1a">#REF!</definedName>
    <definedName name="Name1b">#REF!</definedName>
    <definedName name="Name1c">#REF!</definedName>
    <definedName name="Name1d">#REF!</definedName>
    <definedName name="Name1e">'[28]Library Procedures'!$K$19</definedName>
    <definedName name="Name1f">'[28]Library Procedures'!$K$20</definedName>
    <definedName name="Name1g">'[28]Library Procedures'!$K$21</definedName>
    <definedName name="Name2a">#REF!</definedName>
    <definedName name="Name2b">#REF!</definedName>
    <definedName name="Name2c">#REF!</definedName>
    <definedName name="Name2d">#REF!</definedName>
    <definedName name="Name3a">'[28]Library Procedures'!$K$44</definedName>
    <definedName name="Name3b">'[28]Library Procedures'!$K$45</definedName>
    <definedName name="Name3c">'[28]Library Procedures'!$K$49</definedName>
    <definedName name="Name3d">'[28]Library Procedures'!$K$54</definedName>
    <definedName name="Name3e">'[28]Library Procedures'!$K$55</definedName>
    <definedName name="Name3f">'[28]Library Procedures'!$K$56</definedName>
    <definedName name="Name3g">'[28]Library Procedures'!$K$57</definedName>
    <definedName name="Name4a">'[28]Library Procedures'!$K$69</definedName>
    <definedName name="Name4b">'[28]Library Procedures'!$K$73</definedName>
    <definedName name="Name4c">'[28]Library Procedures'!$K$77</definedName>
    <definedName name="Name4d">'[28]Library Procedures'!$K$81</definedName>
    <definedName name="Name4e">'[28]Library Procedures'!$K$85</definedName>
    <definedName name="Name4f">'[28]Library Procedures'!$K$89</definedName>
    <definedName name="Name4g">'[28]Library Procedures'!$K$93</definedName>
    <definedName name="NATest_OE">[10]Scoping!$M$30</definedName>
    <definedName name="network_eq_life">#REF!</definedName>
    <definedName name="ng">#REF!</definedName>
    <definedName name="NoInterim">[10]Scoping!$M$46</definedName>
    <definedName name="None">{"'FAB Yield'!$L$7"}</definedName>
    <definedName name="NOPAE">[10]Scoping!$M$10</definedName>
    <definedName name="Notes_payable">[6]Scoping!$G$31</definedName>
    <definedName name="Nov">#REF!</definedName>
    <definedName name="NoYes">'[10]Drop down'!$Q$6:$Q$7</definedName>
    <definedName name="NRA">#REF!</definedName>
    <definedName name="NSProjectionMethodIndex">'[29]Non-Statistical Sampling Master'!$C$63</definedName>
    <definedName name="NSRequiredLevelOfEvidenceItems">'[29]Non-Statistical Sampling Master'!$C$50:$C$53</definedName>
    <definedName name="NSTargetedTestingItems">'[29]Two Step Revenue Testing Master'!$E$47</definedName>
    <definedName name="Number_of_Items_Actually_Tested">#REF!</definedName>
    <definedName name="Number_of_Payments">MATCH(0.01,End_Bal,-1)+1</definedName>
    <definedName name="nut">#REF!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Oct">#REF!</definedName>
    <definedName name="Oop">{"'Sheet1'!$L$16"}</definedName>
    <definedName name="opeak">10.5</definedName>
    <definedName name="OperatingExpense1">[22]K1!#REF!</definedName>
    <definedName name="opp">#REF!</definedName>
    <definedName name="Orawan">#REF!</definedName>
    <definedName name="OrderTable" hidden="1">#REF!</definedName>
    <definedName name="Other_asset_life">#REF!</definedName>
    <definedName name="Other_CA">#REF!</definedName>
    <definedName name="Other_CL">#REF!</definedName>
    <definedName name="OthersExpense1">[22]K1!#REF!</definedName>
    <definedName name="OthersIncome1">[22]K1!#REF!</definedName>
    <definedName name="PANRam">{"'FAB Yield'!$L$7"}</definedName>
    <definedName name="panram1">{"'FAB Yield'!$L$7"}</definedName>
    <definedName name="Payables">[6]Scoping!$G$29</definedName>
    <definedName name="Payment_Date">DATE(YEAR(Loan_Start),MONTH(Loan_Start)+Payment_Number,DAY(Loan_Start))</definedName>
    <definedName name="PCAOB">[10]Scoping!$M$18</definedName>
    <definedName name="PCB">{"'FAB Yield'!$L$7"}</definedName>
    <definedName name="PCBKS">{"'FAB Yield'!$L$7"}</definedName>
    <definedName name="peak">13.5</definedName>
    <definedName name="PIE">'[29]Two Step Revenue Testing Master'!$C$87</definedName>
    <definedName name="plan2">#REF!</definedName>
    <definedName name="PolicyNo">[23]Data!$F$3:$F$22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E">[6]Scoping!$G$24</definedName>
    <definedName name="_xlnm.Print_Area" localSheetId="3">'TH10-11'!$A$1:$H$84</definedName>
    <definedName name="_xlnm.Print_Area" localSheetId="0">'TH6-7'!$A$1:$G$95</definedName>
    <definedName name="_xlnm.Print_Area" localSheetId="1">'TH8'!$A$1:$G$45</definedName>
    <definedName name="_xlnm.Print_Area" localSheetId="2">'TH9'!$A$1:$L$27</definedName>
    <definedName name="_xlnm.Print_Area">#REF!</definedName>
    <definedName name="Print_Area_MI">#REF!</definedName>
    <definedName name="Print_Area_Reset">OFFSET(Full_Print,0,0,Last_Row)</definedName>
    <definedName name="_xlnm.Print_Titles">'[30]Detail-Sep'!#REF!</definedName>
    <definedName name="Print_Titles_MI">#REF!</definedName>
    <definedName name="ProdForm" hidden="1">#REF!</definedName>
    <definedName name="Product" hidden="1">#REF!</definedName>
    <definedName name="Proj_Meth">#REF!</definedName>
    <definedName name="PT">#REF!</definedName>
    <definedName name="pui">[31]Lead!#REF!</definedName>
    <definedName name="Pym_EmPm">#REF!</definedName>
    <definedName name="ｑｑｑ">'[32]見積提出用 '!#REF!</definedName>
    <definedName name="ｑｑｑｑｑ">'[32]見積提出用 '!#REF!</definedName>
    <definedName name="R_Factor">#REF!</definedName>
    <definedName name="rate">14000</definedName>
    <definedName name="RCArea" hidden="1">#REF!</definedName>
    <definedName name="RDVers">"2.10a"</definedName>
    <definedName name="rebate">{"'Sheet1'!$L$16"}</definedName>
    <definedName name="Receivables">[6]Scoping!$G$21</definedName>
    <definedName name="Regist">[23]Data!$K$3:$K$14</definedName>
    <definedName name="Residual_difference">#REF!</definedName>
    <definedName name="Retired">#REF!</definedName>
    <definedName name="Retired_Age">#REF!</definedName>
    <definedName name="Revenue">[6]Scoping!$G$33</definedName>
    <definedName name="RiskDet">TRUE</definedName>
    <definedName name="RJEQ903">{"'Model'!$A$1:$N$53"}</definedName>
    <definedName name="RMCOptions">"*010000000000000"</definedName>
    <definedName name="ROP">'[3]cal (2)'!#REF!</definedName>
    <definedName name="Run_Counter">#REF!</definedName>
    <definedName name="s">{"'ITOCHU8'!$E$228:$S$350"}</definedName>
    <definedName name="S_AcctDes">#REF!</definedName>
    <definedName name="S_Adjust">[7]Lead!#REF!</definedName>
    <definedName name="S_Adjust_Data">[7]Lead!#REF!</definedName>
    <definedName name="S_Adjust_GT">[7]Lead!#REF!</definedName>
    <definedName name="S_AJE_Tot">[7]Lead!#REF!</definedName>
    <definedName name="S_AJE_Tot_Data">[7]Lead!#REF!</definedName>
    <definedName name="S_AJE_Tot_GT">[7]Lead!#REF!</definedName>
    <definedName name="S_CompNum">[7]Lead!#REF!</definedName>
    <definedName name="S_CY_Beg">[7]Lead!#REF!</definedName>
    <definedName name="S_CY_Beg_Data">[7]Lead!#REF!</definedName>
    <definedName name="S_CY_Beg_GT">[7]Lead!#REF!</definedName>
    <definedName name="S_CY_End">[7]Lead!#REF!</definedName>
    <definedName name="S_CY_End_Data">[7]Lead!#REF!</definedName>
    <definedName name="S_CY_End_GT">[7]Lead!#REF!</definedName>
    <definedName name="S_Diff_Amt">[7]Lead!#REF!</definedName>
    <definedName name="S_Diff_Pct">[7]Lead!#REF!</definedName>
    <definedName name="S_GrpNum">[7]Lead!#REF!</definedName>
    <definedName name="S_Headings">#REF!</definedName>
    <definedName name="S_KeyValue">[7]Lead!#REF!</definedName>
    <definedName name="S_PY_End">[7]Lead!#REF!</definedName>
    <definedName name="S_PY_End_Data">[7]Lead!#REF!</definedName>
    <definedName name="S_PY_End_GT">[7]Lead!#REF!</definedName>
    <definedName name="S_RJE_Tot">[7]Lead!#REF!</definedName>
    <definedName name="S_RJE_Tot_Data">[7]Lead!#REF!</definedName>
    <definedName name="S_RJE_Tot_GT">[7]Lead!#REF!</definedName>
    <definedName name="S_RowNum">#REF!</definedName>
    <definedName name="Sa">#REF!</definedName>
    <definedName name="SAD">#REF!</definedName>
    <definedName name="Sal_inc">#REF!</definedName>
    <definedName name="Sales1">[22]K1!#REF!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>"49MZMONSCERGIPDLE5FZPNIBP"</definedName>
    <definedName name="SAPBEXrevision">1</definedName>
    <definedName name="SAPBEXsysID">"PW1"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ctionNames">#REF!</definedName>
    <definedName name="sencount">26</definedName>
    <definedName name="Sep">#REF!</definedName>
    <definedName name="Sep_Reason">[33]Data!$E$9:$E$22</definedName>
    <definedName name="Sep_Type">[33]Data!$D$9:$D$20</definedName>
    <definedName name="Spanner_Auto_File">"C:\My Documents\tinh cdo.x2a"</definedName>
    <definedName name="SpecialPrice" hidden="1">#REF!</definedName>
    <definedName name="SPWS_WBID">"BD30D9E6-68EF-4737-8409-E39579A2B0AF"</definedName>
    <definedName name="sq">0.195*1.21</definedName>
    <definedName name="sss">MATCH(0.01,End_Bal,-1)+1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ovement_Query">#REF!</definedName>
    <definedName name="Suscrofa">{"'FAB Yield'!$L$7"}</definedName>
    <definedName name="suscrofa1">{"'FAB Yield'!$L$7"}</definedName>
    <definedName name="System_code">"SYSTEM"</definedName>
    <definedName name="T_KEIEI">#REF!</definedName>
    <definedName name="T_PRC">#REF!</definedName>
    <definedName name="T_PRD">#REF!</definedName>
    <definedName name="T_TORI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_Factor_Vesting_01">#REF!</definedName>
    <definedName name="Table_Factor_Withdrawal">#REF!</definedName>
    <definedName name="TableName">"Dummy"</definedName>
    <definedName name="Taxes">[6]Scoping!$G$32</definedName>
    <definedName name="TaxTV">10%</definedName>
    <definedName name="TaxXL">5%</definedName>
    <definedName name="tbl_ProdInfo" hidden="1">#REF!</definedName>
    <definedName name="TCVN">"Text Box 43"</definedName>
    <definedName name="TE">#REF!</definedName>
    <definedName name="Test_Description">#REF!</definedName>
    <definedName name="Test_ND">#REF!</definedName>
    <definedName name="Test_OE">[10]Scoping!$M$32</definedName>
    <definedName name="Test_Proj_Mis">#REF!</definedName>
    <definedName name="Test_Targ">#REF!</definedName>
    <definedName name="Test_Total_T">#REF!</definedName>
    <definedName name="TextBox1a">#REF!</definedName>
    <definedName name="TextBox1b">#REF!</definedName>
    <definedName name="TextBox2a">#REF!</definedName>
    <definedName name="TextBox2b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F">#REF!</definedName>
    <definedName name="Threshold">#REF!</definedName>
    <definedName name="tip">'[34]Lead-Audit'!#REF!</definedName>
    <definedName name="Total_Payment">Scheduled_Payment+Extra_Payment</definedName>
    <definedName name="TP">#REF!</definedName>
    <definedName name="TTDesiredLevelOfEvidenceItems">'[29]Global Data'!$B$92:$B$95</definedName>
    <definedName name="tun">{"'Model'!$A$1:$N$53"}</definedName>
    <definedName name="TW">#REF!</definedName>
    <definedName name="TwinMOS">{"'FAB Yield'!$L$7"}</definedName>
    <definedName name="TwoStepMisstatementIdentified">'[29]Two Step Revenue Testing Master'!$C$85</definedName>
    <definedName name="TwoStepTolerableEstMisstmtCalc">'[29]Two Step Revenue Testing Master'!$T$45</definedName>
    <definedName name="Type">[10]Scoping!$M$20</definedName>
    <definedName name="TypeTest">'[10]Drop down'!$K$6:$K$9</definedName>
    <definedName name="Unit">'[15]K001 - Lead example'!#REF!</definedName>
    <definedName name="Unit_Used">#REF!</definedName>
    <definedName name="Units">#REF!</definedName>
    <definedName name="Update_Else">[10]Scoping!$M$50</definedName>
    <definedName name="US">[10]Scoping!$M$15</definedName>
    <definedName name="V">#REF!</definedName>
    <definedName name="VAÄT_LIEÄU">"ATRAM"</definedName>
    <definedName name="val_date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C">#REF!</definedName>
    <definedName name="VIR">#REF!</definedName>
    <definedName name="Waiting">"Picture 1"</definedName>
    <definedName name="Week">#REF!</definedName>
    <definedName name="WIPBeginning1">[22]K1!#REF!</definedName>
    <definedName name="WIPEnding1">[22]K1!#REF!</definedName>
    <definedName name="Withdrawal_Rate_ColNo">#REF!</definedName>
    <definedName name="ｗｗｗｗ">'[32]見積提出用 '!#REF!</definedName>
    <definedName name="wwwwwwwwwww">#REF!</definedName>
    <definedName name="XCCT">0.5</definedName>
    <definedName name="XRefColumnsCount">4</definedName>
    <definedName name="XRefCopyRangeCount">1</definedName>
    <definedName name="XRefPasteRangeCount">4</definedName>
    <definedName name="YE">'[15]K001 - Lead example'!#REF!</definedName>
    <definedName name="Year_end">'[15]K001 - Lead example'!#REF!</definedName>
    <definedName name="YesNoNa">[6]Scoping!$G$2:$G$5</definedName>
    <definedName name="あ">#REF!</definedName>
    <definedName name="あああ">#REF!</definedName>
    <definedName name="い">#REF!</definedName>
    <definedName name="え">#REF!</definedName>
    <definedName name="え４４">#REF!</definedName>
    <definedName name="えあ">#REF!</definedName>
    <definedName name="えええ">'[32]見積提出用 '!#REF!</definedName>
    <definedName name="えええええ">'[32]見積提出用 '!#REF!</definedName>
    <definedName name="ピクチャ">#REF!</definedName>
    <definedName name="ピクチャ44">#REF!</definedName>
    <definedName name="ピクチャ45">#REF!</definedName>
    <definedName name="ピクチャー">#REF!</definedName>
    <definedName name="ピクチャー1">'[35]調質見積り '!#REF!</definedName>
    <definedName name="ピクチャー44">#REF!</definedName>
    <definedName name="ぴくちゃー４５">#REF!</definedName>
    <definedName name="ﾋﾟｸﾁｬｰ45">#REF!</definedName>
    <definedName name="ひょうし">#REF!</definedName>
    <definedName name="ต้นฉบับKAIZEN">#REF!</definedName>
    <definedName name="พ662">#REF!</definedName>
    <definedName name="ฟฟ" hidden="1">#REF!</definedName>
    <definedName name="ร">{"'Model'!$A$1:$N$53"}</definedName>
    <definedName name="ร440">'[36]Lead after'!#REF!</definedName>
    <definedName name="อะไร">#REF!</definedName>
    <definedName name="ๆ134">#REF!</definedName>
    <definedName name="事業計画書">#REF!</definedName>
    <definedName name="内訳CD">[37]マスタ!$M$2:$M$250</definedName>
    <definedName name="内訳NM">[37]マスタ!$L$2:$L$250</definedName>
    <definedName name="出荷実績のクロス集計">#REF!</definedName>
    <definedName name="北陽産業" hidden="1">#REF!</definedName>
    <definedName name="問題課題の顕在化_組織機能_係長_への提示と対応">#REF!</definedName>
    <definedName name="役割">#REF!</definedName>
    <definedName name="成績表">#REF!</definedName>
    <definedName name="担当_班長">#REF!</definedName>
    <definedName name="機能別工程編成実務段取り運営">#REF!</definedName>
    <definedName name="班長">#REF!</definedName>
    <definedName name="知識">'[38]#REF'!#REF!</definedName>
    <definedName name="科目CD">[37]マスタ!$I$2:$I$250</definedName>
    <definedName name="科目NM">[37]マスタ!$H$2:$H$250</definedName>
    <definedName name="素材">#REF!</definedName>
    <definedName name="表">#REF!</definedName>
    <definedName name="表紙">#REF!</definedName>
    <definedName name="表紙２">'[38]#REF'!#REF!</definedName>
    <definedName name="表紙３">'[38]#REF'!#REF!</definedName>
    <definedName name="資金繰り表">{"'Sheet1'!$L$16"}</definedName>
    <definedName name="部門CD">[37]マスタ!$F$2:$F$100</definedName>
    <definedName name="部門NM">[37]マスタ!$E$2:$E$100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2" l="1"/>
  <c r="G37" i="2"/>
  <c r="J17" i="3" l="1"/>
  <c r="H17" i="3"/>
  <c r="F17" i="3"/>
  <c r="D17" i="3" l="1"/>
  <c r="F75" i="7" l="1"/>
  <c r="L19" i="3"/>
  <c r="F24" i="3" l="1"/>
  <c r="E85" i="1" s="1"/>
  <c r="G90" i="1" l="1"/>
  <c r="G70" i="1" l="1"/>
  <c r="G62" i="1"/>
  <c r="G27" i="1"/>
  <c r="G18" i="1"/>
  <c r="L14" i="3"/>
  <c r="L13" i="3"/>
  <c r="G32" i="2"/>
  <c r="G13" i="2"/>
  <c r="G21" i="2" s="1"/>
  <c r="G24" i="2" s="1"/>
  <c r="H72" i="7"/>
  <c r="H57" i="7"/>
  <c r="H31" i="7"/>
  <c r="H35" i="7" s="1"/>
  <c r="H74" i="7" l="1"/>
  <c r="H77" i="7" s="1"/>
  <c r="G73" i="1"/>
  <c r="G93" i="1" s="1"/>
  <c r="G30" i="1"/>
  <c r="G34" i="2"/>
  <c r="F72" i="7"/>
  <c r="E32" i="2" l="1"/>
  <c r="L20" i="3"/>
  <c r="L21" i="3"/>
  <c r="H24" i="3"/>
  <c r="E87" i="1" s="1"/>
  <c r="F57" i="7" l="1"/>
  <c r="E18" i="1" l="1"/>
  <c r="E13" i="2" l="1"/>
  <c r="E70" i="1"/>
  <c r="E21" i="2" l="1"/>
  <c r="F9" i="7" s="1"/>
  <c r="A42" i="7"/>
  <c r="F31" i="7" l="1"/>
  <c r="F35" i="7" s="1"/>
  <c r="F74" i="7" s="1"/>
  <c r="F77" i="7" s="1"/>
  <c r="E62" i="1" l="1"/>
  <c r="L11" i="3" l="1"/>
  <c r="A27" i="3" l="1"/>
  <c r="D24" i="3"/>
  <c r="E84" i="1" s="1"/>
  <c r="A3" i="3"/>
  <c r="A1" i="3"/>
  <c r="A1" i="7" s="1"/>
  <c r="A41" i="7" s="1"/>
  <c r="A45" i="2"/>
  <c r="A1" i="2"/>
  <c r="A95" i="1"/>
  <c r="A40" i="7" s="1"/>
  <c r="A84" i="7" s="1"/>
  <c r="A44" i="1"/>
  <c r="A43" i="1"/>
  <c r="A42" i="1"/>
  <c r="E27" i="1"/>
  <c r="A3" i="7" l="1"/>
  <c r="A43" i="7" s="1"/>
  <c r="E24" i="2"/>
  <c r="E73" i="1"/>
  <c r="E30" i="1"/>
  <c r="E34" i="2" l="1"/>
  <c r="J22" i="3" s="1"/>
  <c r="L22" i="3" s="1"/>
  <c r="L15" i="3"/>
  <c r="L17" i="3" s="1"/>
  <c r="L24" i="3" l="1"/>
  <c r="J24" i="3"/>
  <c r="E88" i="1" s="1"/>
  <c r="E90" i="1" l="1"/>
  <c r="E93" i="1" s="1"/>
</calcChain>
</file>

<file path=xl/sharedStrings.xml><?xml version="1.0" encoding="utf-8"?>
<sst xmlns="http://schemas.openxmlformats.org/spreadsheetml/2006/main" count="185" uniqueCount="149">
  <si>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</si>
  <si>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</si>
  <si>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</si>
  <si>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</si>
  <si>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</si>
  <si>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</si>
  <si>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เงินให้กู้ยืมระยะสั้นแก่บุคคลที่เกี่ยวข้องกัน</t>
  </si>
  <si>
    <t>ลูกหนี้การค้าและลูกหนี้อื่น - สุทธิ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</si>
  <si>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</si>
  <si>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</si>
  <si>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</si>
  <si>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</si>
  <si>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</si>
  <si>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</si>
  <si>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</si>
  <si>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</si>
  <si>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</si>
  <si>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</si>
  <si>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</si>
  <si>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</si>
  <si>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</si>
  <si>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</si>
  <si>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</si>
  <si>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</si>
  <si>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</si>
  <si>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</si>
  <si>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</si>
  <si>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</si>
  <si>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</si>
  <si>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</si>
  <si>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</si>
  <si>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</si>
  <si>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</si>
  <si>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</si>
  <si>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</si>
  <si>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</si>
  <si>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</si>
  <si>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</si>
  <si>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</si>
  <si>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</si>
  <si>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>งบแสดงการเปลี่ยนแปลงส่วนของเจ้าของ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</si>
  <si>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</si>
  <si>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</si>
  <si>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</si>
  <si>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</si>
  <si>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</si>
  <si>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</si>
  <si>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</si>
  <si>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</si>
  <si>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</si>
  <si>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</si>
  <si>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เงินสดจ่ายต้นทุนการทำรายการ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</si>
  <si>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</si>
  <si>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</si>
  <si>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เงินเบิกเกินบัญชีและเงินกู้ยืมระยะสั้นจากสถาบันการเงิน</t>
  </si>
  <si>
    <t>กำไรก่อนภาษีเงินได้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</si>
  <si>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</si>
  <si>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</si>
  <si>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 xml:space="preserve">   รายได้ดอกเบี้ยรับ</t>
  </si>
  <si>
    <t xml:space="preserve">   ต้นทุนทางการเงิน</t>
  </si>
  <si>
    <t xml:space="preserve">   ภาระผูกพันผลประโยชน์พนักงาน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</si>
  <si>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</si>
  <si>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</si>
  <si>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</si>
  <si>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</si>
  <si>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จ่ายดอกเบี้ย</t>
  </si>
  <si>
    <t xml:space="preserve">   จ่ายภาษีเงินได้</t>
  </si>
  <si>
    <t>รายการที่ไม่ใช่เงินสด:</t>
  </si>
  <si>
    <t>รายได้จากการขาย</t>
  </si>
  <si>
    <t>กำไรหรือขาดทุนอื่น - สุทธิ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</si>
  <si>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</si>
  <si>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</si>
  <si>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</si>
  <si>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</si>
  <si>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หนี้สินระยะยาวส่วนที่ครบกำหนดชำระภายในหนึ่งปี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</si>
  <si>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</si>
  <si>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</si>
  <si>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การเปลี่ยนแปลงในส่วนของผู้เป็นเจ้าของสำหรับปี</t>
  </si>
  <si>
    <t xml:space="preserve">   หนี้สินหมุนเวียนอื่น</t>
  </si>
  <si>
    <t>เงินสดจ่ายสำหรับเงินให้กู้ยืมระยะสั้นแก่บุคคลที่เกี่ยวข้องกัน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</si>
  <si>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</si>
  <si>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กระแสเงินสดจากกิจกรรมดำเนินงาน</t>
  </si>
  <si>
    <t>เงินสดรับจากดอกเบี้ย</t>
  </si>
  <si>
    <t>เงินสดจ่ายคืนเงินต้นตามหนี้สินตามสัญญาเช่า</t>
  </si>
  <si>
    <t>กรรมการ............................................................................  กรรมการ....................................................................................</t>
  </si>
  <si>
    <t>ยอดคงเหลือ ณ วันที่ 31 ธันวาคม พ.ศ. 2564</t>
  </si>
  <si>
    <t>พ.ศ. 2564</t>
  </si>
  <si>
    <t>เงินลงทุนระยะสั้น</t>
  </si>
  <si>
    <t>ที่ดิน อาคารและอุปกรณ์ และสินทรัพย์สิทธิการใช้ - สุทธิ</t>
  </si>
  <si>
    <t>ตามกฎหมาย</t>
  </si>
  <si>
    <t>กำไรสะสม</t>
  </si>
  <si>
    <t>จัดสรรแล้ว - ทุนสำรองตามกฎหมาย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</si>
  <si>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</si>
  <si>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</si>
  <si>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</si>
  <si>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ขาดทุนจากค่าเผื่อสินค้าล้าสมัย</t>
  </si>
  <si>
    <t>เงินสดจ่ายเพื่อซื้อที่ดิน อาคารและอุปกรณ์</t>
  </si>
  <si>
    <t xml:space="preserve">   ค่าเสื่อมราคาและค่าตัดจำหน่าย</t>
  </si>
  <si>
    <t xml:space="preserve">   ค่าตัดจำหน่าย - สินทรัพย์ไม่มีตัวตน</t>
  </si>
  <si>
    <t xml:space="preserve">   กำไรจากการเปลี่ยนแปลงมูลค่ายุติธรรมของหนี้สินอนุพันธ์</t>
  </si>
  <si>
    <t>กำไรหรือขาดทุนในภายหลัง</t>
  </si>
  <si>
    <t>ภาษีเงินได้ของรายการที่จะไม่จัดประเภทรายการใหม่ไปยัง</t>
  </si>
  <si>
    <t>จัดสรรแล้ว</t>
  </si>
  <si>
    <t>- ทุนสำรอง</t>
  </si>
  <si>
    <t>จัดสรรไปทุนสำรองตามกฎหมาย</t>
  </si>
  <si>
    <t>เงินปันผลจ่าย</t>
  </si>
  <si>
    <t>สินค้าคงเหลือ - สุทธิ</t>
  </si>
  <si>
    <t>สินทรัพย์ภาษีเงินได้รอการตัดบัญชี - สุทธิ</t>
  </si>
  <si>
    <t>กำไรเบ็ดเสร็จอื่นสำหรับปี - สุทธิจากภาษี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</si>
  <si>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</si>
  <si>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</si>
  <si>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</si>
  <si>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</si>
  <si>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2564</t>
  </si>
  <si>
    <t>ยอดคงเหลือ ณ วันที่ 31 ธันวาคม พ.ศ. 2565</t>
  </si>
  <si>
    <t>ณ วันที่ 31 ธันวาคม พ.ศ. 2565</t>
  </si>
  <si>
    <t xml:space="preserve">   หุ้นสามัญ จำนวน 116,000,000 หุ้น มูลค่าที่ตราไว้หุ้นละ 0.50 บาท</t>
  </si>
  <si>
    <t xml:space="preserve">   (พ.ศ. 2564 : หุ้นสามัญ จำนวน 430,000 หุ้น มูลค่าที่ตราไว้หุ้นละ 100 บาท)</t>
  </si>
  <si>
    <t xml:space="preserve">   (พ.ศ. 2564 : หุ้นสามัญ จำนวน 430,000 หุ้น จ่ายชำระแล้วหุ้นละ 100 บาท)</t>
  </si>
  <si>
    <t>บริษัท กิจเจริญ เอ็นจิเนียริ่ง อีเลคทริค จำกัด (มหาชน)</t>
  </si>
  <si>
    <t>ส่วนเกินมูลค่าหุ้นสามัญ</t>
  </si>
  <si>
    <t>ส่วนเกินมูลค่า</t>
  </si>
  <si>
    <t>หุ้นสามัญ</t>
  </si>
  <si>
    <t>การเพิ่มหุ้นสามัญ</t>
  </si>
  <si>
    <t>เงินสดรับจากการออกหุ้นสามัญเพิ่มทุน</t>
  </si>
  <si>
    <t xml:space="preserve">   หุ้นสามัญ จำนวน 116,000,000 หุ้น จ่ายชำระแล้วหุ้นละ 0.50 บาท</t>
  </si>
  <si>
    <t xml:space="preserve">   ผลขาดทุนด้านเครดิตที่คาดว่าจะเกิดขึ้น</t>
  </si>
  <si>
    <t>หนี้สินจากการทำสัญญาเช่าเพิ่มขึ้น</t>
  </si>
  <si>
    <t>เงินลงทุนระยะสั้นลดลง (เพิ่มขึ้น)</t>
  </si>
  <si>
    <t>เงินเบิกเกินบัญชีเพิ่มขึ้น (ลดลง)</t>
  </si>
  <si>
    <t>เงินสดจ่ายคืนเงินต้นตามหนี้สินผ่อนชำระเครื่องจักร</t>
  </si>
  <si>
    <t xml:space="preserve">เงินสดรับจากการขายอุปกรณ์ </t>
  </si>
  <si>
    <t xml:space="preserve">   กำไรจากการจำหน่ายอุปกรณ์ </t>
  </si>
  <si>
    <t xml:space="preserve">   ตัดจำหน่ายอุปกรณ์และสินทรัพย์ไม่มีตัวตน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</si>
  <si>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</si>
  <si>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</si>
  <si>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ซื้ออาคารและอุปกรณ์ และสินทรัพย์ไม่มีตัวตน</t>
  </si>
  <si>
    <t xml:space="preserve">   โดยที่ยังไม่ได้ชำระเงินปลายปี</t>
  </si>
  <si>
    <t>เงินสดจ่ายค่าใช้จ่ายในการออกหุ้น</t>
  </si>
  <si>
    <t>- เงินกู้ยืมระยะยาวจากสถาบันการเงิน</t>
  </si>
  <si>
    <t>- เจ้าหนี้ผ่อนชำระเครื่องจักร</t>
  </si>
  <si>
    <t>- หนี้สินตามสัญญาเช่า</t>
  </si>
  <si>
    <t>14, 15</t>
  </si>
  <si>
    <t>เงินกู้ยืมระยะยาวจากสถาบันการเงิน</t>
  </si>
  <si>
    <t>หนี้สินตามสัญญาเช่า</t>
  </si>
  <si>
    <t>หนี้สินที่เกิดจากสัญญา</t>
  </si>
  <si>
    <t xml:space="preserve">   หนี้สินที่เกิดจากสัญญา</t>
  </si>
  <si>
    <t>ทุนที่ออกและชำระแล้ว</t>
  </si>
  <si>
    <t>หมายเหตุประกอบงบการเงินในหน้า 12 ถึง 60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</si>
</sst>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\ _€_-;\-* #,##0.00\ _€_-;_-* &quot;-&quot;??\ _€_-;_-@_-"/>
    <numFmt numFmtId="169" formatCode="_-* #,##0.00\ &quot;€&quot;_-;\-* #,##0.00\ &quot;€&quot;_-;_-* &quot;-&quot;??\ &quot;€&quot;_-;_-@_-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8"/>
      <name val="Tahoma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i/>
      <sz val="14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28">
    <xf numFmtId="0" fontId="0" fillId="0" borderId="0"/>
    <xf numFmtId="0" fontId="1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37" fontId="18" fillId="0" borderId="0"/>
    <xf numFmtId="0" fontId="2" fillId="0" borderId="0"/>
    <xf numFmtId="0" fontId="19" fillId="0" borderId="0"/>
    <xf numFmtId="0" fontId="6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0" fontId="7" fillId="0" borderId="0"/>
    <xf numFmtId="0" fontId="1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0" fontId="16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11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0" borderId="0" applyNumberFormat="0" applyFill="0" applyBorder="0" applyProtection="0">
      <alignment wrapText="1"/>
    </xf>
    <xf numFmtId="0" fontId="20" fillId="0" borderId="0" applyNumberFormat="0" applyFill="0" applyBorder="0" applyProtection="0">
      <alignment wrapText="1"/>
    </xf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6" fillId="0" borderId="7" applyNumberFormat="0" applyFill="0" applyAlignment="0">
      <protection locked="0"/>
    </xf>
    <xf numFmtId="0" fontId="13" fillId="0" borderId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>
      <protection locked="0"/>
    </xf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0" fontId="17" fillId="0" borderId="0"/>
    <xf numFmtId="0" fontId="21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0" fontId="22" fillId="0" borderId="0" applyFill="0" applyBorder="0" applyProtection="0">
      <alignment horizontal="left" vertical="top" wrapText="1"/>
    </xf>
    <xf numFmtId="0" fontId="7" fillId="0" borderId="0"/>
    <xf numFmtId="9" fontId="14" fillId="0" borderId="0" applyFont="0" applyFill="0" applyBorder="0" applyAlignment="0" applyProtection="0"/>
    <xf numFmtId="0" fontId="13" fillId="0" borderId="0"/>
    <xf numFmtId="0" fontId="14" fillId="0" borderId="0"/>
    <xf numFmtId="43" fontId="7" fillId="0" borderId="0" applyFont="0" applyFill="0" applyBorder="0" applyAlignment="0" applyProtection="0"/>
    <xf numFmtId="0" fontId="19" fillId="0" borderId="0"/>
    <xf numFmtId="0" fontId="12" fillId="0" borderId="0"/>
    <xf numFmtId="0" fontId="13" fillId="0" borderId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0" fontId="13" fillId="0" borderId="0"/>
    <xf numFmtId="0" fontId="6" fillId="0" borderId="0">
      <protection locked="0"/>
    </xf>
    <xf numFmtId="43" fontId="19" fillId="0" borderId="0" applyFont="0" applyFill="0" applyBorder="0" applyAlignment="0" applyProtection="0"/>
    <xf numFmtId="0" fontId="23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6" fillId="0" borderId="0"/>
    <xf numFmtId="0" fontId="24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43" fontId="7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Protection="0">
      <alignment wrapText="1"/>
    </xf>
    <xf numFmtId="0" fontId="6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>
      <protection locked="0"/>
    </xf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2">
    <xf numFmtId="0" fontId="0" fillId="0" borderId="0" xfId="0"/>
    <xf numFmtId="0" fontId="4" fillId="0" borderId="1" xfId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64" fontId="5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vertical="center" wrapText="1"/>
    </xf>
    <xf numFmtId="165" fontId="5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vertical="center" wrapText="1"/>
    </xf>
    <xf numFmtId="164" fontId="5" fillId="0" borderId="0" xfId="1" applyNumberFormat="1" applyFont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164" fontId="4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2" xfId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4" fillId="2" borderId="2" xfId="1" applyNumberFormat="1" applyFont="1" applyFill="1" applyBorder="1" applyAlignment="1">
      <alignment horizontal="right" vertical="center" wrapText="1"/>
    </xf>
    <xf numFmtId="165" fontId="4" fillId="2" borderId="0" xfId="2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 wrapText="1"/>
    </xf>
    <xf numFmtId="165" fontId="4" fillId="2" borderId="2" xfId="1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7" fontId="4" fillId="2" borderId="4" xfId="1" applyNumberFormat="1" applyFont="1" applyFill="1" applyBorder="1" applyAlignment="1">
      <alignment horizontal="right" vertical="center"/>
    </xf>
    <xf numFmtId="43" fontId="3" fillId="2" borderId="0" xfId="4" applyFont="1" applyFill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164" fontId="10" fillId="0" borderId="1" xfId="1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165" fontId="9" fillId="0" borderId="0" xfId="1" applyNumberFormat="1" applyFont="1" applyAlignment="1">
      <alignment horizontal="right" vertical="center" wrapText="1"/>
    </xf>
    <xf numFmtId="165" fontId="9" fillId="0" borderId="2" xfId="1" applyNumberFormat="1" applyFont="1" applyBorder="1" applyAlignment="1">
      <alignment horizontal="right" vertical="center" wrapText="1"/>
    </xf>
    <xf numFmtId="165" fontId="9" fillId="2" borderId="0" xfId="1" applyNumberFormat="1" applyFont="1" applyFill="1" applyAlignment="1">
      <alignment horizontal="right" vertical="center" wrapText="1"/>
    </xf>
    <xf numFmtId="165" fontId="9" fillId="2" borderId="2" xfId="1" applyNumberFormat="1" applyFont="1" applyFill="1" applyBorder="1" applyAlignment="1">
      <alignment horizontal="right" vertical="center" wrapText="1"/>
    </xf>
    <xf numFmtId="0" fontId="25" fillId="0" borderId="0" xfId="1" applyFont="1" applyAlignment="1">
      <alignment vertical="center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43" fontId="3" fillId="0" borderId="0" xfId="4" applyFont="1" applyFill="1" applyBorder="1" applyAlignment="1">
      <alignment horizontal="right" vertical="center"/>
    </xf>
    <xf numFmtId="0" fontId="9" fillId="0" borderId="0" xfId="1" applyFont="1" applyAlignment="1">
      <alignment vertical="top"/>
    </xf>
    <xf numFmtId="164" fontId="9" fillId="0" borderId="0" xfId="1" applyNumberFormat="1" applyFont="1" applyAlignment="1">
      <alignment vertical="top"/>
    </xf>
    <xf numFmtId="164" fontId="10" fillId="0" borderId="0" xfId="1" applyNumberFormat="1" applyFont="1" applyAlignment="1">
      <alignment vertical="top" wrapText="1"/>
    </xf>
    <xf numFmtId="164" fontId="9" fillId="0" borderId="0" xfId="1" applyNumberFormat="1" applyFont="1" applyAlignment="1">
      <alignment vertical="top" wrapText="1"/>
    </xf>
    <xf numFmtId="165" fontId="9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horizontal="center" vertical="top"/>
    </xf>
    <xf numFmtId="164" fontId="10" fillId="0" borderId="1" xfId="1" applyNumberFormat="1" applyFont="1" applyBorder="1" applyAlignment="1">
      <alignment horizontal="center" vertical="top" wrapText="1"/>
    </xf>
    <xf numFmtId="164" fontId="10" fillId="0" borderId="0" xfId="1" applyNumberFormat="1" applyFont="1" applyAlignment="1">
      <alignment horizontal="right" vertical="top" wrapText="1"/>
    </xf>
    <xf numFmtId="165" fontId="10" fillId="0" borderId="1" xfId="1" applyNumberFormat="1" applyFont="1" applyBorder="1" applyAlignment="1">
      <alignment horizontal="right" vertical="top" wrapText="1"/>
    </xf>
    <xf numFmtId="165" fontId="10" fillId="0" borderId="0" xfId="1" applyNumberFormat="1" applyFont="1" applyAlignment="1">
      <alignment horizontal="right" vertical="top" wrapText="1"/>
    </xf>
    <xf numFmtId="0" fontId="10" fillId="0" borderId="0" xfId="1" applyFont="1" applyAlignment="1">
      <alignment vertical="top"/>
    </xf>
    <xf numFmtId="0" fontId="9" fillId="0" borderId="0" xfId="1" applyFont="1" applyAlignment="1">
      <alignment vertical="top" wrapText="1"/>
    </xf>
    <xf numFmtId="165" fontId="9" fillId="2" borderId="0" xfId="1" applyNumberFormat="1" applyFont="1" applyFill="1" applyAlignment="1">
      <alignment vertical="top" wrapText="1"/>
    </xf>
    <xf numFmtId="165" fontId="9" fillId="0" borderId="0" xfId="1" applyNumberFormat="1" applyFont="1" applyAlignment="1">
      <alignment vertical="top" wrapText="1"/>
    </xf>
    <xf numFmtId="166" fontId="9" fillId="0" borderId="0" xfId="1" applyNumberFormat="1" applyFont="1" applyAlignment="1">
      <alignment horizontal="center" vertical="top" wrapText="1"/>
    </xf>
    <xf numFmtId="165" fontId="9" fillId="2" borderId="0" xfId="1" applyNumberFormat="1" applyFont="1" applyFill="1" applyAlignment="1">
      <alignment horizontal="right" vertical="top"/>
    </xf>
    <xf numFmtId="165" fontId="9" fillId="0" borderId="0" xfId="1" applyNumberFormat="1" applyFont="1" applyAlignment="1">
      <alignment horizontal="right" vertical="top" wrapText="1"/>
    </xf>
    <xf numFmtId="165" fontId="9" fillId="0" borderId="0" xfId="1" applyNumberFormat="1" applyFont="1" applyAlignment="1">
      <alignment horizontal="right" vertical="top"/>
    </xf>
    <xf numFmtId="164" fontId="9" fillId="0" borderId="0" xfId="1" applyNumberFormat="1" applyFont="1" applyAlignment="1">
      <alignment horizontal="center" vertical="top" wrapText="1"/>
    </xf>
    <xf numFmtId="0" fontId="9" fillId="0" borderId="0" xfId="1" quotePrefix="1" applyFont="1" applyAlignment="1">
      <alignment vertical="top" wrapText="1"/>
    </xf>
    <xf numFmtId="166" fontId="9" fillId="0" borderId="0" xfId="1" applyNumberFormat="1" applyFont="1" applyAlignment="1">
      <alignment horizontal="center" vertical="top"/>
    </xf>
    <xf numFmtId="164" fontId="9" fillId="0" borderId="0" xfId="1" applyNumberFormat="1" applyFont="1" applyAlignment="1">
      <alignment horizontal="left" vertical="top"/>
    </xf>
    <xf numFmtId="165" fontId="9" fillId="2" borderId="0" xfId="1" quotePrefix="1" applyNumberFormat="1" applyFont="1" applyFill="1" applyAlignment="1">
      <alignment horizontal="right" vertical="top"/>
    </xf>
    <xf numFmtId="165" fontId="9" fillId="0" borderId="0" xfId="1" quotePrefix="1" applyNumberFormat="1" applyFont="1" applyAlignment="1">
      <alignment horizontal="right" vertical="top"/>
    </xf>
    <xf numFmtId="165" fontId="9" fillId="2" borderId="2" xfId="1" applyNumberFormat="1" applyFont="1" applyFill="1" applyBorder="1" applyAlignment="1">
      <alignment horizontal="right" vertical="top"/>
    </xf>
    <xf numFmtId="165" fontId="9" fillId="0" borderId="2" xfId="1" applyNumberFormat="1" applyFont="1" applyBorder="1" applyAlignment="1">
      <alignment horizontal="right" vertical="top"/>
    </xf>
    <xf numFmtId="165" fontId="9" fillId="2" borderId="0" xfId="1" applyNumberFormat="1" applyFont="1" applyFill="1" applyAlignment="1">
      <alignment horizontal="right" vertical="top" wrapText="1"/>
    </xf>
    <xf numFmtId="165" fontId="9" fillId="2" borderId="1" xfId="1" applyNumberFormat="1" applyFont="1" applyFill="1" applyBorder="1" applyAlignment="1">
      <alignment horizontal="right" vertical="top" wrapText="1"/>
    </xf>
    <xf numFmtId="165" fontId="9" fillId="0" borderId="1" xfId="1" applyNumberFormat="1" applyFont="1" applyBorder="1" applyAlignment="1">
      <alignment horizontal="right" vertical="top" wrapText="1"/>
    </xf>
    <xf numFmtId="0" fontId="9" fillId="0" borderId="0" xfId="1" applyFont="1" applyAlignment="1">
      <alignment horizontal="center" vertical="top" wrapText="1"/>
    </xf>
    <xf numFmtId="165" fontId="9" fillId="2" borderId="5" xfId="1" applyNumberFormat="1" applyFont="1" applyFill="1" applyBorder="1" applyAlignment="1">
      <alignment horizontal="right" vertical="top" wrapText="1"/>
    </xf>
    <xf numFmtId="165" fontId="9" fillId="0" borderId="5" xfId="1" applyNumberFormat="1" applyFont="1" applyBorder="1" applyAlignment="1">
      <alignment horizontal="right" vertical="top" wrapText="1"/>
    </xf>
    <xf numFmtId="0" fontId="9" fillId="0" borderId="0" xfId="1" applyFont="1" applyAlignment="1">
      <alignment horizontal="center" vertical="top"/>
    </xf>
    <xf numFmtId="0" fontId="9" fillId="0" borderId="0" xfId="0" applyFont="1" applyAlignment="1">
      <alignment vertical="top" wrapText="1"/>
    </xf>
    <xf numFmtId="165" fontId="9" fillId="2" borderId="0" xfId="0" applyNumberFormat="1" applyFont="1" applyFill="1" applyAlignment="1">
      <alignment vertical="top" wrapText="1"/>
    </xf>
    <xf numFmtId="164" fontId="9" fillId="0" borderId="0" xfId="0" applyNumberFormat="1" applyFont="1" applyAlignment="1">
      <alignment horizontal="center" vertical="top"/>
    </xf>
    <xf numFmtId="165" fontId="9" fillId="0" borderId="0" xfId="0" applyNumberFormat="1" applyFont="1" applyAlignment="1">
      <alignment vertical="top" wrapText="1"/>
    </xf>
    <xf numFmtId="0" fontId="9" fillId="0" borderId="0" xfId="0" applyFont="1" applyAlignment="1">
      <alignment horizontal="left" vertical="top"/>
    </xf>
    <xf numFmtId="165" fontId="9" fillId="2" borderId="4" xfId="0" applyNumberFormat="1" applyFont="1" applyFill="1" applyBorder="1" applyAlignment="1">
      <alignment horizontal="right" vertical="top" wrapText="1"/>
    </xf>
    <xf numFmtId="165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165" fontId="9" fillId="2" borderId="0" xfId="0" applyNumberFormat="1" applyFont="1" applyFill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0" fontId="9" fillId="0" borderId="0" xfId="1" applyFont="1" applyAlignment="1">
      <alignment horizontal="left" vertical="top"/>
    </xf>
    <xf numFmtId="165" fontId="9" fillId="0" borderId="0" xfId="1" applyNumberFormat="1" applyFont="1" applyAlignment="1">
      <alignment horizontal="center" vertical="top"/>
    </xf>
    <xf numFmtId="165" fontId="9" fillId="2" borderId="0" xfId="1" applyNumberFormat="1" applyFont="1" applyFill="1" applyAlignment="1">
      <alignment horizontal="center" vertical="top"/>
    </xf>
    <xf numFmtId="165" fontId="9" fillId="2" borderId="2" xfId="1" applyNumberFormat="1" applyFont="1" applyFill="1" applyBorder="1" applyAlignment="1">
      <alignment horizontal="right" vertical="top" wrapText="1"/>
    </xf>
    <xf numFmtId="165" fontId="9" fillId="0" borderId="2" xfId="1" applyNumberFormat="1" applyFont="1" applyBorder="1" applyAlignment="1">
      <alignment horizontal="right" vertical="top" wrapText="1"/>
    </xf>
    <xf numFmtId="165" fontId="9" fillId="2" borderId="6" xfId="1" applyNumberFormat="1" applyFont="1" applyFill="1" applyBorder="1" applyAlignment="1">
      <alignment horizontal="right" vertical="top" wrapText="1"/>
    </xf>
    <xf numFmtId="165" fontId="9" fillId="0" borderId="6" xfId="1" applyNumberFormat="1" applyFont="1" applyBorder="1" applyAlignment="1">
      <alignment horizontal="right" vertical="top" wrapText="1"/>
    </xf>
    <xf numFmtId="165" fontId="9" fillId="2" borderId="3" xfId="1" applyNumberFormat="1" applyFont="1" applyFill="1" applyBorder="1" applyAlignment="1">
      <alignment horizontal="right" vertical="top" wrapText="1"/>
    </xf>
    <xf numFmtId="165" fontId="9" fillId="0" borderId="3" xfId="1" applyNumberFormat="1" applyFont="1" applyBorder="1" applyAlignment="1">
      <alignment horizontal="right" vertical="top" wrapText="1"/>
    </xf>
    <xf numFmtId="164" fontId="9" fillId="0" borderId="0" xfId="1" applyNumberFormat="1" applyFont="1" applyAlignment="1">
      <alignment vertical="center"/>
    </xf>
    <xf numFmtId="164" fontId="10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right" vertical="center" wrapText="1"/>
    </xf>
    <xf numFmtId="165" fontId="10" fillId="0" borderId="1" xfId="1" applyNumberFormat="1" applyFont="1" applyBorder="1" applyAlignment="1">
      <alignment horizontal="right" vertical="center" wrapText="1"/>
    </xf>
    <xf numFmtId="164" fontId="10" fillId="0" borderId="0" xfId="1" applyNumberFormat="1" applyFont="1" applyAlignment="1">
      <alignment horizontal="center" vertical="center" wrapText="1"/>
    </xf>
    <xf numFmtId="165" fontId="10" fillId="2" borderId="0" xfId="1" applyNumberFormat="1" applyFont="1" applyFill="1" applyAlignment="1">
      <alignment horizontal="right" vertical="center" wrapText="1"/>
    </xf>
    <xf numFmtId="164" fontId="9" fillId="0" borderId="0" xfId="1" applyNumberFormat="1" applyFont="1" applyAlignment="1">
      <alignment horizontal="center" vertical="center" wrapText="1"/>
    </xf>
    <xf numFmtId="166" fontId="9" fillId="0" borderId="0" xfId="1" applyNumberFormat="1" applyFont="1" applyAlignment="1">
      <alignment horizontal="center" vertical="center" wrapText="1"/>
    </xf>
    <xf numFmtId="165" fontId="9" fillId="2" borderId="0" xfId="1" applyNumberFormat="1" applyFont="1" applyFill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 wrapText="1"/>
    </xf>
    <xf numFmtId="165" fontId="9" fillId="0" borderId="1" xfId="1" applyNumberFormat="1" applyFont="1" applyBorder="1" applyAlignment="1">
      <alignment horizontal="right" vertical="center" wrapText="1"/>
    </xf>
    <xf numFmtId="164" fontId="9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5" fontId="9" fillId="2" borderId="5" xfId="1" applyNumberFormat="1" applyFont="1" applyFill="1" applyBorder="1" applyAlignment="1">
      <alignment horizontal="right" vertical="center" wrapText="1"/>
    </xf>
    <xf numFmtId="165" fontId="9" fillId="0" borderId="5" xfId="1" applyNumberFormat="1" applyFont="1" applyBorder="1" applyAlignment="1">
      <alignment horizontal="right" vertical="center" wrapText="1"/>
    </xf>
    <xf numFmtId="165" fontId="9" fillId="2" borderId="3" xfId="1" applyNumberFormat="1" applyFont="1" applyFill="1" applyBorder="1" applyAlignment="1">
      <alignment horizontal="right" vertical="center" wrapText="1"/>
    </xf>
    <xf numFmtId="165" fontId="9" fillId="0" borderId="3" xfId="1" applyNumberFormat="1" applyFont="1" applyBorder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quotePrefix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165" fontId="4" fillId="2" borderId="4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0" fontId="2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right" vertical="center" wrapTex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4" fillId="0" borderId="0" xfId="5" applyNumberFormat="1" applyFont="1" applyAlignment="1">
      <alignment vertical="center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justify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27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7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8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165" fontId="27" fillId="2" borderId="0" xfId="0" applyNumberFormat="1" applyFont="1" applyFill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0" fontId="2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center"/>
    </xf>
    <xf numFmtId="164" fontId="4" fillId="0" borderId="2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0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 wrapText="1"/>
    </xf>
    <xf numFmtId="0" fontId="10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728">
    <cellStyle name="Comma" xfId="4" builtinId="3"/>
    <cellStyle name="Comma 10" xfId="80" xr:uid="{A671AB39-8EF7-42E1-AE8A-65311DDB7113}"/>
    <cellStyle name="Comma 10 2" xfId="143" xr:uid="{4E104BB7-E57E-4F16-8898-93D9A268E599}"/>
    <cellStyle name="Comma 10 2 2" xfId="229" xr:uid="{9D7E4BC8-710B-442D-8728-F7A034E881E8}"/>
    <cellStyle name="Comma 10 2 2 2" xfId="473" xr:uid="{EFBBDD2B-BCFA-4B9B-9DD4-25F38D52AD4E}"/>
    <cellStyle name="Comma 10 2 2 3" xfId="616" xr:uid="{EED61677-A112-478E-86DA-F4D9AB1A3F3A}"/>
    <cellStyle name="Comma 10 2 3" xfId="311" xr:uid="{5BC3E5B5-0925-4DA7-BD69-CC8BD7968916}"/>
    <cellStyle name="Comma 10 2 3 2" xfId="519" xr:uid="{F1910B91-8622-4111-B0E5-89F4D1A12562}"/>
    <cellStyle name="Comma 10 2 3 3" xfId="664" xr:uid="{944334FF-DDF1-4DFF-8026-5DB5E2FE2CF4}"/>
    <cellStyle name="Comma 10 2 4" xfId="424" xr:uid="{406F1204-4C8B-4647-B1BC-723E52BDC637}"/>
    <cellStyle name="Comma 10 2 5" xfId="567" xr:uid="{924FFCEB-7411-4442-90E0-7C67CA6600D9}"/>
    <cellStyle name="Comma 10 3" xfId="225" xr:uid="{814FE479-BB54-4617-82BF-5559F7FA3507}"/>
    <cellStyle name="Comma 10 3 2" xfId="471" xr:uid="{A8A51DA0-3FA7-4352-B51D-50DB8604047D}"/>
    <cellStyle name="Comma 10 3 3" xfId="614" xr:uid="{B785CAC6-76A0-45E8-B6CE-FF6220478A7B}"/>
    <cellStyle name="Comma 10 4" xfId="307" xr:uid="{F53C5ACD-396C-4B5A-9A8A-F096C52081B7}"/>
    <cellStyle name="Comma 10 4 2" xfId="517" xr:uid="{0C714F54-8D4D-4279-81E6-0104371575E8}"/>
    <cellStyle name="Comma 10 4 3" xfId="661" xr:uid="{D0D25875-F801-491E-BD34-3CFF7583AD16}"/>
    <cellStyle name="Comma 10 5" xfId="139" xr:uid="{96D08CD2-67B2-456D-A7D0-30CC9DE75310}"/>
    <cellStyle name="Comma 10 5 2" xfId="565" xr:uid="{84A4F335-4BAB-4541-9ABD-45881E0AEDA6}"/>
    <cellStyle name="Comma 10 6" xfId="386" xr:uid="{C68E77A8-1A76-49A6-8BA1-2CC1AE8E96A6}"/>
    <cellStyle name="Comma 10 6 2" xfId="688" xr:uid="{6D5388E5-AAD2-43CD-B3E7-1C074FCD7217}"/>
    <cellStyle name="Comma 10 6 3" xfId="705" xr:uid="{B16F36B3-2511-472B-8B6E-4163DE3B305F}"/>
    <cellStyle name="Comma 10 7" xfId="422" xr:uid="{8CD9C4CE-5EDB-43A9-887C-0088FB6DF966}"/>
    <cellStyle name="Comma 10 7 2" xfId="719" xr:uid="{7747C5C8-EF70-46E2-BEB1-A7D3E6DF5C7E}"/>
    <cellStyle name="Comma 107" xfId="91" xr:uid="{866C8B89-4DC9-444F-8A26-72751EF02BE5}"/>
    <cellStyle name="Comma 107 2" xfId="390" xr:uid="{0536A622-8A72-46FB-A72C-0CE5BD08F17B}"/>
    <cellStyle name="Comma 107 2 2" xfId="692" xr:uid="{5F06DDC2-86DB-43E6-8FED-870BC69973BD}"/>
    <cellStyle name="Comma 11" xfId="17" xr:uid="{E3849B85-399F-4E90-9119-A5AE0F0810CB}"/>
    <cellStyle name="Comma 11 2" xfId="228" xr:uid="{A8F880CB-A30F-4EA8-B87F-9D574ACF74E2}"/>
    <cellStyle name="Comma 11 2 2" xfId="472" xr:uid="{30786412-8EDD-4A62-B616-45D7B9710BF0}"/>
    <cellStyle name="Comma 11 2 3" xfId="615" xr:uid="{386C7BE5-80EE-4135-B6F9-CDF8E5FA1D12}"/>
    <cellStyle name="Comma 11 3" xfId="310" xr:uid="{803F47FB-A852-4CB7-B510-C03C04B7F9C3}"/>
    <cellStyle name="Comma 11 3 2" xfId="518" xr:uid="{E070824E-7D1E-4555-ABE8-60CA33C3BCEC}"/>
    <cellStyle name="Comma 11 3 3" xfId="663" xr:uid="{0B850F70-646F-46DF-95FC-097E6B1D6EF6}"/>
    <cellStyle name="Comma 11 4" xfId="142" xr:uid="{9629AD39-B031-41EB-A012-AFF4B17F5375}"/>
    <cellStyle name="Comma 11 5" xfId="423" xr:uid="{98D16A61-BA26-478C-BF6E-40892589D193}"/>
    <cellStyle name="Comma 11 6" xfId="566" xr:uid="{AC638A08-668D-4E48-8B9D-18DED47519B3}"/>
    <cellStyle name="Comma 11 7" xfId="696" xr:uid="{70AB9858-3278-46DA-BB04-C3361ED3999B}"/>
    <cellStyle name="Comma 112" xfId="46" xr:uid="{10EFBE71-626E-4BFF-BD6D-7C942B43CBCE}"/>
    <cellStyle name="Comma 112 2" xfId="82" xr:uid="{E958090B-2812-4B60-9CE5-001CD7A2F941}"/>
    <cellStyle name="Comma 112 2 2" xfId="387" xr:uid="{D4A0ADBA-B8B1-41D0-90A0-A676FAE8E2FD}"/>
    <cellStyle name="Comma 112 2 2 2" xfId="689" xr:uid="{FA33F224-6446-41CA-97C9-EAF14A749428}"/>
    <cellStyle name="Comma 112 2 3" xfId="541" xr:uid="{67D56F11-1C88-44D1-A555-ADF9553253B2}"/>
    <cellStyle name="Comma 112 3" xfId="69" xr:uid="{20186E8D-3F64-4BBD-BD71-4708AD898861}"/>
    <cellStyle name="Comma 12" xfId="15" xr:uid="{A981BC88-943F-4F66-9FC3-E20CCD3CC0F3}"/>
    <cellStyle name="Comma 12 2" xfId="72" xr:uid="{ED6B1752-79F6-4811-8EAA-63CA1C22C8F6}"/>
    <cellStyle name="Comma 12 2 2" xfId="359" xr:uid="{489BFC47-A740-4EF2-8BB7-DC664C531A59}"/>
    <cellStyle name="Comma 12 2 3" xfId="591" xr:uid="{D8BFCDBF-305A-4B10-8152-3A60290BFC1F}"/>
    <cellStyle name="Comma 12 3" xfId="58" xr:uid="{1ADAEFCD-EA14-4138-BA84-00D9C02808FD}"/>
    <cellStyle name="Comma 12 4" xfId="184" xr:uid="{3F7232FA-6575-403B-B7D8-91E81FE2DBC3}"/>
    <cellStyle name="Comma 12 5" xfId="448" xr:uid="{C146D65B-4709-4E6F-9190-F4348D30AFC2}"/>
    <cellStyle name="Comma 12 6" xfId="639" xr:uid="{31D3D38F-D79A-4A4B-8BC4-C1AEF20F4AAC}"/>
    <cellStyle name="Comma 13" xfId="182" xr:uid="{6E13CF46-F4AA-4D0A-ACD0-305B056553D9}"/>
    <cellStyle name="Comma 13 2" xfId="87" xr:uid="{0C065540-93CF-458D-A89C-ED56B733AC08}"/>
    <cellStyle name="Comma 13 2 2" xfId="13" xr:uid="{A8E8DDCD-3349-45CE-B072-E15F33585834}"/>
    <cellStyle name="Comma 13 2 2 2" xfId="388" xr:uid="{6FF28011-F31C-48AA-A3FA-51E9860A3741}"/>
    <cellStyle name="Comma 13 2 2 3" xfId="690" xr:uid="{48CCD669-0003-4D8D-998B-47F27713BFE1}"/>
    <cellStyle name="Comma 13 3" xfId="446" xr:uid="{BEDCAD7C-D2A9-434D-91A3-DC44F043AEE5}"/>
    <cellStyle name="Comma 13 4" xfId="589" xr:uid="{02838869-ADED-47A9-94CB-4F0D8B70D972}"/>
    <cellStyle name="Comma 14" xfId="268" xr:uid="{A87905FF-F1B1-479B-9391-2EA974E6DDDF}"/>
    <cellStyle name="Comma 14 2" xfId="495" xr:uid="{75661EFE-C751-4ED5-A0A3-2F18EB4B30DF}"/>
    <cellStyle name="Comma 14 3" xfId="638" xr:uid="{192793A6-4924-4BB9-BDB4-D5A2A1A7A4F9}"/>
    <cellStyle name="Comma 15" xfId="98" xr:uid="{ED557E27-1531-4C95-9C01-95C0551C59DA}"/>
    <cellStyle name="Comma 15 2" xfId="49" xr:uid="{795797D9-93CE-4192-A621-74E914922CA0}"/>
    <cellStyle name="Comma 15 2 2" xfId="70" xr:uid="{25D1D62F-F662-4FAA-BCC4-86EE80C1BE2F}"/>
    <cellStyle name="Comma 15 3" xfId="543" xr:uid="{D3D72127-2925-4F33-8E5E-E7EBC63C4EFD}"/>
    <cellStyle name="Comma 16" xfId="351" xr:uid="{30A1B46E-BBDA-429C-A399-5C617DB5F1C0}"/>
    <cellStyle name="Comma 16 2" xfId="398" xr:uid="{40D97A16-D7EC-4C93-80CC-811506837A8B}"/>
    <cellStyle name="Comma 16 3" xfId="703" xr:uid="{A6F94EF5-7F54-47DA-BF90-5EE07D083C5B}"/>
    <cellStyle name="Comma 17" xfId="400" xr:uid="{932EB63C-4A12-42DC-8379-4E1450F85877}"/>
    <cellStyle name="Comma 17 2" xfId="709" xr:uid="{A440B88B-6E82-4E60-9CEA-0B6533C20602}"/>
    <cellStyle name="Comma 18" xfId="542" xr:uid="{7C38F55B-C377-4DFB-AE65-0C7ACFE58CC0}"/>
    <cellStyle name="Comma 19" xfId="713" xr:uid="{6291A52B-A9F3-422E-893C-07ED85153B5D}"/>
    <cellStyle name="Comma 2" xfId="25" xr:uid="{81DCACE6-F298-4EF6-BEFB-557E04A9458C}"/>
    <cellStyle name="Comma 2 10" xfId="270" xr:uid="{3594AD5F-0656-4798-9DD9-4131E7C2B1CD}"/>
    <cellStyle name="Comma 2 10 2" xfId="496" xr:uid="{85E6D31A-0BFE-4D52-8FEF-11265C4FBF74}"/>
    <cellStyle name="Comma 2 10 3" xfId="640" xr:uid="{B67AC3E3-405E-4DB3-9145-6463941F387A}"/>
    <cellStyle name="Comma 2 11" xfId="99" xr:uid="{F0084148-9339-4528-B6C2-E7C263DBF5AB}"/>
    <cellStyle name="Comma 2 11 2" xfId="394" xr:uid="{1D9D1C55-D6B1-43DD-80D8-697C78D883EA}"/>
    <cellStyle name="Comma 2 11 3" xfId="544" xr:uid="{9EAD03D3-EA99-45F7-A5B0-E9666D96EB69}"/>
    <cellStyle name="Comma 2 12" xfId="380" xr:uid="{A5CEF048-B4BB-4484-B713-52BC4215F6BF}"/>
    <cellStyle name="Comma 2 12 2" xfId="369" xr:uid="{0552B8F8-318E-49F8-9264-603CD30FC1CF}"/>
    <cellStyle name="Comma 2 12 3" xfId="706" xr:uid="{266CE1A0-C45B-46FE-AA7D-8690784AE890}"/>
    <cellStyle name="Comma 2 13" xfId="382" xr:uid="{C9FA9777-E438-42C1-8DCA-4EDF0D0255E0}"/>
    <cellStyle name="Comma 2 14" xfId="401" xr:uid="{85B4D4F4-FAD7-4859-830E-9AFD391FFB4F}"/>
    <cellStyle name="Comma 2 2" xfId="9" xr:uid="{BBC1D67D-00BD-4714-9EA7-C18CB603B44B}"/>
    <cellStyle name="Comma 2 2 2" xfId="89" xr:uid="{C7A48ACA-53C4-4329-86CB-E14CBAAB12EB}"/>
    <cellStyle name="Comma 2 2 2 2" xfId="239" xr:uid="{C1DA578A-21F3-4ED0-8E62-B531A5F5735D}"/>
    <cellStyle name="Comma 2 2 2 2 2" xfId="478" xr:uid="{5267D77C-14C2-464B-AFBE-9E1D87F433A3}"/>
    <cellStyle name="Comma 2 2 2 2 3" xfId="621" xr:uid="{10CA4BFF-E077-4488-842E-88C1D64AC988}"/>
    <cellStyle name="Comma 2 2 2 3" xfId="321" xr:uid="{8E2897A9-6D1B-41F9-A781-3317EAAC51E9}"/>
    <cellStyle name="Comma 2 2 2 3 2" xfId="524" xr:uid="{66F92CE1-65E2-43A5-ACC3-899949743683}"/>
    <cellStyle name="Comma 2 2 2 3 3" xfId="669" xr:uid="{0AF47603-F75E-420A-BF64-C5CA26E34349}"/>
    <cellStyle name="Comma 2 2 2 4" xfId="152" xr:uid="{33328466-0B35-4BF6-BC2D-E064781E2E94}"/>
    <cellStyle name="Comma 2 2 2 4 2" xfId="572" xr:uid="{DC3A1A86-66F7-423E-9CFB-EAE2889ACA83}"/>
    <cellStyle name="Comma 2 2 2 4 3" xfId="707" xr:uid="{78A9C4D5-7D1E-4DF8-8120-6563E597E844}"/>
    <cellStyle name="Comma 2 2 2 5" xfId="429" xr:uid="{85248E3D-FAAF-458A-B442-1D2CC8EF1814}"/>
    <cellStyle name="Comma 2 2 3" xfId="195" xr:uid="{A9679392-63DA-4CF7-9AD1-84884EC19A04}"/>
    <cellStyle name="Comma 2 2 3 2" xfId="454" xr:uid="{B94E285D-AC5E-4528-9569-B8C81C910A38}"/>
    <cellStyle name="Comma 2 2 3 3" xfId="597" xr:uid="{5C6EA507-04A9-485D-A9B9-5B17663FB359}"/>
    <cellStyle name="Comma 2 2 4" xfId="278" xr:uid="{44C095C7-DA13-46F3-9598-E93A2C4A743F}"/>
    <cellStyle name="Comma 2 2 4 2" xfId="500" xr:uid="{E454831F-BCB2-4510-8762-174EFDD4B8FE}"/>
    <cellStyle name="Comma 2 2 4 3" xfId="644" xr:uid="{D1D200D2-44EC-48C9-A5CC-CE16D466225A}"/>
    <cellStyle name="Comma 2 2 5" xfId="103" xr:uid="{09FAF095-209A-48A9-AB2B-361F241F9B49}"/>
    <cellStyle name="Comma 2 2 5 2" xfId="548" xr:uid="{6F6A60E2-7DA6-4517-B245-C8EA456707D6}"/>
    <cellStyle name="Comma 2 2 6" xfId="111" xr:uid="{D7B916F8-3BDB-46F6-92EE-02B37FF0C6AA}"/>
    <cellStyle name="Comma 2 2 6 2" xfId="118" xr:uid="{6201765F-C820-41EB-A3DE-5BEBE03A14E2}"/>
    <cellStyle name="Comma 2 2 6 2 2" xfId="166" xr:uid="{311B8113-0FEE-4CE0-8420-7C199F0726E3}"/>
    <cellStyle name="Comma 2 2 6 2 2 2" xfId="253" xr:uid="{CC32F2B1-1401-49B7-9B21-F75329950832}"/>
    <cellStyle name="Comma 2 2 6 2 2 2 2" xfId="487" xr:uid="{684BC2FA-A0BC-4887-9896-5A643D652ACA}"/>
    <cellStyle name="Comma 2 2 6 2 2 2 3" xfId="630" xr:uid="{E045F260-E003-46FA-B61B-74133F059D9D}"/>
    <cellStyle name="Comma 2 2 6 2 2 3" xfId="335" xr:uid="{1E98A235-53C9-488A-B883-8DF262F1E3B3}"/>
    <cellStyle name="Comma 2 2 6 2 2 3 2" xfId="533" xr:uid="{08BAD8CD-72E2-43B0-8047-811DB5361C19}"/>
    <cellStyle name="Comma 2 2 6 2 2 3 3" xfId="678" xr:uid="{9615F824-DD78-4054-8942-17CD1114EE2C}"/>
    <cellStyle name="Comma 2 2 6 2 2 4" xfId="438" xr:uid="{5866978C-23E6-4E15-96CE-BEA408F25BE6}"/>
    <cellStyle name="Comma 2 2 6 2 2 5" xfId="581" xr:uid="{C5BF683C-C73F-4A64-B4EE-B846B0405D77}"/>
    <cellStyle name="Comma 2 2 6 2 3" xfId="209" xr:uid="{BC6CD098-08B4-4C9C-8512-B370DEEB833A}"/>
    <cellStyle name="Comma 2 2 6 2 3 2" xfId="463" xr:uid="{1DE4E205-0066-4FF3-9009-E136D74DAE7E}"/>
    <cellStyle name="Comma 2 2 6 2 3 3" xfId="606" xr:uid="{845AB395-5069-40DC-86AA-00775A6B9AF5}"/>
    <cellStyle name="Comma 2 2 6 2 4" xfId="292" xr:uid="{4873F7A3-CDAF-4B90-B37E-C8F177BE9CEA}"/>
    <cellStyle name="Comma 2 2 6 2 4 2" xfId="509" xr:uid="{07DF6CE0-F1CB-4706-B4EA-17316E1E8F5C}"/>
    <cellStyle name="Comma 2 2 6 2 4 3" xfId="653" xr:uid="{CE32796D-6405-4487-B761-2927A6CAEEBB}"/>
    <cellStyle name="Comma 2 2 6 2 5" xfId="414" xr:uid="{011D759E-0F51-4E32-91AB-802A902347D2}"/>
    <cellStyle name="Comma 2 2 6 2 6" xfId="557" xr:uid="{AE897BA5-67E2-4EDB-8C6A-1CB727E4DB84}"/>
    <cellStyle name="Comma 2 2 6 3" xfId="159" xr:uid="{D04DD7B0-3BE6-4FB3-BAC6-EF1160855BA7}"/>
    <cellStyle name="Comma 2 2 6 3 2" xfId="246" xr:uid="{C995D08B-DFE2-4F25-9E80-23A0BA4F7306}"/>
    <cellStyle name="Comma 2 2 6 3 2 2" xfId="483" xr:uid="{CAC3A689-7163-4DB8-8115-F292694AD2EE}"/>
    <cellStyle name="Comma 2 2 6 3 2 3" xfId="626" xr:uid="{899CE70A-5380-4078-A099-9597F1CB3186}"/>
    <cellStyle name="Comma 2 2 6 3 3" xfId="328" xr:uid="{C2E35BE9-C9FD-4CEC-A68B-5F47DFACCBBB}"/>
    <cellStyle name="Comma 2 2 6 3 3 2" xfId="529" xr:uid="{85E76DDD-AEDF-44DE-954B-D7184625BD65}"/>
    <cellStyle name="Comma 2 2 6 3 3 3" xfId="674" xr:uid="{E2B41688-B8A5-4A62-AC7D-373B724A729C}"/>
    <cellStyle name="Comma 2 2 6 3 4" xfId="434" xr:uid="{B1DE79FA-E346-4509-BDA8-ADE3D84C5FD0}"/>
    <cellStyle name="Comma 2 2 6 3 5" xfId="577" xr:uid="{B0FE046F-1840-459E-A1A7-B9DEB6198A26}"/>
    <cellStyle name="Comma 2 2 6 4" xfId="202" xr:uid="{4A6AA084-8945-48B6-BD35-1BC89A66AB43}"/>
    <cellStyle name="Comma 2 2 6 4 2" xfId="459" xr:uid="{FA2EAAEC-9160-4484-974B-C0B90B592F18}"/>
    <cellStyle name="Comma 2 2 6 4 3" xfId="602" xr:uid="{1DB8108D-2482-43ED-A6EC-3FA958DB8BE6}"/>
    <cellStyle name="Comma 2 2 6 5" xfId="285" xr:uid="{7655A799-F6F0-4EF0-9B6C-E6413717833D}"/>
    <cellStyle name="Comma 2 2 6 5 2" xfId="505" xr:uid="{B2DB56ED-5EB3-4CF3-A448-6410AAF18507}"/>
    <cellStyle name="Comma 2 2 6 5 3" xfId="649" xr:uid="{01F3D921-480B-4E97-AE8D-30AB9A56CF78}"/>
    <cellStyle name="Comma 2 2 6 6" xfId="410" xr:uid="{47D19EA4-AA47-4011-8A61-C60927FC70DE}"/>
    <cellStyle name="Comma 2 2 6 7" xfId="553" xr:uid="{0719ACDE-C623-4525-BC3D-2B44402D257C}"/>
    <cellStyle name="Comma 2 2 7" xfId="389" xr:uid="{B9DD60E8-C099-4157-913C-7C909818F5DA}"/>
    <cellStyle name="Comma 2 2 7 2" xfId="691" xr:uid="{E43566C3-B8A5-48B6-A8EC-DAD02E221F51}"/>
    <cellStyle name="Comma 2 2 8" xfId="353" xr:uid="{A7EE6D79-E601-40F4-BF2A-26B299549B2C}"/>
    <cellStyle name="Comma 2 2 9" xfId="405" xr:uid="{07731B94-5AFC-4A7E-B64B-74D85976E78E}"/>
    <cellStyle name="Comma 2 3" xfId="75" xr:uid="{97804E37-7077-4C37-BCE7-CEE99C93C513}"/>
    <cellStyle name="Comma 2 3 2" xfId="168" xr:uid="{B90264B2-91B7-49B1-812A-C23F87361EC6}"/>
    <cellStyle name="Comma 2 3 2 2" xfId="255" xr:uid="{13D1BDA3-E8D8-4C7E-B7B6-B8ACA13C0A90}"/>
    <cellStyle name="Comma 2 3 2 2 2" xfId="488" xr:uid="{42599BA5-7CC6-4028-B701-E949AB25AF1A}"/>
    <cellStyle name="Comma 2 3 2 2 3" xfId="631" xr:uid="{B87F158D-A98E-4281-9AF7-554A93BF9AED}"/>
    <cellStyle name="Comma 2 3 2 3" xfId="337" xr:uid="{46C1F146-5969-4AC2-BAD3-ECEE509A628F}"/>
    <cellStyle name="Comma 2 3 2 3 2" xfId="534" xr:uid="{C1E6320A-B07A-4921-BE93-BD4C9B0B0DA0}"/>
    <cellStyle name="Comma 2 3 2 3 3" xfId="679" xr:uid="{EB65B984-AB0F-44B4-808F-99AEF7C5E909}"/>
    <cellStyle name="Comma 2 3 2 4" xfId="363" xr:uid="{F534B66C-DEE2-49FD-B006-EE067E641A59}"/>
    <cellStyle name="Comma 2 3 2 4 2" xfId="582" xr:uid="{9193964E-C5A8-4A0A-B656-B5277B300327}"/>
    <cellStyle name="Comma 2 3 2 5" xfId="367" xr:uid="{09496B97-2F7A-4E54-9CC6-D4277B0E7979}"/>
    <cellStyle name="Comma 2 3 2 6" xfId="439" xr:uid="{6739A792-0751-4C23-9FB9-8C056548AFD7}"/>
    <cellStyle name="Comma 2 3 3" xfId="211" xr:uid="{3CE0C8B0-4728-4255-B217-0D734AE51ED2}"/>
    <cellStyle name="Comma 2 3 3 2" xfId="464" xr:uid="{130B8D0D-56A4-4658-ACB4-029873A99A3C}"/>
    <cellStyle name="Comma 2 3 3 3" xfId="607" xr:uid="{396434C3-8B38-4027-BE11-4F46955D93B0}"/>
    <cellStyle name="Comma 2 3 4" xfId="294" xr:uid="{7FCA42CE-3964-44F5-B70F-EDD849F15BAF}"/>
    <cellStyle name="Comma 2 3 4 2" xfId="510" xr:uid="{359176A9-8C5C-43D7-9C81-1E9487781A45}"/>
    <cellStyle name="Comma 2 3 4 3" xfId="654" xr:uid="{237A0C07-2FB4-4F4E-84D2-A9CD3F60E425}"/>
    <cellStyle name="Comma 2 3 5" xfId="120" xr:uid="{1DFCBB18-66FC-472B-9A23-F9F139596257}"/>
    <cellStyle name="Comma 2 3 5 2" xfId="558" xr:uid="{4A1B406D-24BE-4458-9CA9-90E347EFCA87}"/>
    <cellStyle name="Comma 2 3 5 3" xfId="715" xr:uid="{DA4B2F1C-5FAB-4032-A907-851F17851376}"/>
    <cellStyle name="Comma 2 3 6" xfId="350" xr:uid="{43545615-5BA1-466C-B398-856F7D83FA66}"/>
    <cellStyle name="Comma 2 3 7" xfId="415" xr:uid="{6E55384C-05C3-4CFA-B4FC-280A65A67B83}"/>
    <cellStyle name="Comma 2 4" xfId="8" xr:uid="{366DCAB2-338C-413A-A782-412E2DA5DAD2}"/>
    <cellStyle name="Comma 2 4 2" xfId="63" xr:uid="{728E3D48-38C5-4E2D-9BD4-514A20F3DA1A}"/>
    <cellStyle name="Comma 2 4 2 2" xfId="236" xr:uid="{B047932C-342C-474B-9050-C9256DD3B4ED}"/>
    <cellStyle name="Comma 2 4 2 2 2" xfId="476" xr:uid="{1658EB1F-C507-4058-8FA1-EDC019B42FA1}"/>
    <cellStyle name="Comma 2 4 2 2 3" xfId="619" xr:uid="{DEBF78AC-1B8A-4D23-B458-A2BFCF704A09}"/>
    <cellStyle name="Comma 2 4 2 3" xfId="318" xr:uid="{6084DE85-EE81-4188-B390-13C849EC283F}"/>
    <cellStyle name="Comma 2 4 2 3 2" xfId="522" xr:uid="{3020FBB6-D8F1-4B1D-B811-D19F8C1462B4}"/>
    <cellStyle name="Comma 2 4 2 3 3" xfId="667" xr:uid="{12F8DEAE-4691-4D16-88A7-092BBCD3BB1D}"/>
    <cellStyle name="Comma 2 4 2 4" xfId="149" xr:uid="{38BA1C38-26D3-4AED-9623-7BBA471C02C3}"/>
    <cellStyle name="Comma 2 4 2 5" xfId="427" xr:uid="{625FAB5A-13F3-413B-A556-C13870BC8076}"/>
    <cellStyle name="Comma 2 4 2 6" xfId="570" xr:uid="{D9258282-C8CF-40FE-A572-338593711FBD}"/>
    <cellStyle name="Comma 2 4 3" xfId="193" xr:uid="{C5A5978A-203B-4DE4-97D1-9D6CDDBD36BD}"/>
    <cellStyle name="Comma 2 4 3 2" xfId="452" xr:uid="{CEDF66BA-E8DB-41A4-88AA-C03E3CFB999F}"/>
    <cellStyle name="Comma 2 4 3 3" xfId="595" xr:uid="{1560DB99-987F-42FD-B500-B43F32055F0C}"/>
    <cellStyle name="Comma 2 4 4" xfId="275" xr:uid="{7E815BCA-3A0B-47EF-8420-AA01A392C7E7}"/>
    <cellStyle name="Comma 2 4 4 2" xfId="498" xr:uid="{74AA8099-9F30-414B-9E5E-0BA776708E7E}"/>
    <cellStyle name="Comma 2 4 4 3" xfId="642" xr:uid="{9C8EBA1D-3DA9-4A58-AE06-57733B28B41D}"/>
    <cellStyle name="Comma 2 4 5" xfId="101" xr:uid="{FEE16BCB-059A-4702-89CB-AA74698F65D1}"/>
    <cellStyle name="Comma 2 4 5 2" xfId="546" xr:uid="{02326E83-6286-474B-9ABD-827B71E04167}"/>
    <cellStyle name="Comma 2 4 6" xfId="403" xr:uid="{40441747-A3EE-405D-9B97-871ED1590135}"/>
    <cellStyle name="Comma 2 5" xfId="125" xr:uid="{958A07B8-D3F4-443A-8450-57FB9A6E7204}"/>
    <cellStyle name="Comma 2 5 2" xfId="172" xr:uid="{6583A6A9-876E-465D-800D-41ED55529F6E}"/>
    <cellStyle name="Comma 2 5 2 2" xfId="259" xr:uid="{A3765782-AC7B-48B7-A10C-A200F77F36EA}"/>
    <cellStyle name="Comma 2 5 2 2 2" xfId="490" xr:uid="{70C388DC-7CD8-44B9-96B6-BC91750C9C99}"/>
    <cellStyle name="Comma 2 5 2 2 3" xfId="633" xr:uid="{94B9C22E-9318-47F8-8092-9D26EF14420C}"/>
    <cellStyle name="Comma 2 5 2 3" xfId="341" xr:uid="{A471492D-079B-446E-947F-5C51DE8A8A76}"/>
    <cellStyle name="Comma 2 5 2 3 2" xfId="536" xr:uid="{2D9B1CEE-29DA-4CE3-8615-609FBBE0150C}"/>
    <cellStyle name="Comma 2 5 2 3 3" xfId="681" xr:uid="{6135D4DE-A7FD-4CB2-8B25-6DDF27AC6CD4}"/>
    <cellStyle name="Comma 2 5 2 4" xfId="441" xr:uid="{F172DEFF-BE4A-409F-8266-8330E686EF11}"/>
    <cellStyle name="Comma 2 5 2 5" xfId="584" xr:uid="{E749AC65-368B-4485-A3FC-C91B584228C3}"/>
    <cellStyle name="Comma 2 5 3" xfId="47" xr:uid="{AAAEE783-720F-4B64-99E6-9EF93F889082}"/>
    <cellStyle name="Comma 2 5 3 2" xfId="68" xr:uid="{53CE6D22-7E44-4591-BE72-EC288DA51B4F}"/>
    <cellStyle name="Comma 2 5 3 2 2" xfId="163" xr:uid="{B0560578-C438-49FE-90F8-A6134C2FD99C}"/>
    <cellStyle name="Comma 2 5 3 2 2 2" xfId="250" xr:uid="{6B27E8F6-2CE3-4E2A-9B31-6A9BF56059B7}"/>
    <cellStyle name="Comma 2 5 3 2 2 2 2" xfId="485" xr:uid="{5F4FCD05-F792-4C26-91F4-8BDDCD218792}"/>
    <cellStyle name="Comma 2 5 3 2 2 2 3" xfId="628" xr:uid="{6B43B4BF-77D9-48B1-8948-B6972BC04598}"/>
    <cellStyle name="Comma 2 5 3 2 2 3" xfId="332" xr:uid="{3D356EBA-E557-4E9E-ADDF-57B41407A94A}"/>
    <cellStyle name="Comma 2 5 3 2 2 3 2" xfId="531" xr:uid="{D0CFB42D-0E54-45A3-9B56-F565ADC8D720}"/>
    <cellStyle name="Comma 2 5 3 2 2 3 3" xfId="676" xr:uid="{AC1649F4-5B65-4C83-BBD0-449AFA2A55A6}"/>
    <cellStyle name="Comma 2 5 3 2 2 4" xfId="436" xr:uid="{B85825DF-A0B4-4E48-B022-B9DFA6F1E979}"/>
    <cellStyle name="Comma 2 5 3 2 2 5" xfId="579" xr:uid="{E02F4B62-3656-436A-815A-5C9194E62C2B}"/>
    <cellStyle name="Comma 2 5 3 2 3" xfId="206" xr:uid="{2E1D3A21-240E-478F-B72C-B1456C16FF42}"/>
    <cellStyle name="Comma 2 5 3 2 3 2" xfId="461" xr:uid="{7397F77A-C2E3-4F06-8F13-326D851427E0}"/>
    <cellStyle name="Comma 2 5 3 2 3 3" xfId="604" xr:uid="{44282857-7D53-40BA-9F62-6D650479B96D}"/>
    <cellStyle name="Comma 2 5 3 2 4" xfId="289" xr:uid="{0849C72A-EAE9-45A1-BD6B-70939730ABD3}"/>
    <cellStyle name="Comma 2 5 3 2 4 2" xfId="507" xr:uid="{E52D8AC0-C85C-4280-A2ED-4584DFDEC2C9}"/>
    <cellStyle name="Comma 2 5 3 2 4 3" xfId="651" xr:uid="{A31B9061-7118-45C8-836F-B08A05C8CAF1}"/>
    <cellStyle name="Comma 2 5 3 2 5" xfId="115" xr:uid="{0F0841AB-373F-421B-AD94-5F0700C6E4F3}"/>
    <cellStyle name="Comma 2 5 3 2 6" xfId="412" xr:uid="{A1BC21D8-7176-4F09-A251-DFF9FA4BD362}"/>
    <cellStyle name="Comma 2 5 3 2 7" xfId="555" xr:uid="{006462DC-3255-4D3D-AECF-247B1BB9A16C}"/>
    <cellStyle name="Comma 2 5 3 3" xfId="156" xr:uid="{C7356AF5-8225-4328-B0C5-8A062DC81ED4}"/>
    <cellStyle name="Comma 2 5 3 3 2" xfId="243" xr:uid="{AFBC8E51-9618-45B5-8E17-3D51FCB2A706}"/>
    <cellStyle name="Comma 2 5 3 3 2 2" xfId="481" xr:uid="{787C9FB0-63E6-48E4-8178-5592CF9CB161}"/>
    <cellStyle name="Comma 2 5 3 3 2 3" xfId="624" xr:uid="{80C7C471-0EC2-4C49-BEDC-01CE40E6259E}"/>
    <cellStyle name="Comma 2 5 3 3 3" xfId="325" xr:uid="{B17665C0-7B09-446B-B51D-AD381CF3F365}"/>
    <cellStyle name="Comma 2 5 3 3 3 2" xfId="527" xr:uid="{E068F94F-E1A5-4CD7-9EDE-80343FA5B313}"/>
    <cellStyle name="Comma 2 5 3 3 3 3" xfId="672" xr:uid="{0E1A4B49-A747-46A1-A484-AE97D988048C}"/>
    <cellStyle name="Comma 2 5 3 3 4" xfId="432" xr:uid="{F5C946DC-5A08-48DF-AB65-876F24CB29F8}"/>
    <cellStyle name="Comma 2 5 3 3 5" xfId="575" xr:uid="{0B0F121A-2D3B-45BB-B116-C796D2253255}"/>
    <cellStyle name="Comma 2 5 3 4" xfId="199" xr:uid="{29EC24A5-984D-41FA-B727-2FE0017943C9}"/>
    <cellStyle name="Comma 2 5 3 4 2" xfId="457" xr:uid="{3C43B0EF-313E-4D17-9AE7-2D7AF0C32F5A}"/>
    <cellStyle name="Comma 2 5 3 4 3" xfId="600" xr:uid="{E46D912C-EF2E-4B28-BAEF-A8681034536E}"/>
    <cellStyle name="Comma 2 5 3 5" xfId="282" xr:uid="{586B9D3A-A5D6-4BE7-A76D-C3BC97FEFF40}"/>
    <cellStyle name="Comma 2 5 3 5 2" xfId="503" xr:uid="{677C5BDF-89ED-446A-9F91-F4072DB2AF3E}"/>
    <cellStyle name="Comma 2 5 3 5 3" xfId="647" xr:uid="{46C04537-DA42-443A-8C4A-17F2EB116713}"/>
    <cellStyle name="Comma 2 5 3 6" xfId="107" xr:uid="{87FB9DB6-4AA6-47E6-9EED-4EF00C19D942}"/>
    <cellStyle name="Comma 2 5 3 6 2" xfId="551" xr:uid="{25518A3A-C05D-4895-99DC-79AC9B172D87}"/>
    <cellStyle name="Comma 2 5 3 7" xfId="384" xr:uid="{A6AFB414-EB2D-4163-8290-C8A111F3489E}"/>
    <cellStyle name="Comma 2 5 3 8" xfId="397" xr:uid="{740D248F-E71D-4106-860D-22467370D890}"/>
    <cellStyle name="Comma 2 5 3 9" xfId="408" xr:uid="{BDE4786F-DC6C-45F7-9391-C081629DA453}"/>
    <cellStyle name="Comma 2 5 4" xfId="215" xr:uid="{D3F464DD-21BA-4EF3-AF20-33750FBCB9F1}"/>
    <cellStyle name="Comma 2 5 4 2" xfId="466" xr:uid="{5A5F991F-3287-443A-8630-BA1EAEAD80DA}"/>
    <cellStyle name="Comma 2 5 4 3" xfId="609" xr:uid="{F4613F81-20B9-4C46-8E6E-065499CCE163}"/>
    <cellStyle name="Comma 2 5 5" xfId="298" xr:uid="{6A76C22B-6175-4073-92F0-254E0F5B6944}"/>
    <cellStyle name="Comma 2 5 5 2" xfId="512" xr:uid="{B4527F64-DA16-484C-B361-92B982E9FD85}"/>
    <cellStyle name="Comma 2 5 5 3" xfId="656" xr:uid="{A171DAFC-6D7C-4923-97ED-D54B244E1A83}"/>
    <cellStyle name="Comma 2 5 6" xfId="417" xr:uid="{36142E94-66B2-41F1-8C09-AA004D8DE741}"/>
    <cellStyle name="Comma 2 5 7" xfId="560" xr:uid="{EEB0F189-D3E7-481D-B04B-FE2E41128999}"/>
    <cellStyle name="Comma 2 6" xfId="136" xr:uid="{0B5BFE52-90F6-452D-8909-669ABDF68350}"/>
    <cellStyle name="Comma 2 6 2" xfId="179" xr:uid="{72D1CD87-C786-44EA-80CB-C309F8CBD45F}"/>
    <cellStyle name="Comma 2 6 2 2" xfId="266" xr:uid="{78580044-4A5A-42A5-933B-B7A3E6E32B12}"/>
    <cellStyle name="Comma 2 6 2 2 2" xfId="494" xr:uid="{7D12CABA-EA48-4672-89A2-FAF85B1F1F89}"/>
    <cellStyle name="Comma 2 6 2 2 3" xfId="637" xr:uid="{AEDB2DF4-BFF8-41C4-9E2F-706A739691DB}"/>
    <cellStyle name="Comma 2 6 2 3" xfId="348" xr:uid="{F868C8C1-F1A2-40EB-9BC2-28ED57149A89}"/>
    <cellStyle name="Comma 2 6 2 3 2" xfId="540" xr:uid="{C1AA4C6B-877E-4679-A914-1AC823D76E3E}"/>
    <cellStyle name="Comma 2 6 2 3 3" xfId="686" xr:uid="{636666E2-413D-4253-82F1-B11184B4606B}"/>
    <cellStyle name="Comma 2 6 2 4" xfId="445" xr:uid="{C3860CC9-4EA5-461D-8870-6CB0AC82BAD2}"/>
    <cellStyle name="Comma 2 6 2 5" xfId="588" xr:uid="{3E0CAB1E-7C63-4420-9EE9-3F1C3470F047}"/>
    <cellStyle name="Comma 2 6 3" xfId="223" xr:uid="{2B0548AC-C29D-4267-817B-24B978511CCB}"/>
    <cellStyle name="Comma 2 6 3 2" xfId="470" xr:uid="{C4EB405F-46B3-4B7B-AF17-CE8F4888F784}"/>
    <cellStyle name="Comma 2 6 3 3" xfId="613" xr:uid="{C3B22CB6-F699-4719-8A93-367E40445957}"/>
    <cellStyle name="Comma 2 6 4" xfId="305" xr:uid="{7C7B71C2-2C59-4B64-9B48-39734B0DE8A2}"/>
    <cellStyle name="Comma 2 6 4 2" xfId="516" xr:uid="{5907662C-5F92-468E-9BF4-1B7818C84204}"/>
    <cellStyle name="Comma 2 6 4 3" xfId="660" xr:uid="{9A32E3B5-E917-4F16-986A-732BD9D0DF8C}"/>
    <cellStyle name="Comma 2 6 5" xfId="421" xr:uid="{04D0A110-23AA-417A-8179-E0577EA07F70}"/>
    <cellStyle name="Comma 2 6 6" xfId="564" xr:uid="{95622191-3079-4D23-A01A-A8C989A5A99F}"/>
    <cellStyle name="Comma 2 6 7" xfId="698" xr:uid="{D428ED5E-6A41-4C97-BA4C-BC09166CC06E}"/>
    <cellStyle name="Comma 2 7" xfId="145" xr:uid="{A07C780A-903C-47E5-BAEC-64BA413D7278}"/>
    <cellStyle name="Comma 2 7 2" xfId="231" xr:uid="{C281DEBB-2F72-4A1B-9EA8-31D91F2112D1}"/>
    <cellStyle name="Comma 2 7 2 2" xfId="474" xr:uid="{7FD89016-C734-4B1E-BA7F-16988224C1C2}"/>
    <cellStyle name="Comma 2 7 2 3" xfId="617" xr:uid="{2D128D67-513B-400B-9CE1-B13BDADB8369}"/>
    <cellStyle name="Comma 2 7 3" xfId="313" xr:uid="{0F62601F-8278-4E4C-ACFE-4A1370F526E0}"/>
    <cellStyle name="Comma 2 7 3 2" xfId="520" xr:uid="{F04FEAC5-6375-43E4-9B63-E464C6C0FFEC}"/>
    <cellStyle name="Comma 2 7 3 3" xfId="665" xr:uid="{55D77901-68AA-4885-BF2D-4DB9D5CB970C}"/>
    <cellStyle name="Comma 2 7 4" xfId="425" xr:uid="{64CBFA8C-B4DD-4D95-B8E8-98D8FBD98F24}"/>
    <cellStyle name="Comma 2 7 5" xfId="568" xr:uid="{801F3400-42D4-4AE8-98CA-E8F5C2FFD5C2}"/>
    <cellStyle name="Comma 2 8" xfId="188" xr:uid="{91355CF5-AC5D-442E-AFE5-5AF0FCA41F00}"/>
    <cellStyle name="Comma 2 8 2" xfId="450" xr:uid="{A66485CA-720A-4681-87CE-772DD762A795}"/>
    <cellStyle name="Comma 2 8 3" xfId="593" xr:uid="{5531E9C7-F8A3-476E-A6D3-F602C2C639DA}"/>
    <cellStyle name="Comma 2 9" xfId="185" xr:uid="{BC02C8F0-654D-4559-826D-9994E26A5198}"/>
    <cellStyle name="Comma 2 9 2" xfId="449" xr:uid="{1B6D7BA1-73C2-4473-AC23-946C9450ECD7}"/>
    <cellStyle name="Comma 2 9 3" xfId="592" xr:uid="{DA51E95A-965C-43CB-92B9-1481825E0651}"/>
    <cellStyle name="Comma 20" xfId="6" xr:uid="{61B91156-33AB-45F7-BA95-1817EBF78BD1}"/>
    <cellStyle name="Comma 3" xfId="24" xr:uid="{FE696BBD-66FB-4195-960D-0BD94FD02551}"/>
    <cellStyle name="Comma 3 2" xfId="74" xr:uid="{8CAB1559-C4A8-4C1C-8106-9C9423B7555D}"/>
    <cellStyle name="Comma 3 2 2" xfId="240" xr:uid="{2D3151C0-8A72-481E-85FD-59E9D5D2BE0C}"/>
    <cellStyle name="Comma 3 2 2 2" xfId="479" xr:uid="{FFC7664C-4DC3-4DBF-A2F4-612210235F47}"/>
    <cellStyle name="Comma 3 2 2 3" xfId="622" xr:uid="{1139C1E5-7679-45BB-9AD5-09870E8B67BF}"/>
    <cellStyle name="Comma 3 2 2 4" xfId="727" xr:uid="{6D733708-737F-4E63-A43D-930D9D2E362F}"/>
    <cellStyle name="Comma 3 2 3" xfId="322" xr:uid="{7A691BD7-5A63-4053-8E6C-486A372EFFD5}"/>
    <cellStyle name="Comma 3 2 3 2" xfId="525" xr:uid="{EAA4381D-7406-431C-922D-BC93C150C7D9}"/>
    <cellStyle name="Comma 3 2 3 3" xfId="670" xr:uid="{44021A95-3036-454C-A6E6-871A015192AE}"/>
    <cellStyle name="Comma 3 2 4" xfId="153" xr:uid="{32CED21B-FA1C-4248-BDD6-2B9A1D4215CA}"/>
    <cellStyle name="Comma 3 2 4 2" xfId="573" xr:uid="{AD5A4F1F-92B1-4CAB-AB32-E04BCCA6498E}"/>
    <cellStyle name="Comma 3 2 5" xfId="430" xr:uid="{4610D840-3C2E-4328-9089-7F60A648A0D2}"/>
    <cellStyle name="Comma 3 3" xfId="196" xr:uid="{9A517C5F-0F08-4A6A-A718-DB435383F08E}"/>
    <cellStyle name="Comma 3 3 2" xfId="455" xr:uid="{15BD628E-0BB6-419A-BF77-FF3656F8235C}"/>
    <cellStyle name="Comma 3 3 3" xfId="598" xr:uid="{CB4555A7-D93E-417C-8C27-3785B6E75DD5}"/>
    <cellStyle name="Comma 3 3 4" xfId="725" xr:uid="{060C1E4C-F8E0-4ECF-A817-9E0B60E13EF0}"/>
    <cellStyle name="Comma 3 4" xfId="279" xr:uid="{47F017A4-C872-4C48-B1CF-CE0DDE493A2F}"/>
    <cellStyle name="Comma 3 4 2" xfId="501" xr:uid="{C0F15B0E-945D-4DFB-9E07-67FBAE014DDE}"/>
    <cellStyle name="Comma 3 4 3" xfId="645" xr:uid="{6A0543E2-F1B6-49D7-BF66-5B039DB4F8B4}"/>
    <cellStyle name="Comma 3 4 4" xfId="726" xr:uid="{3EA479F7-8576-4F47-94AC-33BEE038E45A}"/>
    <cellStyle name="Comma 3 5" xfId="104" xr:uid="{D96FAD67-BE78-4ACA-BB6F-E8CE7DEA21FD}"/>
    <cellStyle name="Comma 3 5 2" xfId="549" xr:uid="{3EBD44F0-D9ED-4975-AD47-0F2BAE9D4243}"/>
    <cellStyle name="Comma 3 6" xfId="381" xr:uid="{8C26731E-B89C-4620-A47D-C6D540EC1247}"/>
    <cellStyle name="Comma 3 6 2" xfId="704" xr:uid="{6C1C2FA6-D9D8-4356-AC9F-6C18783B24ED}"/>
    <cellStyle name="Comma 3 7" xfId="385" xr:uid="{359433A5-43FE-4915-96CE-496E918587E4}"/>
    <cellStyle name="Comma 3 7 2" xfId="687" xr:uid="{350DB4D3-7BB6-40F0-BF9C-3E48BA6D720D}"/>
    <cellStyle name="Comma 3 8" xfId="406" xr:uid="{94FA5FEB-A6F5-417F-8A20-960006908E91}"/>
    <cellStyle name="Comma 4" xfId="35" xr:uid="{DFA778E2-A221-4615-B771-6A037071B5BE}"/>
    <cellStyle name="Comma 4 15 2 2" xfId="368" xr:uid="{F1CB1660-6C43-420A-AD50-5ED5BD5D4F44}"/>
    <cellStyle name="Comma 4 2" xfId="37" xr:uid="{B7625F2F-89AD-4779-AA95-11ECB4082EA4}"/>
    <cellStyle name="Comma 4 2 2" xfId="90" xr:uid="{67EB2925-9152-436E-A5EA-E1FDF2BC1E9F}"/>
    <cellStyle name="Comma 4 2 2 2" xfId="242" xr:uid="{31D2E697-D7CF-4320-8EDF-010842AE557B}"/>
    <cellStyle name="Comma 4 2 2 3" xfId="480" xr:uid="{E042B937-FB92-48E8-BF88-31FC75378CAB}"/>
    <cellStyle name="Comma 4 2 2 4" xfId="623" xr:uid="{D4BBAEF2-5B48-4846-A386-C5F354EC40C8}"/>
    <cellStyle name="Comma 4 2 3" xfId="324" xr:uid="{68AEA75E-9CCD-465B-9478-7ADB6C3AF798}"/>
    <cellStyle name="Comma 4 2 3 2" xfId="375" xr:uid="{7A34310A-5534-46DF-B790-C893CAE42FB8}"/>
    <cellStyle name="Comma 4 2 3 3" xfId="526" xr:uid="{061E13B5-0F55-4885-807C-CC1F83F5DA39}"/>
    <cellStyle name="Comma 4 2 3 4" xfId="671" xr:uid="{5A1BB0B7-2C5B-44D4-9958-CE5BB87AC7B6}"/>
    <cellStyle name="Comma 4 2 4" xfId="155" xr:uid="{618AB4AB-98E6-4129-B3ED-B21943DF337B}"/>
    <cellStyle name="Comma 4 2 4 2" xfId="574" xr:uid="{792BAD64-8AE9-4666-B97C-EAD58896EEA5}"/>
    <cellStyle name="Comma 4 2 5" xfId="431" xr:uid="{EDAE2A20-19F5-4F8C-836B-CAA70DC3A90D}"/>
    <cellStyle name="Comma 4 3" xfId="97" xr:uid="{6406E4EF-85C4-4D99-AE6C-B95075993F8F}"/>
    <cellStyle name="Comma 4 3 2" xfId="198" xr:uid="{C20E4EC5-F856-4AD0-B862-AE24421AA059}"/>
    <cellStyle name="Comma 4 3 2 2" xfId="599" xr:uid="{5197CE92-2670-4BAD-AB51-23FFC701BF66}"/>
    <cellStyle name="Comma 4 3 2 3" xfId="723" xr:uid="{343F1B2E-AB52-4A0A-A0A6-75692CE8729F}"/>
    <cellStyle name="Comma 4 3 3" xfId="392" xr:uid="{C76DF9B3-C80D-4F14-89FD-5A25CA3C4BB4}"/>
    <cellStyle name="Comma 4 3 3 2" xfId="694" xr:uid="{FBAC2461-B005-46DF-A689-D44BCD5B4422}"/>
    <cellStyle name="Comma 4 3 4" xfId="456" xr:uid="{1EBA6CAD-11ED-4811-AD3B-36FE31F400A4}"/>
    <cellStyle name="Comma 4 4" xfId="81" xr:uid="{9AFBA28F-5603-4DF9-AD7F-C9D681F9AF77}"/>
    <cellStyle name="Comma 4 4 2" xfId="183" xr:uid="{AB25DD85-84D4-4507-9A3B-87A5C6A2FD88}"/>
    <cellStyle name="Comma 4 4 2 2" xfId="590" xr:uid="{C3FC3CDF-C56C-487D-AAB9-7B901D04484E}"/>
    <cellStyle name="Comma 4 4 2 3 2 2 9" xfId="108" xr:uid="{F5058554-2CB8-4FFA-9001-F7735DC76CD9}"/>
    <cellStyle name="Comma 4 4 2 3 2 2 9 10" xfId="66" xr:uid="{BF8DDF8E-4E55-4EE4-AEFC-B6353F10554E}"/>
    <cellStyle name="Comma 4 4 2 3 2 2 9 10 2" xfId="383" xr:uid="{D29D8DF7-0D49-405E-BED0-4B5E958EEF2E}"/>
    <cellStyle name="Comma 4 4 2 3 2 2 9 11 2" xfId="53" xr:uid="{83AEF78A-0ACE-4BB9-9403-3901292F6769}"/>
    <cellStyle name="Comma 4 4 2 3 2 2 9 11 2 2" xfId="71" xr:uid="{C2EA9AF8-4ABA-4EF4-B6FB-3E2CB42E81E1}"/>
    <cellStyle name="Comma 4 4 2 3 2 2 9 2" xfId="117" xr:uid="{45BED527-BE27-4EF5-8EFD-7FDABD4313B3}"/>
    <cellStyle name="Comma 4 4 2 3 2 2 9 2 2" xfId="165" xr:uid="{DCB0E98F-1AD3-460F-8C62-35602A627E6D}"/>
    <cellStyle name="Comma 4 4 2 3 2 2 9 2 2 2" xfId="252" xr:uid="{319F9B74-B19C-46FD-87CF-C7173AB00410}"/>
    <cellStyle name="Comma 4 4 2 3 2 2 9 2 2 2 2" xfId="486" xr:uid="{0CE4AAB8-57B0-4068-BDAB-2D21EC55E79E}"/>
    <cellStyle name="Comma 4 4 2 3 2 2 9 2 2 2 3" xfId="629" xr:uid="{5CA8A52C-D33D-49A8-83C5-DF6186015C9E}"/>
    <cellStyle name="Comma 4 4 2 3 2 2 9 2 2 3" xfId="334" xr:uid="{A627C7DE-C03C-431F-95A6-48B1AF25BA6F}"/>
    <cellStyle name="Comma 4 4 2 3 2 2 9 2 2 3 2" xfId="532" xr:uid="{4ABD59AA-70A3-4E75-AAE2-89EF049F321C}"/>
    <cellStyle name="Comma 4 4 2 3 2 2 9 2 2 3 3" xfId="677" xr:uid="{C0522F0C-D578-43C8-8C7A-B4D709CFCB52}"/>
    <cellStyle name="Comma 4 4 2 3 2 2 9 2 2 4" xfId="437" xr:uid="{7FE59B6F-0FAA-4BA1-9FC5-1ACA13086F6B}"/>
    <cellStyle name="Comma 4 4 2 3 2 2 9 2 2 5" xfId="580" xr:uid="{8270A82D-5452-45E0-B7BE-A16150146506}"/>
    <cellStyle name="Comma 4 4 2 3 2 2 9 2 3" xfId="208" xr:uid="{9021B67F-D55A-4803-8C11-27E0CF344D89}"/>
    <cellStyle name="Comma 4 4 2 3 2 2 9 2 3 2" xfId="462" xr:uid="{6AA23ED4-75CF-466F-B3D8-5FA463CC1DF4}"/>
    <cellStyle name="Comma 4 4 2 3 2 2 9 2 3 3" xfId="605" xr:uid="{480DEE96-37FC-48E9-AD1D-E3C051985D15}"/>
    <cellStyle name="Comma 4 4 2 3 2 2 9 2 4" xfId="291" xr:uid="{E30555B2-BF1B-49C2-B37F-0A3975D07907}"/>
    <cellStyle name="Comma 4 4 2 3 2 2 9 2 4 2" xfId="508" xr:uid="{38BB4051-5028-4038-8426-971F67289D2F}"/>
    <cellStyle name="Comma 4 4 2 3 2 2 9 2 4 3" xfId="652" xr:uid="{71E857A3-7D67-45E3-A91C-AD0B7ABAE4FF}"/>
    <cellStyle name="Comma 4 4 2 3 2 2 9 2 5" xfId="413" xr:uid="{62D65BCE-3E6A-486B-BFFC-0EBBAC77B93B}"/>
    <cellStyle name="Comma 4 4 2 3 2 2 9 2 6" xfId="556" xr:uid="{FA711CCA-0DB6-4897-AA7C-D8D664F46F39}"/>
    <cellStyle name="Comma 4 4 2 3 2 2 9 3" xfId="158" xr:uid="{6C7813F3-75B5-4499-ADC1-2C3178CD3CE5}"/>
    <cellStyle name="Comma 4 4 2 3 2 2 9 3 2" xfId="245" xr:uid="{CBAF248F-E1FE-45B5-8966-16E83D063E3D}"/>
    <cellStyle name="Comma 4 4 2 3 2 2 9 3 2 2" xfId="482" xr:uid="{FA796E41-6DA1-4113-A512-3F0FE71E73ED}"/>
    <cellStyle name="Comma 4 4 2 3 2 2 9 3 2 3" xfId="625" xr:uid="{76B22754-05BF-49C7-BD10-350874586DFB}"/>
    <cellStyle name="Comma 4 4 2 3 2 2 9 3 3" xfId="327" xr:uid="{24AB563C-DCEA-4DF1-91DC-D6228669A044}"/>
    <cellStyle name="Comma 4 4 2 3 2 2 9 3 3 2" xfId="528" xr:uid="{CBCF5CC4-DB15-40E3-88D8-8D2FBFF1B08A}"/>
    <cellStyle name="Comma 4 4 2 3 2 2 9 3 3 3" xfId="673" xr:uid="{3428EFAF-9B15-4455-91E3-BC4ADAADCAB9}"/>
    <cellStyle name="Comma 4 4 2 3 2 2 9 3 4" xfId="433" xr:uid="{A4904F85-6CA0-4E13-909C-324AC2C1AB16}"/>
    <cellStyle name="Comma 4 4 2 3 2 2 9 3 5" xfId="576" xr:uid="{C751A600-0A04-4BBE-A5D0-406E40E6CCE6}"/>
    <cellStyle name="Comma 4 4 2 3 2 2 9 4" xfId="201" xr:uid="{58BBEB41-F4A3-4159-8BCB-58F82AA120C3}"/>
    <cellStyle name="Comma 4 4 2 3 2 2 9 4 2" xfId="458" xr:uid="{6B0B05B3-F882-493C-AE12-CD2D63AFA74A}"/>
    <cellStyle name="Comma 4 4 2 3 2 2 9 4 3" xfId="601" xr:uid="{8AF33AD4-7626-4C66-ACC6-169C25A7B6AB}"/>
    <cellStyle name="Comma 4 4 2 3 2 2 9 5" xfId="284" xr:uid="{63D68425-B272-45EE-9BC0-9B8D5A7BC477}"/>
    <cellStyle name="Comma 4 4 2 3 2 2 9 5 2" xfId="504" xr:uid="{052DBA07-689A-4420-8ED7-E858FD4B89EE}"/>
    <cellStyle name="Comma 4 4 2 3 2 2 9 5 3" xfId="648" xr:uid="{CDB49844-3EE2-4B9F-B238-C2DA3A41F065}"/>
    <cellStyle name="Comma 4 4 2 3 2 2 9 6" xfId="399" xr:uid="{1811FA4A-29CB-4789-BF53-F9E2C3C50F7B}"/>
    <cellStyle name="Comma 4 4 2 3 2 2 9 7" xfId="409" xr:uid="{F72A7C7D-E0B7-4078-A786-9E547528747E}"/>
    <cellStyle name="Comma 4 4 2 3 2 2 9 8" xfId="552" xr:uid="{E6BE5929-30F9-4DA2-B773-825263D198EC}"/>
    <cellStyle name="Comma 4 4 3" xfId="447" xr:uid="{0BA22631-3267-4C8F-8154-266576AA5036}"/>
    <cellStyle name="Comma 4 5" xfId="133" xr:uid="{88621DCD-5503-48E9-9959-A121AB3AADF3}"/>
    <cellStyle name="Comma 4 5 2" xfId="177" xr:uid="{0115FF2B-0CA1-47B2-A701-6C40D03CA258}"/>
    <cellStyle name="Comma 4 5 2 2" xfId="264" xr:uid="{1DAE6707-C73E-4EBE-80A8-4A47BAC0C0DC}"/>
    <cellStyle name="Comma 4 5 2 2 2" xfId="492" xr:uid="{71C95CC9-2730-46B9-A0A5-79038DF6C06D}"/>
    <cellStyle name="Comma 4 5 2 2 3" xfId="635" xr:uid="{CC9F4E39-E611-4826-8140-0DB6963F0BBE}"/>
    <cellStyle name="Comma 4 5 2 3" xfId="346" xr:uid="{84C0B7E4-9A78-4B55-B427-EA5BF71A3F67}"/>
    <cellStyle name="Comma 4 5 2 3 2" xfId="538" xr:uid="{DE03D5CF-C9AB-4B6B-9E75-CBEDB93BA69D}"/>
    <cellStyle name="Comma 4 5 2 3 3" xfId="684" xr:uid="{29B9F8AF-F1C8-4613-8A49-A75727B43D56}"/>
    <cellStyle name="Comma 4 5 2 4" xfId="443" xr:uid="{208A4364-0FFE-4CA2-A48C-4F05AE469379}"/>
    <cellStyle name="Comma 4 5 2 5" xfId="586" xr:uid="{12525E84-7669-4CEB-8101-593D9893185A}"/>
    <cellStyle name="Comma 4 5 3" xfId="221" xr:uid="{C1D691DC-19BA-482F-9D59-A6BAC215D597}"/>
    <cellStyle name="Comma 4 5 3 2" xfId="468" xr:uid="{489C27B1-B7C7-4822-936B-50B08622651D}"/>
    <cellStyle name="Comma 4 5 3 3" xfId="611" xr:uid="{4968F882-E9FE-4E98-9E25-C8D44BBF4752}"/>
    <cellStyle name="Comma 4 5 4" xfId="303" xr:uid="{B906FEC3-8A25-444E-8CAD-AF6B91B0C5B4}"/>
    <cellStyle name="Comma 4 5 4 2" xfId="514" xr:uid="{B658D341-E3D1-467F-B6AD-5B743D5D9B54}"/>
    <cellStyle name="Comma 4 5 4 3" xfId="658" xr:uid="{30194B2E-55D6-4502-8A75-2727522AD8B0}"/>
    <cellStyle name="Comma 4 5 5" xfId="419" xr:uid="{7BB7230F-E36F-495C-9FA2-0407B699555A}"/>
    <cellStyle name="Comma 4 5 6" xfId="562" xr:uid="{34F1A4BB-1B87-4EA5-B08D-FADAF107267F}"/>
    <cellStyle name="Comma 4 6" xfId="281" xr:uid="{B3759822-7D87-4B18-AED8-EAA996893CBA}"/>
    <cellStyle name="Comma 4 6 2" xfId="502" xr:uid="{05BD514E-52F4-40C3-A39F-E3713C252B2F}"/>
    <cellStyle name="Comma 4 6 3" xfId="646" xr:uid="{EEE883F8-20EE-4E62-AC4D-E5C8327448AB}"/>
    <cellStyle name="Comma 4 7" xfId="106" xr:uid="{16EDB4F7-41D1-4EF3-95D1-F8957D54F0D7}"/>
    <cellStyle name="Comma 4 7 2" xfId="550" xr:uid="{C9296851-2750-4405-BEA7-FD47861DFCB4}"/>
    <cellStyle name="Comma 4 8" xfId="395" xr:uid="{80E229AF-199F-4C00-A067-6370DDCF04D4}"/>
    <cellStyle name="Comma 4 8 2" xfId="720" xr:uid="{8F5DAD7B-ADCB-4EC1-B363-6225BFDF66BE}"/>
    <cellStyle name="Comma 4 9" xfId="407" xr:uid="{90530A71-F71C-4E3F-9929-7E112511120F}"/>
    <cellStyle name="Comma 5" xfId="41" xr:uid="{467EC93C-0FCD-4482-8A88-5B589AC89587}"/>
    <cellStyle name="Comma 5 2" xfId="95" xr:uid="{AD13F85E-576C-47F1-B346-ADE89C6B1B67}"/>
    <cellStyle name="Comma 5 2 14" xfId="377" xr:uid="{46AF74D3-45F5-41E3-9CAF-767E7E45809C}"/>
    <cellStyle name="Comma 5 2 2" xfId="248" xr:uid="{2E289842-6B80-467E-8633-350E944D01BE}"/>
    <cellStyle name="Comma 5 2 2 2" xfId="484" xr:uid="{6413E4CE-EB83-4D39-AB8B-AE48EF2E7336}"/>
    <cellStyle name="Comma 5 2 2 3" xfId="627" xr:uid="{7A217DEF-46C0-40BB-9BBF-F4982EC33913}"/>
    <cellStyle name="Comma 5 2 3" xfId="330" xr:uid="{1D8F0A1A-AA39-43C9-ABA9-52714AFAF472}"/>
    <cellStyle name="Comma 5 2 3 2" xfId="530" xr:uid="{E036BFAD-D56C-4C4B-831A-C89747883654}"/>
    <cellStyle name="Comma 5 2 3 3" xfId="675" xr:uid="{9B680385-E7FB-4F83-804D-39DEF920FE87}"/>
    <cellStyle name="Comma 5 2 4" xfId="161" xr:uid="{04607973-6905-4D4C-80D2-38E00D17D021}"/>
    <cellStyle name="Comma 5 2 4 2" xfId="578" xr:uid="{4822C75B-CCE4-4C8F-8182-C1B1DEF7A363}"/>
    <cellStyle name="Comma 5 2 5" xfId="435" xr:uid="{AE5CFFDA-E266-49F5-BE39-5DBF9CFB84FD}"/>
    <cellStyle name="Comma 5 3" xfId="204" xr:uid="{9456064F-033C-4E64-A754-68BCD499BC67}"/>
    <cellStyle name="Comma 5 3 2" xfId="460" xr:uid="{4D271E4A-6C92-4637-B16B-973DD9C761CA}"/>
    <cellStyle name="Comma 5 3 3" xfId="603" xr:uid="{7BD8E1DB-9F23-4521-AC2A-D466B027C93B}"/>
    <cellStyle name="Comma 5 4" xfId="287" xr:uid="{DF87191E-700F-4E50-B43C-A531EA9CF2F4}"/>
    <cellStyle name="Comma 5 4 2" xfId="506" xr:uid="{C4F37CE0-D8FC-412C-8C93-47D4541EE4E5}"/>
    <cellStyle name="Comma 5 4 3" xfId="650" xr:uid="{0F564A51-761F-492C-99F3-6238632C6C20}"/>
    <cellStyle name="Comma 5 5" xfId="113" xr:uid="{26E00D0F-074A-4107-9F55-F4913C38C8C2}"/>
    <cellStyle name="Comma 5 5 2" xfId="554" xr:uid="{A0B17330-2840-4D09-A5B4-E6780F1B6A48}"/>
    <cellStyle name="Comma 5 5 3" xfId="721" xr:uid="{AD153B5B-6197-4582-85B0-EB3DC725CF12}"/>
    <cellStyle name="Comma 5 6" xfId="391" xr:uid="{294BC9CA-466C-4B95-B01D-BB0FC7404180}"/>
    <cellStyle name="Comma 5 6 2" xfId="693" xr:uid="{83D299B9-9F1D-45FB-BDE3-FD39CCF47B42}"/>
    <cellStyle name="Comma 5 7" xfId="411" xr:uid="{CA34EFBA-C698-4BEB-A199-0EF15331AB52}"/>
    <cellStyle name="Comma 6" xfId="16" xr:uid="{604EA771-B74D-4369-A1BB-43206F7F9620}"/>
    <cellStyle name="Comma 6 2" xfId="150" xr:uid="{BA639493-6B3E-4FAC-BE9F-FE1E90C42996}"/>
    <cellStyle name="Comma 6 2 2" xfId="237" xr:uid="{9A245D31-A5F8-4932-9B71-27209EF0BB31}"/>
    <cellStyle name="Comma 6 2 2 2" xfId="477" xr:uid="{6A48EE76-50D3-4A73-87AB-379DD7E9CC8C}"/>
    <cellStyle name="Comma 6 2 2 3" xfId="620" xr:uid="{0C187573-6F1C-4932-AE46-D27516D8B7C5}"/>
    <cellStyle name="Comma 6 2 3" xfId="319" xr:uid="{9CAC2ED4-7C35-4E0C-B00A-2A74151491FE}"/>
    <cellStyle name="Comma 6 2 3 2" xfId="523" xr:uid="{4293CE46-0E0F-4174-BE07-0B8A8C818CC6}"/>
    <cellStyle name="Comma 6 2 3 3" xfId="668" xr:uid="{8D3E83D5-FE3D-437D-A8B3-5046FC5B37D0}"/>
    <cellStyle name="Comma 6 2 4" xfId="428" xr:uid="{16A18D59-1E32-4265-B5B1-6E4C6DA1A276}"/>
    <cellStyle name="Comma 6 2 5" xfId="571" xr:uid="{E38B9776-2FDD-4AA0-9436-2FE15453611C}"/>
    <cellStyle name="Comma 6 3" xfId="123" xr:uid="{06155F88-26D9-45AF-A7FE-F75169B3A6FF}"/>
    <cellStyle name="Comma 6 3 2" xfId="170" xr:uid="{81C0E807-203B-488F-BE77-E8BFCD54FF19}"/>
    <cellStyle name="Comma 6 3 2 2" xfId="257" xr:uid="{FC0CBB7A-C2CD-4904-B065-474F2EC79377}"/>
    <cellStyle name="Comma 6 3 2 2 2" xfId="489" xr:uid="{7B2012C6-0072-4F36-9FCC-70C1CB4C7FCC}"/>
    <cellStyle name="Comma 6 3 2 2 3" xfId="632" xr:uid="{DA4A0983-E052-456C-9529-9190785457C6}"/>
    <cellStyle name="Comma 6 3 2 3" xfId="339" xr:uid="{851A69DD-85FD-43D1-ABAC-53246630878E}"/>
    <cellStyle name="Comma 6 3 2 3 2" xfId="535" xr:uid="{6B494482-FF85-4DDD-83BE-4DC5B28DF6DC}"/>
    <cellStyle name="Comma 6 3 2 3 3" xfId="680" xr:uid="{151A72C0-4F7D-4621-87B4-FCD81A824CEC}"/>
    <cellStyle name="Comma 6 3 2 4" xfId="440" xr:uid="{323D6C39-C83E-4773-92C6-708CDE1793D7}"/>
    <cellStyle name="Comma 6 3 2 5" xfId="583" xr:uid="{FD155D3C-C6B6-4C2F-A438-47D708712CFC}"/>
    <cellStyle name="Comma 6 3 3" xfId="213" xr:uid="{C4991B79-17BF-40E7-A30C-5F6C1A754649}"/>
    <cellStyle name="Comma 6 3 3 2" xfId="465" xr:uid="{A8F28459-E587-4D0D-A856-61AE61A7A1E7}"/>
    <cellStyle name="Comma 6 3 3 3" xfId="608" xr:uid="{37A3D70B-CD2C-4E49-8EC9-3A85756D6947}"/>
    <cellStyle name="Comma 6 3 4" xfId="296" xr:uid="{1EBA0890-B8B0-423D-94EF-CB3B14E919D5}"/>
    <cellStyle name="Comma 6 3 4 2" xfId="511" xr:uid="{84F10E0B-0FB7-4C43-9339-CE1446D57AAB}"/>
    <cellStyle name="Comma 6 3 4 3" xfId="655" xr:uid="{0BE1E40B-4888-453B-90B8-12DAD721F8FF}"/>
    <cellStyle name="Comma 6 3 5" xfId="416" xr:uid="{10B22F8D-C243-402F-804E-652CD7F299E2}"/>
    <cellStyle name="Comma 6 3 6" xfId="559" xr:uid="{B67D196D-CA47-44C7-AE80-D64552547A4F}"/>
    <cellStyle name="Comma 6 4" xfId="194" xr:uid="{4E3AAF2B-AEDD-4942-8731-EFD089D02CEB}"/>
    <cellStyle name="Comma 6 4 2" xfId="453" xr:uid="{A5EDCA9B-8E44-444C-B7D1-DF235050BDA3}"/>
    <cellStyle name="Comma 6 4 3" xfId="596" xr:uid="{4D564129-83DA-48B3-A5BD-4C895F0FF596}"/>
    <cellStyle name="Comma 6 5" xfId="276" xr:uid="{37783106-D16F-499C-9FD2-02787568415E}"/>
    <cellStyle name="Comma 6 5 2" xfId="499" xr:uid="{B80E5868-CF5E-402B-AFF5-5205A964B07C}"/>
    <cellStyle name="Comma 6 5 3" xfId="643" xr:uid="{FBEA04A1-BFA5-4AD9-A013-A18E4D3379D0}"/>
    <cellStyle name="Comma 6 6" xfId="102" xr:uid="{F0E3879A-9A7C-4CC5-8907-51BD69803F35}"/>
    <cellStyle name="Comma 6 6 2" xfId="547" xr:uid="{A1F2EE2B-3A5C-4AB6-93CF-D16D13759431}"/>
    <cellStyle name="Comma 6 7" xfId="404" xr:uid="{2DACDA6B-8957-4955-950F-63D17A917063}"/>
    <cellStyle name="Comma 7" xfId="62" xr:uid="{37C49F23-BFF4-4796-8667-36B12E914BA5}"/>
    <cellStyle name="Comma 7 2" xfId="148" xr:uid="{90CE9E92-97A1-4E7C-BB28-2C9F2395D01A}"/>
    <cellStyle name="Comma 7 2 2" xfId="234" xr:uid="{4B4611F7-B12A-4E7C-BB79-C875884A52AD}"/>
    <cellStyle name="Comma 7 2 2 2" xfId="475" xr:uid="{C9A94107-49C9-4723-9367-FCF92A6CA2D5}"/>
    <cellStyle name="Comma 7 2 2 3" xfId="618" xr:uid="{F0258F65-DA3B-459C-B202-322C52CBCD80}"/>
    <cellStyle name="Comma 7 2 3" xfId="316" xr:uid="{A0925E02-9734-4061-9407-D71DA894207B}"/>
    <cellStyle name="Comma 7 2 3 2" xfId="521" xr:uid="{D8CA946A-984B-4C44-8436-006A90F41DD1}"/>
    <cellStyle name="Comma 7 2 3 3" xfId="666" xr:uid="{213E6FC8-89EC-4806-8C0F-56CC27B920D7}"/>
    <cellStyle name="Comma 7 2 4" xfId="426" xr:uid="{2980C4B3-BA8C-4475-88B0-CBF5E28230B2}"/>
    <cellStyle name="Comma 7 2 5" xfId="569" xr:uid="{59857B21-FFE5-4FDD-96DF-3C3CE2875A3A}"/>
    <cellStyle name="Comma 7 3" xfId="191" xr:uid="{F325A758-9A03-443E-B876-DB1DD2AF1451}"/>
    <cellStyle name="Comma 7 3 2" xfId="451" xr:uid="{46C9ED6B-6224-44B2-A1D7-503E2A291424}"/>
    <cellStyle name="Comma 7 3 3" xfId="594" xr:uid="{DD2547DF-2DC4-43BE-AF6F-DB425BDC0274}"/>
    <cellStyle name="Comma 7 4" xfId="273" xr:uid="{B10DEB2B-E6BC-4F87-B054-DB1B78D8EED4}"/>
    <cellStyle name="Comma 7 4 2" xfId="497" xr:uid="{FD08C3EE-9313-4181-A4E3-0C7F58009499}"/>
    <cellStyle name="Comma 7 4 3" xfId="641" xr:uid="{ED3B0EFE-1B10-4FC4-BFA4-007417699000}"/>
    <cellStyle name="Comma 7 5" xfId="100" xr:uid="{7C433837-ED21-4B81-A3FD-B53D8293D66C}"/>
    <cellStyle name="Comma 7 6" xfId="402" xr:uid="{4D888FAA-A26D-48AD-8A84-F02B61931C25}"/>
    <cellStyle name="Comma 7 7" xfId="545" xr:uid="{C4982E75-A31A-4B07-A30D-47C1C558539F}"/>
    <cellStyle name="Comma 8" xfId="135" xr:uid="{CDED8B91-8FE4-4C06-A193-3D184DBA3192}"/>
    <cellStyle name="Comma 8 2" xfId="178" xr:uid="{26A76176-103F-46B5-A851-7F6DF4DBE8CF}"/>
    <cellStyle name="Comma 8 2 2" xfId="265" xr:uid="{59E7A317-ABE0-4258-A2FE-09412DC209D0}"/>
    <cellStyle name="Comma 8 2 2 2" xfId="493" xr:uid="{F0F869C4-5EB5-4D5B-982F-AC9D4D7018DE}"/>
    <cellStyle name="Comma 8 2 2 3" xfId="636" xr:uid="{C6C4AF8A-5EC2-4833-BBB7-21813D232F57}"/>
    <cellStyle name="Comma 8 2 3" xfId="347" xr:uid="{8C425B1D-388D-4583-A06F-203FF7E69132}"/>
    <cellStyle name="Comma 8 2 3 2" xfId="539" xr:uid="{F8A88BC1-A97C-4A2E-B12E-68D660BBEDC5}"/>
    <cellStyle name="Comma 8 2 3 3" xfId="685" xr:uid="{DE86DFF9-09C7-4F2A-ABF4-2953DFCCDBD8}"/>
    <cellStyle name="Comma 8 2 4" xfId="444" xr:uid="{C37AD205-01BC-474E-9AAC-F5AE87B5CBCD}"/>
    <cellStyle name="Comma 8 2 5" xfId="587" xr:uid="{C06B1A1C-F187-43E9-863F-6A63098F2423}"/>
    <cellStyle name="Comma 8 3" xfId="222" xr:uid="{A08055C3-2A22-4E38-ADE2-FC1CB44378C1}"/>
    <cellStyle name="Comma 8 3 2" xfId="366" xr:uid="{97876680-0ABD-49C2-988A-78E42A5584B3}"/>
    <cellStyle name="Comma 8 3 3" xfId="469" xr:uid="{B0A8D20E-F2BD-4E57-A471-8695DBC2D3AA}"/>
    <cellStyle name="Comma 8 3 4" xfId="612" xr:uid="{96195D07-5225-4746-81EE-B4CF7CC40451}"/>
    <cellStyle name="Comma 8 4" xfId="304" xr:uid="{8CF23F45-530C-4BAD-97B9-AC8DE38F35A9}"/>
    <cellStyle name="Comma 8 4 2" xfId="515" xr:uid="{5F311677-EC55-404F-A459-B737D7F5DC51}"/>
    <cellStyle name="Comma 8 4 3" xfId="659" xr:uid="{4F90A0B5-2495-475A-8143-ED23F519D6B7}"/>
    <cellStyle name="Comma 8 5" xfId="420" xr:uid="{E7696153-163B-4E48-8071-B4AB2549362D}"/>
    <cellStyle name="Comma 8 6" xfId="563" xr:uid="{F98E1458-4727-4D2D-9DAC-16045D550ACA}"/>
    <cellStyle name="Comma 9" xfId="131" xr:uid="{38CAFE0B-35B0-4E11-A8B6-1293397FD059}"/>
    <cellStyle name="Comma 9 2" xfId="175" xr:uid="{3353702F-8633-4487-B7E7-B75903CAD0F1}"/>
    <cellStyle name="Comma 9 2 2" xfId="262" xr:uid="{545D0169-C218-4800-955E-8F3C2DF22ED8}"/>
    <cellStyle name="Comma 9 2 2 2" xfId="491" xr:uid="{C8566E89-46F5-4A40-AA2A-24A51632883A}"/>
    <cellStyle name="Comma 9 2 2 3" xfId="634" xr:uid="{4841287C-83EE-4C06-B154-A001DE7887A6}"/>
    <cellStyle name="Comma 9 2 3" xfId="344" xr:uid="{86F93EDF-EBCF-4E93-AD80-F487F1D00197}"/>
    <cellStyle name="Comma 9 2 3 2" xfId="537" xr:uid="{EB703440-7C06-45B0-A1C5-F42662B18642}"/>
    <cellStyle name="Comma 9 2 3 3" xfId="682" xr:uid="{7C50AFA1-0D94-411C-A545-043AC328E950}"/>
    <cellStyle name="Comma 9 2 4" xfId="442" xr:uid="{B30F26D6-D724-4544-8885-C6685D8AAB54}"/>
    <cellStyle name="Comma 9 2 5" xfId="585" xr:uid="{027BC014-A4FA-43DF-A40F-C07AAC07C5BF}"/>
    <cellStyle name="Comma 9 3" xfId="219" xr:uid="{425A1FC1-EE59-45FD-A1CB-7EB2369BA5C8}"/>
    <cellStyle name="Comma 9 3 2" xfId="467" xr:uid="{6CD975E2-1FA8-4DDB-A40C-0DC88DB24CB8}"/>
    <cellStyle name="Comma 9 3 3" xfId="610" xr:uid="{D895B810-1B54-4290-B218-FBAC211C3195}"/>
    <cellStyle name="Comma 9 4" xfId="301" xr:uid="{2BC28A22-37FB-416F-AD98-A76BAAA4F4AD}"/>
    <cellStyle name="Comma 9 4 2" xfId="513" xr:uid="{D1D80558-084A-419C-A8EF-3F712B6EA430}"/>
    <cellStyle name="Comma 9 4 3" xfId="657" xr:uid="{D5B4BDF8-BF3C-44A8-9281-A38C1846F192}"/>
    <cellStyle name="Comma 9 5" xfId="418" xr:uid="{35F598B9-6320-4529-B4CC-1373225E1966}"/>
    <cellStyle name="Comma 9 6" xfId="561" xr:uid="{5050D384-A4DB-4922-BE1A-E5B6E285994D}"/>
    <cellStyle name="Currency 2" xfId="26" xr:uid="{2AB8705E-69F1-4EDC-A050-4E5304549736}"/>
    <cellStyle name="Followed Hyperlink 2" xfId="29" xr:uid="{1144BDA4-D005-461B-A2E8-CFA044B3C8DB}"/>
    <cellStyle name="Followed Hyperlink 2 2" xfId="76" xr:uid="{6174878C-3C87-40B9-BA85-DCD8CF1AC511}"/>
    <cellStyle name="Followed Hyperlink 3" xfId="364" xr:uid="{AD2A4895-F9F0-4879-A545-2A1FA8AF76DC}"/>
    <cellStyle name="Followed Hyperlink 4" xfId="724" xr:uid="{24682719-FC5D-4181-A90F-E9283E23099A}"/>
    <cellStyle name="Hyperlink 2" xfId="40" xr:uid="{84A17A89-3CBE-4882-9D60-6CF1B7B1DF0B}"/>
    <cellStyle name="Hyperlink 2 2" xfId="77" xr:uid="{9D2ACFEF-319B-4AD5-BB53-CD6685DC0752}"/>
    <cellStyle name="Hyperlink 2 2 2" xfId="379" xr:uid="{46DEA3BC-98B3-4B0C-9EBF-0BCE8AA93506}"/>
    <cellStyle name="Hyperlink 2 2 3" xfId="376" xr:uid="{EC340309-8CD8-4F47-B1F6-2FB46E359BE0}"/>
    <cellStyle name="Hyperlink 2 2 4" xfId="695" xr:uid="{45022703-2A41-4121-8118-C1E1B9D34715}"/>
    <cellStyle name="Hyperlink 2 3" xfId="42" xr:uid="{CC92EC3B-5892-47EC-8358-7871C935A2EF}"/>
    <cellStyle name="Hyperlink 2 3 2" xfId="717" xr:uid="{519C8ADB-7F7C-4158-AF7B-65051BCE964E}"/>
    <cellStyle name="Hyperlink 3" xfId="14" xr:uid="{7ECC49FF-9DDB-4EDE-B323-C9A890E66220}"/>
    <cellStyle name="Hyperlink 3 2" xfId="85" xr:uid="{3D5A15DA-953C-4922-A85A-342ED8B56052}"/>
    <cellStyle name="Hyperlink 3 3" xfId="44" xr:uid="{58F2FE70-24D0-48ED-B9D3-9C639B6011C1}"/>
    <cellStyle name="Hyperlink 4" xfId="30" xr:uid="{57823EED-0514-4190-B7A7-9B01D58980D5}"/>
    <cellStyle name="Hyperlink 5" xfId="261" xr:uid="{132D8D99-5614-44C0-A596-E204C51767AA}"/>
    <cellStyle name="Normal" xfId="0" builtinId="0"/>
    <cellStyle name="Normal 10" xfId="134" xr:uid="{91F97997-7ABE-43EF-A883-2092D2E574C5}"/>
    <cellStyle name="Normal 10 2 11" xfId="59" xr:uid="{61DE5267-60E3-4DCE-831C-C14E15967781}"/>
    <cellStyle name="Normal 10 2 11 2" xfId="61" xr:uid="{C74FC5DB-57A8-4208-B90E-534707A44DE7}"/>
    <cellStyle name="Normal 10 2 2 2" xfId="34" xr:uid="{D5542007-64F8-42CB-8521-D104EDB0B809}"/>
    <cellStyle name="Normal 11" xfId="1" xr:uid="{00000000-0005-0000-0000-000001000000}"/>
    <cellStyle name="Normal 11 2" xfId="181" xr:uid="{7267A9DE-4055-44EC-9720-99E217208A36}"/>
    <cellStyle name="Normal 11 2 2" xfId="714" xr:uid="{1A79EBF6-F0D9-4B99-8EC7-16A2CC18C2A5}"/>
    <cellStyle name="Normal 11 5 4" xfId="371" xr:uid="{8DEC0C44-1506-4AAD-B6BD-AC73F4AA3D81}"/>
    <cellStyle name="Normal 12" xfId="45" xr:uid="{6BE4BEB0-586F-424C-A876-89BC8A293B68}"/>
    <cellStyle name="Normal 13" xfId="186" xr:uid="{E0E2F20E-93EC-4F16-B849-84861F01A56A}"/>
    <cellStyle name="Normal 130" xfId="83" xr:uid="{6978BD84-2C5E-4181-8BFC-23613C7A6E40}"/>
    <cellStyle name="Normal 136" xfId="358" xr:uid="{C42EEC5C-EDF3-4C26-A518-11A41131D5EF}"/>
    <cellStyle name="Normal 14" xfId="708" xr:uid="{2B232922-951F-4A4A-B175-39CA9F4E033E}"/>
    <cellStyle name="Normal 15 2 2" xfId="697" xr:uid="{62FC657A-84A5-493C-8936-284E0E026423}"/>
    <cellStyle name="Normal 17" xfId="92" xr:uid="{232ED36E-E65F-4A49-B1FE-227B2466BDB9}"/>
    <cellStyle name="Normal 2" xfId="21" xr:uid="{2980E5C0-EE85-4D7C-A51F-EC7F5592B811}"/>
    <cellStyle name="Normal 2 15" xfId="10" xr:uid="{E81C83F6-1BD4-4810-8DB5-F9CBC85C913A}"/>
    <cellStyle name="Normal 2 2" xfId="27" xr:uid="{1E66839F-3447-4C15-80F7-511EA2A82FC2}"/>
    <cellStyle name="Normal 2 2 2" xfId="128" xr:uid="{9CD78267-88DF-4AD9-BB82-5F2AB20D96A4}"/>
    <cellStyle name="Normal 2 2 2 2" xfId="365" xr:uid="{A4D8A79A-3702-4259-9170-081F04573FE8}"/>
    <cellStyle name="Normal 2 2 2 3" xfId="361" xr:uid="{EC15EC38-808C-46CA-8F87-AEA77253B33A}"/>
    <cellStyle name="Normal 2 2 2 4" xfId="396" xr:uid="{0AE30705-44B8-4378-9854-0EF460A4E325}"/>
    <cellStyle name="Normal 2 2 3" xfId="2" xr:uid="{00000000-0005-0000-0000-000002000000}"/>
    <cellStyle name="Normal 2 2 3 2" xfId="7" xr:uid="{2841D68F-BD2B-4B19-91F6-A08B625F9991}"/>
    <cellStyle name="Normal 2 2 4" xfId="393" xr:uid="{0F66E30E-2635-4FAD-ADB7-E60EB97621F5}"/>
    <cellStyle name="Normal 2 3" xfId="31" xr:uid="{21CB911D-FBF7-42DB-A654-A11A02308AE6}"/>
    <cellStyle name="Normal 2 3 2" xfId="52" xr:uid="{35CE9AB2-1345-4F3A-966C-67079FBF26A3}"/>
    <cellStyle name="Normal 2 3 2 2" xfId="94" xr:uid="{4DE308E6-45CE-4701-BC2F-6AB652D5400A}"/>
    <cellStyle name="Normal 2 3 3" xfId="67" xr:uid="{9C90294A-9037-4077-819E-9136B41A43C2}"/>
    <cellStyle name="Normal 2 4" xfId="38" xr:uid="{8D46446A-73FB-4A2A-9344-D9DCBCB0E28C}"/>
    <cellStyle name="Normal 2 4 2" xfId="84" xr:uid="{FE704B57-1608-4592-B10B-D113A96A2572}"/>
    <cellStyle name="Normal 2 4 2 2" xfId="235" xr:uid="{F3D4D68E-A8A9-4962-B499-68EEAFA807FB}"/>
    <cellStyle name="Normal 2 4 2 3" xfId="317" xr:uid="{E5AC58BE-C36D-446D-8322-0117757996FF}"/>
    <cellStyle name="Normal 2 4 3" xfId="192" xr:uid="{87E5F9B3-3AAD-45B9-8980-E88AF37BD1F1}"/>
    <cellStyle name="Normal 2 4 4" xfId="274" xr:uid="{075D0BE6-1629-469B-9396-8FE7931CD673}"/>
    <cellStyle name="Normal 2 5" xfId="124" xr:uid="{099A6EA0-8177-4B45-91B1-04E1FFC98760}"/>
    <cellStyle name="Normal 2 5 2" xfId="171" xr:uid="{E7ADBECA-2ED3-452B-BCE1-8A6229F1A8CC}"/>
    <cellStyle name="Normal 2 5 2 2" xfId="258" xr:uid="{03819292-D862-4BF0-B766-4E91934BD57A}"/>
    <cellStyle name="Normal 2 5 2 3" xfId="340" xr:uid="{CE16D841-33E1-48E4-B986-1F28319838A0}"/>
    <cellStyle name="Normal 2 5 3" xfId="214" xr:uid="{E93E4C01-225D-4D1A-BDC2-97F5DD01CD48}"/>
    <cellStyle name="Normal 2 5 4" xfId="297" xr:uid="{55CCDD3A-89DC-4958-B89C-0DAA324F2ABA}"/>
    <cellStyle name="Normal 2 6" xfId="129" xr:uid="{6F5F5011-8CF3-4357-A3C8-F94807851750}"/>
    <cellStyle name="Normal 2 7" xfId="147" xr:uid="{0E9A9BB2-BE58-4371-81D7-6C56127F672F}"/>
    <cellStyle name="Normal 2 7 2" xfId="233" xr:uid="{CF07F717-60BB-4E8B-9C08-2BBA529E6EBD}"/>
    <cellStyle name="Normal 2 7 3" xfId="315" xr:uid="{89CD3810-9A23-423B-818C-44D4E46A1A2E}"/>
    <cellStyle name="Normal 2 8" xfId="190" xr:uid="{51FEEF30-72BF-4180-B3AA-92A71EC5DC08}"/>
    <cellStyle name="Normal 2 9" xfId="272" xr:uid="{01C73866-EE7A-4015-88DA-6D84850B60CA}"/>
    <cellStyle name="Normal 20" xfId="11" xr:uid="{4970A132-C6BC-47E8-9119-571DFA78305A}"/>
    <cellStyle name="Normal 258" xfId="3" xr:uid="{A0C7E565-A8A0-41EE-97FC-115FDF7244C5}"/>
    <cellStyle name="Normal 3" xfId="5" xr:uid="{A0471543-B6B4-4492-A99D-9BC9EA1A862C}"/>
    <cellStyle name="Normal 3 2" xfId="23" xr:uid="{4929045D-0286-4F5C-903B-CE74F91FEB8F}"/>
    <cellStyle name="Normal 3 2 2" xfId="96" xr:uid="{06BA2CD5-3451-4CD4-849B-0A64E62CC946}"/>
    <cellStyle name="Normal 3 2 2 2" xfId="112" xr:uid="{A37E5F41-193B-4DCC-8D27-7E2DB08E2777}"/>
    <cellStyle name="Normal 3 2 2 2 2" xfId="119" xr:uid="{632ED938-A2A2-41BD-8F97-4CD7F6362037}"/>
    <cellStyle name="Normal 3 2 2 2 2 2" xfId="167" xr:uid="{D7F605C0-2FA5-4808-8B14-BCEF8394F50B}"/>
    <cellStyle name="Normal 3 2 2 2 2 2 2" xfId="254" xr:uid="{3F177910-35D8-48D8-8FF0-4B1500757869}"/>
    <cellStyle name="Normal 3 2 2 2 2 2 3" xfId="336" xr:uid="{6D288058-F930-40B7-B130-3AA937478315}"/>
    <cellStyle name="Normal 3 2 2 2 2 3" xfId="210" xr:uid="{70D954B6-9273-46A3-996F-E7E2B93CD668}"/>
    <cellStyle name="Normal 3 2 2 2 2 4" xfId="293" xr:uid="{F9B258FF-CB33-4032-9DFF-49AB9E85C940}"/>
    <cellStyle name="Normal 3 2 2 2 3" xfId="160" xr:uid="{D9DD7BE2-F7AA-4DFC-8A34-DF877980ED43}"/>
    <cellStyle name="Normal 3 2 2 2 3 2" xfId="247" xr:uid="{ECFB9E29-5FC6-46B2-B0AD-BA36E74AE8EF}"/>
    <cellStyle name="Normal 3 2 2 2 3 3" xfId="329" xr:uid="{03F7DAAA-056E-4ABD-937E-4248D71B82DF}"/>
    <cellStyle name="Normal 3 2 2 2 4" xfId="203" xr:uid="{8D472224-BE25-4E8F-ACC1-73BC35DA3A93}"/>
    <cellStyle name="Normal 3 2 2 2 5" xfId="286" xr:uid="{36288E43-C157-4D36-BFD1-5B61869011C6}"/>
    <cellStyle name="Normal 3 2 2 3" xfId="130" xr:uid="{8DFED687-1861-4C96-AF7A-F6FB4E810109}"/>
    <cellStyle name="Normal 3 2 2 3 2" xfId="722" xr:uid="{2A8486AF-C5F5-4C44-856E-5269E551EC9D}"/>
    <cellStyle name="Normal 3 2 3" xfId="48" xr:uid="{55D45569-4A39-41E0-9136-F38B34B5920C}"/>
    <cellStyle name="Normal 3 2 3 2" xfId="114" xr:uid="{3CD495FE-8F0C-44FB-A75F-7A6FD5E3093D}"/>
    <cellStyle name="Normal 3 2 3 2 2" xfId="121" xr:uid="{46F2EF0F-37CE-43A9-8E00-5D6F13BB3FA3}"/>
    <cellStyle name="Normal 3 2 3 2 2 2" xfId="169" xr:uid="{4E5D7119-68C8-449A-A243-D961F3FF364A}"/>
    <cellStyle name="Normal 3 2 3 2 2 2 2" xfId="256" xr:uid="{14C92789-632D-4843-8F5B-1B055DFE980E}"/>
    <cellStyle name="Normal 3 2 3 2 2 2 3" xfId="338" xr:uid="{933EEC5E-A2FF-490F-88CE-F93A00F88424}"/>
    <cellStyle name="Normal 3 2 3 2 2 3" xfId="212" xr:uid="{4A088788-1103-4E26-AE46-00C4D4E8FC94}"/>
    <cellStyle name="Normal 3 2 3 2 2 4" xfId="295" xr:uid="{A8A98DAF-35F0-403D-9756-D48505FD90C2}"/>
    <cellStyle name="Normal 3 2 3 2 3" xfId="162" xr:uid="{975A9565-D20B-4070-869D-01A9951EF7D1}"/>
    <cellStyle name="Normal 3 2 3 2 3 2" xfId="249" xr:uid="{DD8C9944-52B9-4E19-9C5B-64EEB0E92245}"/>
    <cellStyle name="Normal 3 2 3 2 3 3" xfId="331" xr:uid="{73498422-29BC-4A27-B405-602FAF791622}"/>
    <cellStyle name="Normal 3 2 3 2 4" xfId="205" xr:uid="{1A26D0F3-EEF5-4656-A514-343374DFF037}"/>
    <cellStyle name="Normal 3 2 3 2 5" xfId="288" xr:uid="{DB19DFA5-BFE4-4C4E-9333-842B030A4CB9}"/>
    <cellStyle name="Normal 3 2 3 3" xfId="116" xr:uid="{993125E1-6941-4DF8-B78E-7752379018FE}"/>
    <cellStyle name="Normal 3 2 3 3 2" xfId="164" xr:uid="{576653D4-CA9E-4C22-A96E-340407D88C18}"/>
    <cellStyle name="Normal 3 2 3 3 2 2" xfId="251" xr:uid="{D4AF01D5-33AE-4776-AF18-9FE8D212A4CB}"/>
    <cellStyle name="Normal 3 2 3 3 2 3" xfId="333" xr:uid="{603E6F41-C175-448A-AA38-F39AB7CC62A9}"/>
    <cellStyle name="Normal 3 2 3 3 3" xfId="207" xr:uid="{899EC4E6-497D-496A-9232-A69069EA577E}"/>
    <cellStyle name="Normal 3 2 3 3 4" xfId="290" xr:uid="{93DB68CA-8D83-42C4-B67E-217A8FEBC8F1}"/>
    <cellStyle name="Normal 3 2 3 4" xfId="157" xr:uid="{B12F450B-0D2C-4434-9304-1DFC15BD98FC}"/>
    <cellStyle name="Normal 3 2 3 4 2" xfId="244" xr:uid="{EA5DAAEF-625C-4E30-AEBD-172E13E9316D}"/>
    <cellStyle name="Normal 3 2 3 4 3" xfId="326" xr:uid="{7F686103-94B8-47C7-97BC-F8ACAD8F1844}"/>
    <cellStyle name="Normal 3 2 3 5" xfId="200" xr:uid="{9D520EB0-B796-4EB9-A598-45B17A1F6CBC}"/>
    <cellStyle name="Normal 3 2 3 6" xfId="283" xr:uid="{BCC35E6B-10F2-4F99-8773-1137B5865D6E}"/>
    <cellStyle name="Normal 3 2 4" xfId="151" xr:uid="{713D627F-E5A6-443A-88E0-BEBEFCB9A388}"/>
    <cellStyle name="Normal 3 2 4 2" xfId="238" xr:uid="{AFF76EAE-E43C-4FED-85D7-F85D80C70D1D}"/>
    <cellStyle name="Normal 3 2 4 3" xfId="320" xr:uid="{7E39D6AA-E4F3-4FA8-908F-B1FBDAF8A7A9}"/>
    <cellStyle name="Normal 3 2 4 4" xfId="362" xr:uid="{F0D6AA75-2D72-43C3-A3BD-B6E6A60AF0EB}"/>
    <cellStyle name="Normal 3 2 4 5" xfId="352" xr:uid="{D2F08718-07B0-4784-A0A4-CAEECABDBD78}"/>
    <cellStyle name="Normal 3 2 5" xfId="12" xr:uid="{E99FAD6C-B00B-4D17-8F13-7334F5847539}"/>
    <cellStyle name="Normal 3 2 5 2" xfId="378" xr:uid="{B78FB47C-3F61-4AD9-B38F-36866C1317A0}"/>
    <cellStyle name="Normal 3 2 6" xfId="277" xr:uid="{985368F2-BF11-4340-A974-736931D006B0}"/>
    <cellStyle name="Normal 3 2 7" xfId="699" xr:uid="{A60B175D-FEFA-4712-85DA-7A14D257BBFF}"/>
    <cellStyle name="Normal 3 3" xfId="78" xr:uid="{8337B4B5-29DE-4A82-B873-075F9EEACFC2}"/>
    <cellStyle name="Normal 3 3 2" xfId="127" xr:uid="{8BB8F893-7999-4B3D-80BC-B5FFA09169B6}"/>
    <cellStyle name="Normal 3 3 2 2" xfId="718" xr:uid="{4598C791-56A8-486E-A488-7E429C8AB7BB}"/>
    <cellStyle name="Normal 3 4" xfId="710" xr:uid="{5F316542-54BF-4C66-B0A5-5882027DF1ED}"/>
    <cellStyle name="Normal 3 5" xfId="22" xr:uid="{CED49586-F9FC-4CE9-90ED-9FF0CF131A62}"/>
    <cellStyle name="Normal 33" xfId="711" xr:uid="{412C03AE-4ADE-4307-8042-2D670FFA531C}"/>
    <cellStyle name="Normal 4" xfId="43" xr:uid="{BF5474BA-8CF7-4DFC-80AA-4FE123A0ED15}"/>
    <cellStyle name="Normal 4 19" xfId="373" xr:uid="{CD9B8993-8133-466A-BDFB-12B32FFC66EB}"/>
    <cellStyle name="Normal 4 2" xfId="39" xr:uid="{2CB043D2-5B94-4D8B-AAF7-51C553924421}"/>
    <cellStyle name="Normal 4 2 2" xfId="86" xr:uid="{B136047B-A3C6-468B-B462-75317987BCDA}"/>
    <cellStyle name="Normal 4 2 2 2" xfId="374" xr:uid="{6661FF07-00F8-4F7A-ADAC-47FEF56264DB}"/>
    <cellStyle name="Normal 4 2 3" xfId="343" xr:uid="{97FDB620-D9E6-4B55-92C4-59413EC9878C}"/>
    <cellStyle name="Normal 4 2 4" xfId="355" xr:uid="{7C6CCE46-0EB4-4BAD-B994-C0337A85B5CF}"/>
    <cellStyle name="Normal 4 2 4 2" xfId="701" xr:uid="{2DFF143F-5B83-4040-A1C2-A7E7F17E5845}"/>
    <cellStyle name="Normal 4 3" xfId="217" xr:uid="{A6C9A15D-80F4-49AA-806D-F866741FAC53}"/>
    <cellStyle name="Normal 4 3 2" xfId="370" xr:uid="{A2FDEC5F-19E4-4BF4-A1CA-BBDE63AE2DAC}"/>
    <cellStyle name="Normal 4 3 2 3 2 2" xfId="110" xr:uid="{91CB5E52-A60F-4F7D-ABDA-8619CA8DE699}"/>
    <cellStyle name="Normal 4 3 2 3 2 2 10" xfId="65" xr:uid="{89CC76EF-013E-4FF2-9920-B5883B73BFFF}"/>
    <cellStyle name="Normal 4 3 2 3 2 2 11 2" xfId="56" xr:uid="{E2B5BA76-A4F8-4C42-B58C-D8C5881A994A}"/>
    <cellStyle name="Normal 4 3 2 3 2 2 8" xfId="57" xr:uid="{ED96DCC2-9FB9-4E40-99E6-D2876F5C3FAF}"/>
    <cellStyle name="Normal 4 3 3" xfId="360" xr:uid="{46B3662E-4415-44A1-A696-25F25909D68C}"/>
    <cellStyle name="Normal 4 4" xfId="32" xr:uid="{218CA1B6-7E4A-4774-84A6-AC7A9729A631}"/>
    <cellStyle name="Normal 4 4 2" xfId="300" xr:uid="{B6E29A72-D734-4C9E-A1D5-2E79853D5828}"/>
    <cellStyle name="Normal 4 5" xfId="354" xr:uid="{B51AEE3C-E76A-41B2-8A75-7A39700C9B17}"/>
    <cellStyle name="Normal 4 5 2" xfId="716" xr:uid="{5FD72AA0-6B56-4584-9DBC-86461E53E7C6}"/>
    <cellStyle name="Normal 5" xfId="73" xr:uid="{834BF9CB-A66B-4029-93C3-8ACA444EE71E}"/>
    <cellStyle name="Normal 5 2" xfId="55" xr:uid="{B5F67CDF-D12B-4CE8-B1D4-1BE6A96E4C00}"/>
    <cellStyle name="Normal 5 3" xfId="224" xr:uid="{61FE17A3-F2ED-4863-93BD-FEA5795EB7A3}"/>
    <cellStyle name="Normal 5 4" xfId="306" xr:uid="{A58F772B-2599-4AAC-9D20-CB2DBCD09C30}"/>
    <cellStyle name="Normal 5 5" xfId="138" xr:uid="{4101EF04-86E8-47CC-B224-DAF62FFE3A58}"/>
    <cellStyle name="Normal 6" xfId="33" xr:uid="{C8EFC235-6C77-43E8-B552-62C64302EB11}"/>
    <cellStyle name="Normal 6 2" xfId="122" xr:uid="{30C9F7A0-57AB-44BE-905E-C300F25CEC90}"/>
    <cellStyle name="Normal 6 3" xfId="683" xr:uid="{A5A93B57-F148-4AB2-B9FB-F62E1FD77E7D}"/>
    <cellStyle name="Normal 7" xfId="18" xr:uid="{A9B9E529-0278-4CB9-8FEA-E404C0957242}"/>
    <cellStyle name="Normal 7 10" xfId="357" xr:uid="{F1E5B8EA-776C-4DEB-8074-1DBECFEB4E24}"/>
    <cellStyle name="Normal 7 11" xfId="372" xr:uid="{83E5C602-EA84-4A3E-BE98-22432DBD0E8F}"/>
    <cellStyle name="Normal 7 2" xfId="19" xr:uid="{B0442855-6A66-41C9-B1AF-5C8651A00C4B}"/>
    <cellStyle name="Normal 7 2 2" xfId="146" xr:uid="{EBDB4922-1941-4C9D-B211-133E1A9D18D7}"/>
    <cellStyle name="Normal 7 2 2 2" xfId="232" xr:uid="{3EFBDAAD-5DC3-46B1-90FF-1BA62B4E8387}"/>
    <cellStyle name="Normal 7 2 2 3" xfId="314" xr:uid="{1432668D-FA9E-4D85-838B-B271F868BADF}"/>
    <cellStyle name="Normal 7 2 3" xfId="189" xr:uid="{B51B7750-A15D-43EA-A5A2-900DB30816AF}"/>
    <cellStyle name="Normal 7 2 4" xfId="271" xr:uid="{C929D591-897A-4CF2-AE87-11DBA5470261}"/>
    <cellStyle name="Normal 7 3" xfId="36" xr:uid="{F3E4C452-A599-4FE2-9F56-15CC39985217}"/>
    <cellStyle name="Normal 7 3 2" xfId="154" xr:uid="{DB88597A-2EAF-4279-8A59-BD4A7014C30E}"/>
    <cellStyle name="Normal 7 3 2 2" xfId="241" xr:uid="{61D1011E-2672-495E-A33F-3C296E493C69}"/>
    <cellStyle name="Normal 7 3 2 3" xfId="323" xr:uid="{4ACA2270-E7D9-4393-9FBA-E16972740EEF}"/>
    <cellStyle name="Normal 7 3 3" xfId="197" xr:uid="{48A95F93-07C1-457C-AF47-603366C21633}"/>
    <cellStyle name="Normal 7 3 4" xfId="280" xr:uid="{8E20F76A-0AEB-47AC-BA53-ED07C91C57C0}"/>
    <cellStyle name="Normal 7 3 5" xfId="105" xr:uid="{6C3BF347-538B-4EB2-8C9A-9DCEE08011FD}"/>
    <cellStyle name="Normal 7 4" xfId="79" xr:uid="{8D24ED7E-FC38-4849-826F-536D5E298103}"/>
    <cellStyle name="Normal 7 4 2" xfId="173" xr:uid="{80E06AB1-A890-4425-927E-4A24E263F247}"/>
    <cellStyle name="Normal 7 4 2 2" xfId="260" xr:uid="{75FDCA6B-FB9D-4A46-8331-F3DD05DEB9B9}"/>
    <cellStyle name="Normal 7 4 2 3" xfId="342" xr:uid="{E66E7A31-4514-452F-9632-EEC4E05E307D}"/>
    <cellStyle name="Normal 7 4 3" xfId="216" xr:uid="{A89562E6-693F-4859-A339-7CD51BE3B419}"/>
    <cellStyle name="Normal 7 4 4" xfId="299" xr:uid="{F54ED9BB-A34B-40C0-8893-2173B68C1E4D}"/>
    <cellStyle name="Normal 7 4 5" xfId="126" xr:uid="{8E13E730-1E89-4F95-BD8D-07AC21E4351E}"/>
    <cellStyle name="Normal 7 5" xfId="144" xr:uid="{FDAF9A8A-2E89-4C12-AF81-AEAE7EDA4DCA}"/>
    <cellStyle name="Normal 7 5 2" xfId="230" xr:uid="{F1C01C02-540A-4F1A-AE59-17DF10E27294}"/>
    <cellStyle name="Normal 7 5 3" xfId="312" xr:uid="{9DA1C461-A97B-4D9D-BAA6-2484738A630B}"/>
    <cellStyle name="Normal 7 6" xfId="187" xr:uid="{2D19C023-CBD3-4091-9AF3-BA79C14015DB}"/>
    <cellStyle name="Normal 7 7" xfId="269" xr:uid="{F1162985-6BCF-48D9-BB23-0749E9018F22}"/>
    <cellStyle name="Normal 7 8" xfId="132" xr:uid="{0B26169E-8C6F-4E96-99C1-93959D3C7FFF}"/>
    <cellStyle name="Normal 7 8 2" xfId="176" xr:uid="{6BBF6375-DCD0-4092-A32A-5BE180146FA8}"/>
    <cellStyle name="Normal 7 8 2 2" xfId="263" xr:uid="{6E7C2CF5-322B-49CB-AEC6-730EF3AF7E68}"/>
    <cellStyle name="Normal 7 8 2 3" xfId="345" xr:uid="{7BA06192-8920-4A94-B4CD-6DF569F075B3}"/>
    <cellStyle name="Normal 7 8 3" xfId="220" xr:uid="{68B78D4C-8ACD-4B8C-BA31-F63F97A36C0C}"/>
    <cellStyle name="Normal 7 8 4" xfId="302" xr:uid="{98C9F652-D3E9-42C4-9095-08723EFA6048}"/>
    <cellStyle name="Normal 7 9" xfId="140" xr:uid="{A53532BD-7EA3-4C88-AB2C-A84E5054E8D0}"/>
    <cellStyle name="Normal 7 9 2" xfId="226" xr:uid="{FA470C61-BC4A-4DD4-A767-511F811AFE15}"/>
    <cellStyle name="Normal 7 9 3" xfId="180" xr:uid="{77D0710B-8DA5-4F8B-AA84-CEB27FB49454}"/>
    <cellStyle name="Normal 7 9 3 2" xfId="267" xr:uid="{39537BE1-B278-4D31-B363-0C59448817AD}"/>
    <cellStyle name="Normal 7 9 4" xfId="308" xr:uid="{4F8DD29A-9CC4-4D4F-891A-5205C8E0B2B5}"/>
    <cellStyle name="Normal 7 9 6" xfId="349" xr:uid="{0F8D2F6E-2B19-4D4F-BC5C-3D03F7F7A575}"/>
    <cellStyle name="Normal 78" xfId="60" xr:uid="{FEFF8F52-317E-4D90-A90C-4775C34A4F92}"/>
    <cellStyle name="Normal 8" xfId="141" xr:uid="{15B846B0-523B-4FCF-9478-74818168ED95}"/>
    <cellStyle name="Normal 8 2" xfId="227" xr:uid="{85320689-5817-482A-91FB-7781C8E416F6}"/>
    <cellStyle name="Normal 8 2 2" xfId="712" xr:uid="{6140E89A-26A8-4634-9F7C-A4666BC5DA6E}"/>
    <cellStyle name="Normal 8 3" xfId="309" xr:uid="{9123BE47-7FC4-4542-B3D2-7D59AC9033E5}"/>
    <cellStyle name="Normal 8 4" xfId="700" xr:uid="{DDED7E1B-8FB7-489B-853C-DAACE4CBD663}"/>
    <cellStyle name="Normal 8 5" xfId="662" xr:uid="{4FEA73AF-1394-4EEB-8212-73C6476AC081}"/>
    <cellStyle name="Normal 9" xfId="93" xr:uid="{B333608E-FA69-405E-A4E4-71068955022C}"/>
    <cellStyle name="Normal 9 2" xfId="88" xr:uid="{A6BF3772-1670-46A5-B16C-8CAD5B88EF10}"/>
    <cellStyle name="Percent 2" xfId="28" xr:uid="{C11328BC-8869-4228-B910-2D0842436473}"/>
    <cellStyle name="Percent 2 2" xfId="137" xr:uid="{BB9889CA-1374-412A-BF55-0B28FDE7420E}"/>
    <cellStyle name="Percent 3" xfId="51" xr:uid="{E56E6582-CD94-405F-8B7F-2E9D80916B7A}"/>
    <cellStyle name="Percent 3 2" xfId="174" xr:uid="{6379819D-BED4-40B2-B7D4-0327D71A6583}"/>
    <cellStyle name="Percent 3 2 2" xfId="356" xr:uid="{18C95ECA-5D9F-489A-B0A2-73CE859CCA0A}"/>
    <cellStyle name="Percent 4" xfId="218" xr:uid="{F220EF07-F6E1-4BA7-A184-F152E1500F79}"/>
    <cellStyle name="Percent 4 3 2 3 2 2" xfId="109" xr:uid="{9679F70F-A900-4F38-8684-9EEEA6A4BC95}"/>
    <cellStyle name="Percent 4 3 2 3 2 2 10 2" xfId="54" xr:uid="{4F18B358-7BE9-4CCB-B5B0-A8DCB229CD62}"/>
    <cellStyle name="Percent 4 3 2 3 2 2 2" xfId="64" xr:uid="{85446909-70DA-4554-BBC9-E6FB1AD30F58}"/>
    <cellStyle name="Percent 5" xfId="702" xr:uid="{08B3E51A-7187-4B0A-BA9E-8CCEC6DA7553}"/>
    <cellStyle name="Percent 6" xfId="50" xr:uid="{C7709AB3-0847-470B-8F0A-BDB39436EA95}"/>
    <cellStyle name="pwstyle" xfId="20" xr:uid="{2249CC9E-5167-4DF4-8C85-02E4733526C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P-9-05-05\MIP\MIP%202008\525MIP8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pui\Ngamnit\2015-Report\2015%20MIP\E525.2015.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wan%20santimanokul\AppData\Local\Aura\6.0\Files\134\AF\5bad2303-d1ff-e511-a784-f4b7e2e9615b000000000000000000092128\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chainipat001\Desktop\c4086991-0969-4ea5-9ebc-e45d0bb8c41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mon%20Brillouet\My%20Documents\Brillouet\IT\Outlooksoft\New%20MIP%20&amp;%20budget\Simon%20only%20-%20MIP%20in%20PAI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1.19\rootfile\M26_TI\TI%20PUB\02.%20&#3648;&#3629;&#3585;&#3626;&#3634;&#3619;&#3607;&#3637;&#3656;&#3649;&#3611;&#3621;&#3648;&#3626;&#3619;&#3655;&#3592;&#3649;&#3621;&#3657;&#3623;%20&#32763;&#35379;&#32066;&#20102;&#36039;&#26009;\BU_&#3649;&#3611;&#3621;&#3648;&#3626;&#3619;&#3655;&#3592;&#3649;&#3621;&#3657;&#3623;\2013-02-22-01%20(In19-Feb)%20BU_(2013-Jan)%20Management%20meeting%20(Witwala)%20(&#3649;&#3611;&#3621;&#3648;&#3626;&#3619;&#3655;&#3592;&#3649;&#3621;&#3657;&#362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cp\My%20Documents\My%20Jobs\Golden%20Land\GL%20Q3'04\NR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GAMxFiles\wpif4cureen339wequzqdiqgkq57bfkbay3gt92up5mqsj5by3u2\Jan%209%2012\7c491fdfbaeb4864b0cc4a12e6ebf5cb\K_Property_%20plant%20and%20equipment_workbo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walin%20chainipat\AppData\Local\Aura\6.0\Files\5\AF\96ecfa99-8d2f-4c84-a482-eb6adabccdeb000000000000000001006117\96ecfa99-8d2f-4c84-a482-eb6adabccdeb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runee\Preliminary%20Budget_2009\PSA%202009\525BudgetPlan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runee\DriveC\My_Doc_on_C\estimate2006_rev\524bp106Revis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9a_xpd04\C\Budget525-07\525bp1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awan%20kruawal\Desktop\42%20KJL\KJL_Workdone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rootfile\Documents%20and%20Settings\porranee%20thanabatcha\My%20Documents\Client\SGVT\2008\2_final\AP\Test%20cutoff%20purchas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01_AC/AC%20SEC/15.1%20Sairung/JOB%20SUMMARY/Plan%20Bonus/Plan%20Bonus%202014/1.Plan%20Bonus%2057-Rev.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2.26\rootfile\M03_BKK\BKK%20SEC\Gyouseiki%20Houkouku_Monthly\2013%20Business%20Plan%20MK\2013%20Business%20Plan_BKK%20(BU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ll%20account%20Combined%20Leadshe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laikorn\&#3611;&#3636;&#3604;&#3610;&#3633;&#3597;&#3594;&#3637;\A1%20BS%20and%20PL%20%20%20BATA%20MAR%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wanrat%20kumnooy\AppData\Local\Aura\6.0\Files\69\AF\92ac0083-8fd7-4a28-a764-c14de8881b27000000000000000004077238\92ac0083-8fd7-4a28-a764-c14de8881b27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n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2\&#22577;&#21578;&#20181;&#25499;\121G1\Atsushi\NP-2\&#35211;&#31309;&#12426;\&#28024;&#28845;&#8217;99.10.4\&#12467;&#12473;&#12488;&#35413;&#20385;&#32080;&#26524;&#8217;99.10.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2013/MIS/MONTHLY%20MIS/MONTHLY%20MIS%20FORMAT-May%202013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laikorn\Audit2005\BATA-Dec%2048-Audite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2\&#22577;&#21578;&#20181;&#25499;\&#38283;&#30330;&#31649;&#29702;\&#65313;&#65330;&#65325;\&#65328;&#65326;&#65313;\LOST&#12288;WAX\Np-2&#39640;&#27211;\&#65320;&#65319;&#65332;&#22577;&#21578;\NP-2&#26908;&#35342;&#32080;&#26524;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P\Financial%20Statement\BATA\FS%20BATA%202010\Quarter%202\Bata-Lead-June-2010_Afte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00010\&#20250;&#35336;&#12481;&#12540;&#12512;\&#33509;&#26519;\&#20253;&#31080;\&#20253;&#31080;\&#21407;&#32025;&#25391;&#26367;&#20253;&#310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5\&#22577;&#21578;&#20181;&#25499;\&#38283;&#30330;&#31649;&#29702;\&#65313;&#65330;&#65325;\&#65330;&#65316;&#65334;\&#35413;&#20385;&#36039;&#26009;\D1&#35413;&#20385;\&#24037;&#22580;&#12524;&#12452;&#12450;&#12454;&#124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S"/>
      <sheetName val="BS"/>
      <sheetName val="CS"/>
      <sheetName val="BI"/>
      <sheetName val="HR"/>
      <sheetName val="TS1"/>
      <sheetName val="TS3"/>
      <sheetName val="TS2"/>
      <sheetName val="TSE"/>
      <sheetName val="TSL1"/>
      <sheetName val="TSL2"/>
      <sheetName val="TSL3"/>
      <sheetName val="TSL4"/>
      <sheetName val="BIC"/>
      <sheetName val="load"/>
      <sheetName val="load CSa "/>
      <sheetName val="Technical Load"/>
      <sheetName val="Load Latam "/>
      <sheetName val="Load Europe "/>
      <sheetName val="EIR KBANK_15MB pwc (3.35%)"/>
    </sheetNames>
    <sheetDataSet>
      <sheetData sheetId="0">
        <row r="53">
          <cell r="O53" t="str">
            <v>100 U.K. Manufacturing</v>
          </cell>
          <cell r="P53">
            <v>100</v>
          </cell>
          <cell r="Q53" t="str">
            <v>U.K. Manufacturing</v>
          </cell>
          <cell r="R53" t="str">
            <v>GBP</v>
          </cell>
          <cell r="S53" t="str">
            <v>British Pounds</v>
          </cell>
          <cell r="T53" t="str">
            <v>Branded</v>
          </cell>
          <cell r="U53" t="str">
            <v>thousands</v>
          </cell>
        </row>
        <row r="54">
          <cell r="O54" t="str">
            <v>123 France Retail</v>
          </cell>
          <cell r="P54">
            <v>123</v>
          </cell>
          <cell r="Q54" t="str">
            <v>France Retail</v>
          </cell>
          <cell r="R54" t="str">
            <v>EUR</v>
          </cell>
          <cell r="S54" t="str">
            <v>Euros</v>
          </cell>
          <cell r="T54" t="str">
            <v>Europe</v>
          </cell>
          <cell r="U54" t="str">
            <v>thousands</v>
          </cell>
        </row>
        <row r="55">
          <cell r="O55" t="str">
            <v>126 France Neuvic</v>
          </cell>
          <cell r="P55">
            <v>126</v>
          </cell>
          <cell r="Q55" t="str">
            <v>France Neuvic</v>
          </cell>
          <cell r="R55" t="str">
            <v>EUR</v>
          </cell>
          <cell r="S55" t="str">
            <v>Euros</v>
          </cell>
          <cell r="T55" t="str">
            <v>Branded</v>
          </cell>
          <cell r="U55" t="str">
            <v>thousands</v>
          </cell>
        </row>
        <row r="56">
          <cell r="O56" t="str">
            <v>130 Bata Industrials</v>
          </cell>
          <cell r="P56">
            <v>130</v>
          </cell>
          <cell r="Q56" t="str">
            <v>Bata Industrials</v>
          </cell>
          <cell r="R56" t="str">
            <v>EUR</v>
          </cell>
          <cell r="S56" t="str">
            <v>Euros</v>
          </cell>
          <cell r="T56" t="str">
            <v>Branded</v>
          </cell>
          <cell r="U56" t="str">
            <v>thousands</v>
          </cell>
        </row>
        <row r="57">
          <cell r="O57" t="str">
            <v>161 Switzerland</v>
          </cell>
          <cell r="P57">
            <v>161</v>
          </cell>
          <cell r="Q57" t="str">
            <v>Switzerland</v>
          </cell>
          <cell r="R57" t="str">
            <v>CHF</v>
          </cell>
          <cell r="S57" t="str">
            <v>Swiss Francs</v>
          </cell>
          <cell r="T57" t="str">
            <v>Europe</v>
          </cell>
          <cell r="U57" t="str">
            <v>thousands</v>
          </cell>
        </row>
        <row r="58">
          <cell r="O58" t="str">
            <v>169 Comprus</v>
          </cell>
          <cell r="P58">
            <v>169</v>
          </cell>
          <cell r="Q58" t="str">
            <v>Russia</v>
          </cell>
          <cell r="R58" t="str">
            <v>RUB</v>
          </cell>
          <cell r="S58" t="str">
            <v>Ruble</v>
          </cell>
          <cell r="T58" t="str">
            <v>Europe</v>
          </cell>
          <cell r="U58" t="str">
            <v>thousands</v>
          </cell>
        </row>
        <row r="59">
          <cell r="O59" t="str">
            <v>170 Italy Retail</v>
          </cell>
          <cell r="P59">
            <v>170</v>
          </cell>
          <cell r="Q59" t="str">
            <v>Italy Retail</v>
          </cell>
          <cell r="R59" t="str">
            <v>EUR</v>
          </cell>
          <cell r="S59" t="str">
            <v>Euros</v>
          </cell>
          <cell r="T59" t="str">
            <v>Europe</v>
          </cell>
          <cell r="U59" t="str">
            <v>thousands</v>
          </cell>
        </row>
        <row r="60">
          <cell r="O60" t="str">
            <v>171 Poland</v>
          </cell>
          <cell r="P60">
            <v>171</v>
          </cell>
          <cell r="Q60" t="str">
            <v>Poland</v>
          </cell>
          <cell r="R60" t="str">
            <v>PLN</v>
          </cell>
          <cell r="S60" t="str">
            <v>Polish Zloty</v>
          </cell>
          <cell r="T60" t="str">
            <v>Europe</v>
          </cell>
          <cell r="U60" t="str">
            <v>thousands</v>
          </cell>
        </row>
        <row r="61">
          <cell r="O61" t="str">
            <v>176 Spain</v>
          </cell>
          <cell r="P61">
            <v>176</v>
          </cell>
          <cell r="Q61" t="str">
            <v>Spain</v>
          </cell>
          <cell r="R61" t="str">
            <v>EUR</v>
          </cell>
          <cell r="S61" t="str">
            <v>Euros</v>
          </cell>
          <cell r="T61" t="str">
            <v>Europe</v>
          </cell>
          <cell r="U61" t="str">
            <v>thousands</v>
          </cell>
        </row>
        <row r="62">
          <cell r="O62" t="str">
            <v>177 Portugal</v>
          </cell>
          <cell r="P62">
            <v>177</v>
          </cell>
          <cell r="Q62" t="str">
            <v>Portugal</v>
          </cell>
          <cell r="R62" t="str">
            <v>EUR</v>
          </cell>
          <cell r="S62" t="str">
            <v>Euros</v>
          </cell>
          <cell r="T62" t="str">
            <v>Europe</v>
          </cell>
          <cell r="U62" t="str">
            <v>thousands</v>
          </cell>
        </row>
        <row r="63">
          <cell r="O63" t="str">
            <v>185 Czech Republic</v>
          </cell>
          <cell r="P63">
            <v>185</v>
          </cell>
          <cell r="Q63" t="str">
            <v>Czech Republic</v>
          </cell>
          <cell r="R63" t="str">
            <v>CZK</v>
          </cell>
          <cell r="S63" t="str">
            <v>Czech Koruny</v>
          </cell>
          <cell r="T63" t="str">
            <v>Europe</v>
          </cell>
          <cell r="U63" t="str">
            <v>thousands</v>
          </cell>
        </row>
        <row r="64">
          <cell r="O64" t="str">
            <v>186 Slovensko</v>
          </cell>
          <cell r="P64">
            <v>186</v>
          </cell>
          <cell r="Q64" t="str">
            <v>Slovensko</v>
          </cell>
          <cell r="R64" t="str">
            <v>SKK</v>
          </cell>
          <cell r="S64" t="str">
            <v>Slovak Koruny</v>
          </cell>
          <cell r="T64" t="str">
            <v>Europe</v>
          </cell>
          <cell r="U64" t="str">
            <v>thousands</v>
          </cell>
        </row>
        <row r="65">
          <cell r="O65" t="str">
            <v>270 Congo</v>
          </cell>
          <cell r="P65">
            <v>270</v>
          </cell>
          <cell r="Q65" t="str">
            <v>Congo</v>
          </cell>
          <cell r="R65" t="str">
            <v>USD</v>
          </cell>
          <cell r="S65" t="str">
            <v>United States Dollars</v>
          </cell>
          <cell r="T65" t="str">
            <v>International Group</v>
          </cell>
          <cell r="U65" t="str">
            <v>thousands</v>
          </cell>
        </row>
        <row r="66">
          <cell r="O66" t="str">
            <v>325 Cyprus</v>
          </cell>
          <cell r="P66">
            <v>325</v>
          </cell>
          <cell r="Q66" t="str">
            <v>Cyprus</v>
          </cell>
          <cell r="R66" t="str">
            <v>CYP</v>
          </cell>
          <cell r="S66" t="str">
            <v>Cyprus Pounds</v>
          </cell>
          <cell r="T66" t="str">
            <v>Europe</v>
          </cell>
          <cell r="U66" t="str">
            <v>thousands</v>
          </cell>
        </row>
        <row r="67">
          <cell r="O67" t="str">
            <v>370 Pakistan</v>
          </cell>
          <cell r="P67">
            <v>370</v>
          </cell>
          <cell r="Q67" t="str">
            <v>Pakistan</v>
          </cell>
          <cell r="R67" t="str">
            <v>PKR</v>
          </cell>
          <cell r="S67" t="str">
            <v>Pakistani Rupees</v>
          </cell>
          <cell r="T67" t="str">
            <v>International Group</v>
          </cell>
          <cell r="U67" t="str">
            <v>thousands</v>
          </cell>
        </row>
        <row r="68">
          <cell r="O68" t="str">
            <v>400 Kenya</v>
          </cell>
          <cell r="P68">
            <v>400</v>
          </cell>
          <cell r="Q68" t="str">
            <v>Kenya</v>
          </cell>
          <cell r="R68" t="str">
            <v>KES</v>
          </cell>
          <cell r="S68" t="str">
            <v>Kenyan Shillings</v>
          </cell>
          <cell r="T68" t="str">
            <v>International Group</v>
          </cell>
          <cell r="U68" t="str">
            <v>thousands</v>
          </cell>
        </row>
        <row r="69">
          <cell r="O69" t="str">
            <v>402 Tanzania</v>
          </cell>
          <cell r="P69">
            <v>402</v>
          </cell>
          <cell r="Q69" t="str">
            <v>Tanzania</v>
          </cell>
          <cell r="R69" t="str">
            <v>TZS</v>
          </cell>
          <cell r="S69" t="str">
            <v>Tanzanian Shillings</v>
          </cell>
          <cell r="T69" t="str">
            <v>International Group</v>
          </cell>
          <cell r="U69" t="str">
            <v>thousands</v>
          </cell>
        </row>
        <row r="70">
          <cell r="O70" t="str">
            <v>404 Uganda</v>
          </cell>
          <cell r="P70">
            <v>404</v>
          </cell>
          <cell r="Q70" t="str">
            <v>Uganda</v>
          </cell>
          <cell r="R70" t="str">
            <v>UGS</v>
          </cell>
          <cell r="S70" t="str">
            <v>Uganda Shillings</v>
          </cell>
          <cell r="T70" t="str">
            <v>International Group</v>
          </cell>
          <cell r="U70" t="str">
            <v>thousands</v>
          </cell>
        </row>
        <row r="71">
          <cell r="O71" t="str">
            <v>413 Zambia</v>
          </cell>
          <cell r="P71">
            <v>413</v>
          </cell>
          <cell r="Q71" t="str">
            <v>Zambia</v>
          </cell>
          <cell r="R71" t="str">
            <v>ZKW</v>
          </cell>
          <cell r="S71" t="str">
            <v>Zambia Kwachas</v>
          </cell>
          <cell r="T71" t="str">
            <v>International Group</v>
          </cell>
          <cell r="U71" t="str">
            <v>millions</v>
          </cell>
        </row>
        <row r="72">
          <cell r="O72" t="str">
            <v>415 Malawi</v>
          </cell>
          <cell r="P72">
            <v>415</v>
          </cell>
          <cell r="Q72" t="str">
            <v>Malawi</v>
          </cell>
          <cell r="R72" t="str">
            <v>MWK</v>
          </cell>
          <cell r="S72" t="str">
            <v>Malawi Kwachas</v>
          </cell>
          <cell r="T72" t="str">
            <v>International Group</v>
          </cell>
          <cell r="U72" t="str">
            <v>thousands</v>
          </cell>
        </row>
        <row r="73">
          <cell r="O73" t="str">
            <v>460 Zimbabwe</v>
          </cell>
          <cell r="P73">
            <v>460</v>
          </cell>
          <cell r="Q73" t="str">
            <v>Zimbabwe</v>
          </cell>
          <cell r="R73" t="str">
            <v>ZWD</v>
          </cell>
          <cell r="S73" t="str">
            <v>Zimbabwe Dollars</v>
          </cell>
          <cell r="T73" t="str">
            <v>International Group</v>
          </cell>
          <cell r="U73" t="str">
            <v>millions</v>
          </cell>
        </row>
        <row r="74">
          <cell r="O74" t="str">
            <v>465 Botswana</v>
          </cell>
          <cell r="P74">
            <v>465</v>
          </cell>
          <cell r="Q74" t="str">
            <v>Botswana</v>
          </cell>
          <cell r="R74" t="str">
            <v>BWP</v>
          </cell>
          <cell r="S74" t="str">
            <v>Botswana Pula</v>
          </cell>
          <cell r="T74" t="str">
            <v>International Group</v>
          </cell>
          <cell r="U74" t="str">
            <v>thousands</v>
          </cell>
        </row>
        <row r="75">
          <cell r="O75" t="str">
            <v>470 South Africa</v>
          </cell>
          <cell r="P75">
            <v>470</v>
          </cell>
          <cell r="Q75" t="str">
            <v>South Africa</v>
          </cell>
          <cell r="R75" t="str">
            <v>ZAR</v>
          </cell>
          <cell r="S75" t="str">
            <v>South Africa Rand</v>
          </cell>
          <cell r="T75" t="str">
            <v>International Group</v>
          </cell>
          <cell r="U75" t="str">
            <v>thousands</v>
          </cell>
        </row>
        <row r="76">
          <cell r="O76" t="str">
            <v>480 New Zealand</v>
          </cell>
          <cell r="P76">
            <v>480</v>
          </cell>
          <cell r="Q76" t="str">
            <v>New Zealand</v>
          </cell>
          <cell r="R76" t="str">
            <v>NZD</v>
          </cell>
          <cell r="S76" t="str">
            <v>New Zealand Dollars</v>
          </cell>
          <cell r="T76" t="str">
            <v>Branded</v>
          </cell>
          <cell r="U76" t="str">
            <v>thousands</v>
          </cell>
        </row>
        <row r="77">
          <cell r="O77" t="str">
            <v>490 Australia</v>
          </cell>
          <cell r="P77">
            <v>490</v>
          </cell>
          <cell r="Q77" t="str">
            <v>Australia</v>
          </cell>
          <cell r="R77" t="str">
            <v>AUD</v>
          </cell>
          <cell r="S77" t="str">
            <v>Australian Dollars</v>
          </cell>
          <cell r="T77" t="str">
            <v>Branded</v>
          </cell>
          <cell r="U77" t="str">
            <v>thousands</v>
          </cell>
        </row>
        <row r="78">
          <cell r="O78" t="str">
            <v>500 India</v>
          </cell>
          <cell r="P78">
            <v>500</v>
          </cell>
          <cell r="Q78" t="str">
            <v>India</v>
          </cell>
          <cell r="R78" t="str">
            <v>INR</v>
          </cell>
          <cell r="S78" t="str">
            <v>Indian Rupees</v>
          </cell>
          <cell r="T78" t="str">
            <v>International Group</v>
          </cell>
          <cell r="U78" t="str">
            <v>thousands</v>
          </cell>
        </row>
        <row r="79">
          <cell r="O79" t="str">
            <v>513 Sri Lanka</v>
          </cell>
          <cell r="P79">
            <v>513</v>
          </cell>
          <cell r="Q79" t="str">
            <v>Sri Lanka</v>
          </cell>
          <cell r="R79" t="str">
            <v>LKR</v>
          </cell>
          <cell r="S79" t="str">
            <v>Sri Lanka Rupees</v>
          </cell>
          <cell r="T79" t="str">
            <v>International Group</v>
          </cell>
          <cell r="U79" t="str">
            <v>thousands</v>
          </cell>
        </row>
        <row r="80">
          <cell r="O80" t="str">
            <v>518 Bangladesh</v>
          </cell>
          <cell r="P80">
            <v>518</v>
          </cell>
          <cell r="Q80" t="str">
            <v>Bangladesh</v>
          </cell>
          <cell r="R80" t="str">
            <v>BDT</v>
          </cell>
          <cell r="S80" t="str">
            <v>Bangladesh Taka</v>
          </cell>
          <cell r="T80" t="str">
            <v>International Group</v>
          </cell>
          <cell r="U80" t="str">
            <v>thousands</v>
          </cell>
        </row>
        <row r="81">
          <cell r="O81" t="str">
            <v>520 Singapore</v>
          </cell>
          <cell r="P81">
            <v>520</v>
          </cell>
          <cell r="Q81" t="str">
            <v>Singapore</v>
          </cell>
          <cell r="R81" t="str">
            <v>SGD</v>
          </cell>
          <cell r="S81" t="str">
            <v>Singapore Dollars</v>
          </cell>
          <cell r="T81" t="str">
            <v>International Group</v>
          </cell>
          <cell r="U81" t="str">
            <v>thousands</v>
          </cell>
        </row>
        <row r="82">
          <cell r="O82" t="str">
            <v>521 Malaysia</v>
          </cell>
          <cell r="P82">
            <v>521</v>
          </cell>
          <cell r="Q82" t="str">
            <v>Malaysia</v>
          </cell>
          <cell r="R82" t="str">
            <v>MYR</v>
          </cell>
          <cell r="S82" t="str">
            <v>Malaysia Ringgit</v>
          </cell>
          <cell r="T82" t="str">
            <v>International Group</v>
          </cell>
          <cell r="U82" t="str">
            <v>thousands</v>
          </cell>
        </row>
        <row r="83">
          <cell r="O83" t="str">
            <v>524 Thailand</v>
          </cell>
          <cell r="P83">
            <v>524</v>
          </cell>
          <cell r="Q83" t="str">
            <v>Thailand</v>
          </cell>
          <cell r="R83" t="str">
            <v>THB</v>
          </cell>
          <cell r="S83" t="str">
            <v>Thailand Baht</v>
          </cell>
          <cell r="T83" t="str">
            <v>International Group</v>
          </cell>
          <cell r="U83" t="str">
            <v>thousands</v>
          </cell>
        </row>
        <row r="84">
          <cell r="O84" t="str">
            <v>525 Fortis</v>
          </cell>
          <cell r="P84">
            <v>525</v>
          </cell>
          <cell r="Q84" t="str">
            <v>Fortis</v>
          </cell>
          <cell r="R84" t="str">
            <v>THB</v>
          </cell>
          <cell r="S84" t="str">
            <v>Thailand Baht</v>
          </cell>
          <cell r="T84" t="str">
            <v>International Group</v>
          </cell>
          <cell r="U84" t="str">
            <v>thousands</v>
          </cell>
        </row>
        <row r="85">
          <cell r="O85" t="str">
            <v>540 Indonesia</v>
          </cell>
          <cell r="P85">
            <v>540</v>
          </cell>
          <cell r="Q85" t="str">
            <v>Indonesia</v>
          </cell>
          <cell r="R85" t="str">
            <v>IDR</v>
          </cell>
          <cell r="S85" t="str">
            <v>Indonesia Rupiah</v>
          </cell>
          <cell r="T85" t="str">
            <v>International Group</v>
          </cell>
          <cell r="U85" t="str">
            <v>millions</v>
          </cell>
        </row>
        <row r="86">
          <cell r="O86" t="str">
            <v>580 China</v>
          </cell>
          <cell r="P86">
            <v>580</v>
          </cell>
          <cell r="Q86" t="str">
            <v>China</v>
          </cell>
          <cell r="R86" t="str">
            <v>CNY</v>
          </cell>
          <cell r="S86" t="str">
            <v>Chinese Renminbi</v>
          </cell>
          <cell r="T86" t="str">
            <v>International Group</v>
          </cell>
          <cell r="U86" t="str">
            <v>thousands</v>
          </cell>
        </row>
        <row r="87">
          <cell r="O87" t="str">
            <v>605 Canada Retail</v>
          </cell>
          <cell r="P87">
            <v>605</v>
          </cell>
          <cell r="Q87" t="str">
            <v>Canada Retail</v>
          </cell>
          <cell r="R87" t="str">
            <v>CAD</v>
          </cell>
          <cell r="S87" t="str">
            <v>Canadian Dollars</v>
          </cell>
          <cell r="T87" t="str">
            <v>North America</v>
          </cell>
          <cell r="U87" t="str">
            <v>thousands</v>
          </cell>
        </row>
        <row r="88">
          <cell r="O88" t="str">
            <v>609 Power Athletics</v>
          </cell>
          <cell r="P88">
            <v>609</v>
          </cell>
          <cell r="Q88" t="str">
            <v>Power Athletics</v>
          </cell>
          <cell r="R88" t="str">
            <v>CAD</v>
          </cell>
          <cell r="S88" t="str">
            <v>Canadian Dollars</v>
          </cell>
          <cell r="T88" t="str">
            <v>Latam</v>
          </cell>
          <cell r="U88" t="str">
            <v>thousands</v>
          </cell>
        </row>
        <row r="89">
          <cell r="O89" t="str">
            <v>619 B.I.C.</v>
          </cell>
          <cell r="P89">
            <v>619</v>
          </cell>
          <cell r="Q89" t="str">
            <v>B.I.C.</v>
          </cell>
          <cell r="R89" t="str">
            <v>CAD</v>
          </cell>
          <cell r="S89" t="str">
            <v>Canadian Dollars</v>
          </cell>
          <cell r="T89" t="str">
            <v>North America</v>
          </cell>
          <cell r="U89" t="str">
            <v>thousands</v>
          </cell>
        </row>
        <row r="90">
          <cell r="O90" t="str">
            <v>649 Antilles</v>
          </cell>
          <cell r="P90">
            <v>649</v>
          </cell>
          <cell r="Q90" t="str">
            <v>Antilles</v>
          </cell>
          <cell r="R90" t="str">
            <v>ANG</v>
          </cell>
          <cell r="S90" t="str">
            <v>Netherlands Antilles Guilders</v>
          </cell>
          <cell r="T90" t="str">
            <v>Europe</v>
          </cell>
          <cell r="U90" t="str">
            <v>thousands</v>
          </cell>
        </row>
        <row r="91">
          <cell r="O91" t="str">
            <v>682 Bata Outre-Mer, Martinique</v>
          </cell>
          <cell r="P91">
            <v>682</v>
          </cell>
          <cell r="Q91" t="str">
            <v>Bata Outre-Mer</v>
          </cell>
          <cell r="R91" t="str">
            <v>EUR</v>
          </cell>
          <cell r="S91" t="str">
            <v>Euros</v>
          </cell>
          <cell r="T91" t="str">
            <v>Europe</v>
          </cell>
          <cell r="U91" t="str">
            <v>thousands</v>
          </cell>
        </row>
        <row r="92">
          <cell r="O92" t="str">
            <v>693 Mexico</v>
          </cell>
          <cell r="P92">
            <v>693</v>
          </cell>
          <cell r="Q92" t="str">
            <v>Mexico</v>
          </cell>
          <cell r="R92" t="str">
            <v>MXN</v>
          </cell>
          <cell r="S92" t="str">
            <v>Mexican Pesos</v>
          </cell>
          <cell r="T92" t="str">
            <v>Latam</v>
          </cell>
          <cell r="U92" t="str">
            <v>thousands</v>
          </cell>
        </row>
        <row r="93">
          <cell r="O93" t="str">
            <v>695 Nicaragua</v>
          </cell>
          <cell r="P93">
            <v>695</v>
          </cell>
          <cell r="Q93" t="str">
            <v>Nicaragua</v>
          </cell>
          <cell r="R93" t="str">
            <v>USD</v>
          </cell>
          <cell r="S93" t="str">
            <v>Nicaragua Cordoba</v>
          </cell>
          <cell r="T93" t="str">
            <v>Latam</v>
          </cell>
          <cell r="U93" t="str">
            <v>thousands</v>
          </cell>
        </row>
        <row r="94">
          <cell r="O94" t="str">
            <v>698 Colombia</v>
          </cell>
          <cell r="P94">
            <v>698</v>
          </cell>
          <cell r="Q94" t="str">
            <v>Colombia</v>
          </cell>
          <cell r="R94" t="str">
            <v>COP</v>
          </cell>
          <cell r="S94" t="str">
            <v>Colombian Pesos</v>
          </cell>
          <cell r="T94" t="str">
            <v>Latam</v>
          </cell>
          <cell r="U94" t="str">
            <v>thousands</v>
          </cell>
        </row>
        <row r="95">
          <cell r="O95" t="str">
            <v>700 Chile</v>
          </cell>
          <cell r="P95">
            <v>700</v>
          </cell>
          <cell r="Q95" t="str">
            <v>Chile</v>
          </cell>
          <cell r="R95" t="str">
            <v>CLP</v>
          </cell>
          <cell r="S95" t="str">
            <v>Chilean Pesos</v>
          </cell>
          <cell r="T95" t="str">
            <v>Latam</v>
          </cell>
          <cell r="U95" t="str">
            <v>thousands</v>
          </cell>
        </row>
        <row r="96">
          <cell r="O96" t="str">
            <v>701 Chile Integrates</v>
          </cell>
          <cell r="P96">
            <v>701</v>
          </cell>
          <cell r="Q96" t="str">
            <v>Chile Integrated</v>
          </cell>
          <cell r="R96" t="str">
            <v>CLP</v>
          </cell>
          <cell r="S96" t="str">
            <v>Chilean Pesos</v>
          </cell>
          <cell r="T96" t="str">
            <v>Latam</v>
          </cell>
          <cell r="U96" t="str">
            <v>thousands</v>
          </cell>
        </row>
        <row r="97">
          <cell r="O97" t="str">
            <v>708 Chile Sparta</v>
          </cell>
          <cell r="P97">
            <v>708</v>
          </cell>
          <cell r="Q97" t="str">
            <v>Chile Sparta</v>
          </cell>
          <cell r="R97" t="str">
            <v>CLP</v>
          </cell>
          <cell r="S97" t="str">
            <v>Chilean Pesos</v>
          </cell>
          <cell r="T97" t="str">
            <v>Latam</v>
          </cell>
          <cell r="U97" t="str">
            <v>thousands</v>
          </cell>
        </row>
        <row r="98">
          <cell r="O98" t="str">
            <v>720 Bolivia</v>
          </cell>
          <cell r="P98">
            <v>720</v>
          </cell>
          <cell r="Q98" t="str">
            <v>Bolivia</v>
          </cell>
          <cell r="R98" t="str">
            <v>BOB</v>
          </cell>
          <cell r="S98" t="str">
            <v>Bolivian Pesos</v>
          </cell>
          <cell r="T98" t="str">
            <v>Latam</v>
          </cell>
          <cell r="U98" t="str">
            <v>thousands</v>
          </cell>
        </row>
        <row r="99">
          <cell r="O99" t="str">
            <v>730 Peru</v>
          </cell>
          <cell r="P99">
            <v>730</v>
          </cell>
          <cell r="Q99" t="str">
            <v>Peru</v>
          </cell>
          <cell r="R99" t="str">
            <v>PEN</v>
          </cell>
          <cell r="S99" t="str">
            <v>Peruvian Nuevo Sol</v>
          </cell>
          <cell r="T99" t="str">
            <v>Latam</v>
          </cell>
          <cell r="U99" t="str">
            <v>thousands</v>
          </cell>
        </row>
        <row r="100">
          <cell r="O100" t="str">
            <v>770 Ecuador</v>
          </cell>
          <cell r="P100">
            <v>770</v>
          </cell>
          <cell r="Q100" t="str">
            <v>Ecuador</v>
          </cell>
          <cell r="R100" t="str">
            <v>USD</v>
          </cell>
          <cell r="S100" t="str">
            <v>United States Dollars</v>
          </cell>
          <cell r="T100" t="str">
            <v>Latam</v>
          </cell>
          <cell r="U100" t="str">
            <v>thousands</v>
          </cell>
        </row>
        <row r="101">
          <cell r="O101" t="str">
            <v>780 Venezuela</v>
          </cell>
          <cell r="P101">
            <v>780</v>
          </cell>
          <cell r="Q101" t="str">
            <v>Venezuela</v>
          </cell>
          <cell r="R101" t="str">
            <v>VEB</v>
          </cell>
          <cell r="S101" t="str">
            <v>Venezuelan Bolivars</v>
          </cell>
          <cell r="T101" t="str">
            <v>Latam</v>
          </cell>
          <cell r="U101" t="str">
            <v>thousands</v>
          </cell>
        </row>
        <row r="102">
          <cell r="O102" t="str">
            <v>805 Do not use</v>
          </cell>
          <cell r="P102">
            <v>805</v>
          </cell>
          <cell r="Q102" t="str">
            <v>Do not use</v>
          </cell>
          <cell r="R102" t="str">
            <v>LOC</v>
          </cell>
          <cell r="S102" t="str">
            <v>Local Currency</v>
          </cell>
          <cell r="T102" t="str">
            <v>Not allocated</v>
          </cell>
          <cell r="U102" t="str">
            <v>thousands</v>
          </cell>
        </row>
        <row r="103">
          <cell r="O103" t="str">
            <v>810 Do not use</v>
          </cell>
          <cell r="P103">
            <v>810</v>
          </cell>
          <cell r="Q103" t="str">
            <v>Do not use</v>
          </cell>
          <cell r="R103" t="str">
            <v>LOC</v>
          </cell>
          <cell r="S103" t="str">
            <v>Local Currency</v>
          </cell>
          <cell r="T103" t="str">
            <v>Not allocated</v>
          </cell>
          <cell r="U103" t="str">
            <v>thousands</v>
          </cell>
        </row>
        <row r="104">
          <cell r="O104" t="str">
            <v>910 Bata Brands - Luxembourg</v>
          </cell>
          <cell r="P104">
            <v>910</v>
          </cell>
          <cell r="Q104" t="str">
            <v>Bata Brands - Luxembourg</v>
          </cell>
          <cell r="R104" t="str">
            <v>CHF</v>
          </cell>
          <cell r="S104" t="str">
            <v>Swiss Francs</v>
          </cell>
          <cell r="T104" t="str">
            <v>Europe</v>
          </cell>
          <cell r="U104" t="str">
            <v>thousands</v>
          </cell>
        </row>
        <row r="105">
          <cell r="O105" t="str">
            <v>915 B.L.C.</v>
          </cell>
          <cell r="P105">
            <v>915</v>
          </cell>
          <cell r="Q105" t="str">
            <v>B.L.C.</v>
          </cell>
          <cell r="R105" t="str">
            <v>USD</v>
          </cell>
          <cell r="S105" t="str">
            <v>United States Dollars</v>
          </cell>
          <cell r="T105" t="str">
            <v>North America</v>
          </cell>
          <cell r="U105" t="str">
            <v>thousands</v>
          </cell>
        </row>
        <row r="106">
          <cell r="O106" t="str">
            <v>970 C.H.B.</v>
          </cell>
          <cell r="P106">
            <v>970</v>
          </cell>
          <cell r="Q106" t="str">
            <v>C.H.B</v>
          </cell>
          <cell r="R106" t="str">
            <v>USD</v>
          </cell>
          <cell r="S106" t="str">
            <v>United States Dollars</v>
          </cell>
          <cell r="T106" t="str">
            <v>North America</v>
          </cell>
          <cell r="U106" t="str">
            <v>thousands</v>
          </cell>
        </row>
        <row r="107">
          <cell r="O107" t="str">
            <v>998 Bata Limited</v>
          </cell>
          <cell r="P107">
            <v>998</v>
          </cell>
          <cell r="Q107" t="str">
            <v>Bata Limited</v>
          </cell>
          <cell r="R107" t="str">
            <v>CAD</v>
          </cell>
          <cell r="S107" t="str">
            <v>Canadian Dollars</v>
          </cell>
          <cell r="T107" t="str">
            <v>North America</v>
          </cell>
          <cell r="U107" t="str">
            <v>thousands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DRE_DATACACHE"/>
      <sheetName val="TS2 ORIGINAL BACKUP"/>
      <sheetName val="FWC"/>
      <sheetName val="Index"/>
      <sheetName val="IS"/>
      <sheetName val="BS"/>
      <sheetName val="CF"/>
      <sheetName val="BI"/>
      <sheetName val="HR"/>
      <sheetName val="TS1"/>
      <sheetName val="TS2a"/>
      <sheetName val="TS2b"/>
      <sheetName val="TS3"/>
      <sheetName val="TS4"/>
      <sheetName val="TS5"/>
      <sheetName val="TS6a"/>
      <sheetName val="TS6b"/>
      <sheetName val="Monthly"/>
      <sheetName val="Legalapp"/>
      <sheetName val="FWCCalend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e">
            <v>#NAME?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 t="str">
            <v>App</v>
          </cell>
          <cell r="K2" t="str">
            <v>MONTHLY</v>
          </cell>
          <cell r="L2" t="str">
            <v>Monthly Reporting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</row>
        <row r="3">
          <cell r="A3" t="str">
            <v>RANGE</v>
          </cell>
          <cell r="B3" t="str">
            <v>VALUE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 t="str">
            <v>ACCOUNTL</v>
          </cell>
          <cell r="K3" t="str">
            <v>PL</v>
          </cell>
          <cell r="L3" t="str">
            <v>PROFIT &amp; LOSS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A4" t="str">
            <v>PageKeyRange</v>
          </cell>
          <cell r="B4" t="e">
            <v>#NAME?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 t="str">
            <v>ACCTDETAIL</v>
          </cell>
          <cell r="K4" t="str">
            <v>TURNOVER_EVO_INFO</v>
          </cell>
          <cell r="L4" t="str">
            <v>Turnover Evolution Info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ColKeyRange</v>
          </cell>
          <cell r="B5" t="str">
            <v>Monthly!$P$70:$W$72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str">
            <v>CATEGORY</v>
          </cell>
          <cell r="K5" t="str">
            <v>BUDGET</v>
          </cell>
          <cell r="L5" t="str">
            <v>Budget at stat rate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 t="str">
            <v>RowKeyRange</v>
          </cell>
          <cell r="B6" t="str">
            <v>Monthly!$J$73:$M$1368,Monthly!$J$1369:$M$1711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 t="str">
            <v>CHANNEL</v>
          </cell>
          <cell r="K6" t="str">
            <v>TOT_CHANNEL</v>
          </cell>
          <cell r="L6" t="str">
            <v>Total Channel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 t="str">
            <v>CellKeyRange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 t="str">
            <v>CONCEPT</v>
          </cell>
          <cell r="K7" t="str">
            <v>TOT_CONCEPT</v>
          </cell>
          <cell r="L7" t="str">
            <v>Total Concept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GetOnlyRange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DATASRC</v>
          </cell>
          <cell r="K8" t="str">
            <v>INP_ADJ_LC</v>
          </cell>
          <cell r="L8" t="str">
            <v>Company Input after LC adjustment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FormatRange</v>
          </cell>
          <cell r="B9">
            <v>0</v>
          </cell>
          <cell r="C9" t="str">
            <v>Monthly!$A$52:$F$66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str">
            <v>GROUPS</v>
          </cell>
          <cell r="K9" t="str">
            <v>LC</v>
          </cell>
          <cell r="L9" t="str">
            <v>Local Currency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OptionRange</v>
          </cell>
          <cell r="B10">
            <v>0</v>
          </cell>
          <cell r="C10" t="str">
            <v>Monthly!$A$24:$B$45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 t="str">
            <v>LEGALENTITY</v>
          </cell>
          <cell r="K10" t="str">
            <v>E525</v>
          </cell>
          <cell r="L10" t="e">
            <v>#NAME?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A11" t="str">
            <v>SortRange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 t="str">
            <v>MEASURES</v>
          </cell>
          <cell r="K11" t="str">
            <v>YTD</v>
          </cell>
          <cell r="L11" t="str">
            <v>YTD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 t="str">
            <v>TIME</v>
          </cell>
          <cell r="K12" t="str">
            <v>2015.APR</v>
          </cell>
          <cell r="L12" t="str">
            <v>curyear</v>
          </cell>
          <cell r="M12" t="e">
            <v>#NAME?</v>
          </cell>
          <cell r="N12" t="e">
            <v>#NAME?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PARAMETER</v>
          </cell>
          <cell r="B13" t="str">
            <v>EXPANSION 1</v>
          </cell>
          <cell r="C13" t="str">
            <v>EXPANSION 2</v>
          </cell>
          <cell r="D13" t="str">
            <v>EXPANSION 3</v>
          </cell>
          <cell r="E13" t="str">
            <v>EXPANSION 4</v>
          </cell>
          <cell r="F13" t="str">
            <v>EXPANSION 5</v>
          </cell>
          <cell r="G13" t="str">
            <v>EXPANSION 6</v>
          </cell>
          <cell r="H13" t="str">
            <v>EXPANSION 7</v>
          </cell>
          <cell r="I13">
            <v>0</v>
          </cell>
          <cell r="J13">
            <v>0</v>
          </cell>
          <cell r="K13" t="str">
            <v>2014.APR</v>
          </cell>
          <cell r="L13" t="str">
            <v>lastyear</v>
          </cell>
          <cell r="M13" t="e">
            <v>#NAME?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ExpandIn</v>
          </cell>
          <cell r="B14" t="str">
            <v>COL</v>
          </cell>
          <cell r="C14" t="str">
            <v>COL</v>
          </cell>
          <cell r="D14" t="str">
            <v>COL</v>
          </cell>
          <cell r="E14" t="str">
            <v>ROW</v>
          </cell>
          <cell r="F14" t="str">
            <v>ROW</v>
          </cell>
          <cell r="G14" t="str">
            <v>ROW</v>
          </cell>
          <cell r="H14" t="str">
            <v>ROW</v>
          </cell>
          <cell r="I14">
            <v>0</v>
          </cell>
          <cell r="J14">
            <v>0</v>
          </cell>
          <cell r="K14" t="str">
            <v>2014.DEC</v>
          </cell>
          <cell r="L14" t="str">
            <v>lastyear12</v>
          </cell>
          <cell r="M14" t="e">
            <v>#NAME?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Dimension</v>
          </cell>
          <cell r="B15" t="str">
            <v>CATEGORY</v>
          </cell>
          <cell r="C15" t="str">
            <v>TIME</v>
          </cell>
          <cell r="D15" t="str">
            <v>MEASURES</v>
          </cell>
          <cell r="E15" t="str">
            <v>ACCOUNTL</v>
          </cell>
          <cell r="F15" t="str">
            <v>CHANNEL</v>
          </cell>
          <cell r="G15" t="str">
            <v>CONCEPT</v>
          </cell>
          <cell r="H15" t="str">
            <v>ACCTDETAIL</v>
          </cell>
          <cell r="I15">
            <v>0</v>
          </cell>
          <cell r="J15">
            <v>0</v>
          </cell>
          <cell r="K15" t="str">
            <v>2013.DEC</v>
          </cell>
          <cell r="L15" t="str">
            <v>last2year12</v>
          </cell>
          <cell r="M15" t="e">
            <v>#NAME?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MemberSet</v>
          </cell>
          <cell r="B16" t="str">
            <v>ACTUAL,BUDGET</v>
          </cell>
          <cell r="C16" t="str">
            <v>2015.APR,2014.APR</v>
          </cell>
          <cell r="D16" t="str">
            <v>periodic,YTD</v>
          </cell>
          <cell r="E16" t="str">
            <v>10000,11000,11100,11110,11120,11130,11200,12000,12100,12200,21009,21099,21100,21200,21211,21219,21300,21400,21411,21419,21500,21511,21521,21529,21600,21611,21612,21621,21629,21810,21820,21821,21822,21829,21900,22131,22132,51300,12MTHROLL,CAPEX_ADD,COMP_ST</v>
          </cell>
          <cell r="F16" t="str">
            <v>ALL,SELF|ALL,SELF</v>
          </cell>
          <cell r="G16" t="str">
            <v>ALL,SELF|ALL,SELF</v>
          </cell>
          <cell r="H16" t="str">
            <v>F_CLO|SANDAK,INJECT_GUM,THONGS,BUILT_UP,DIP,CEMENTED,PU_POURING,PU_INJECTION,TOT_PROD,RM_STAFF,ABU_STAFF,COST_STAFF,ENGINE_STAFF,LABO_STAFF,PLANNING_STAFF,PROD_STAFF,DISTRI_STAFF,MERCHAN_STAFF,RETAIL_STAFF,NRS_STAFF,HR_STAFF,FINANCE_STAFF,HR_DEPARTMENT,MA</v>
          </cell>
          <cell r="I16" t="str">
            <v xml:space="preserve"> </v>
          </cell>
          <cell r="J16">
            <v>0</v>
          </cell>
          <cell r="K16" t="str">
            <v>2012.DEC</v>
          </cell>
          <cell r="L16" t="str">
            <v>last3year12</v>
          </cell>
          <cell r="M16" t="e">
            <v>#NAME?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BeforeRange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 t="e">
            <v>#NAME?</v>
          </cell>
          <cell r="L17" t="str">
            <v>lastmonth</v>
          </cell>
          <cell r="M17" t="e">
            <v>#NAME?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AfterRange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str">
            <v>lastmonthyear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Suppress</v>
          </cell>
          <cell r="B19">
            <v>0</v>
          </cell>
          <cell r="C19">
            <v>0</v>
          </cell>
          <cell r="D19">
            <v>0</v>
          </cell>
          <cell r="E19" t="str">
            <v>Y</v>
          </cell>
          <cell r="F19" t="str">
            <v>Y</v>
          </cell>
          <cell r="G19" t="str">
            <v>Y</v>
          </cell>
          <cell r="H19" t="str">
            <v>Y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 t="str">
            <v>Insert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Option</v>
          </cell>
          <cell r="B23" t="str">
            <v>Value</v>
          </cell>
          <cell r="C23" t="str">
            <v>10000</v>
          </cell>
          <cell r="D23" t="str">
            <v>21612</v>
          </cell>
          <cell r="E23" t="str">
            <v>SALE_PAIRS_NBSO</v>
          </cell>
          <cell r="F23" t="str">
            <v>TO_S_IMP_CHINA_CFS</v>
          </cell>
          <cell r="G23" t="str">
            <v>10000,11000,11100,11110,11120,11130,11200,12000,12100,12200,21009,21099,21100,21200,21211,21219,21300,21400,21411,21419,21500,21511,21521,21529,21600,21611</v>
          </cell>
          <cell r="H23" t="str">
            <v>NB_Worshop</v>
          </cell>
          <cell r="I23" t="str">
            <v>STOCK_PAIRS</v>
          </cell>
          <cell r="J23" t="str">
            <v>NB_Worshop,No_Working_days,Capacity_day_pairs,Capacity_Util,Prod_Cost,Prod_Imp,PROD_PAIRS,Prod_Plans,TURNOVER_NONBSO_LY,TURNOVER_NONBSO_TY,NUMBER_STORES_TY,TOT_EMP2,DL_CASUAL,DL_CONTRACT,DL_OUTSOURCING,DL_PERMANENT,FULL_TIME,OV_CASUAL,OV_CONTRACT,OV_OUTSO</v>
          </cell>
          <cell r="K23" t="str">
            <v>SANDAK</v>
          </cell>
          <cell r="L23" t="str">
            <v>OVER_21</v>
          </cell>
          <cell r="M23" t="str">
            <v>SANDAK,INJECT_GUM,THONGS,BUILT_UP,DIP,CEMENTED,PU_POURING,PU_INJECTION,TOT_PROD,RM_STAFF,ABU_STAFF,COST_STAFF,ENGINE_STAFF,LABO_STAFF,PLANNING_STAFF,PROD_STAFF,DISTRI_STAFF,MERCHAN_STAFF,RETAIL_STAFF,NRS_STAFF,HR_STAFF,FINANCE_STAFF,HR_DEPARTMENT,MANUF_ST</v>
          </cell>
          <cell r="N23" t="str">
            <v xml:space="preserve"> 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A24" t="str">
            <v>AutoFitCol</v>
          </cell>
          <cell r="B24">
            <v>0</v>
          </cell>
          <cell r="C24" t="str">
            <v>11000</v>
          </cell>
          <cell r="D24" t="str">
            <v>21621</v>
          </cell>
          <cell r="E24" t="str">
            <v>Sellout_Rate_CS</v>
          </cell>
          <cell r="F24" t="str">
            <v>TO_S_IMP_BSO</v>
          </cell>
          <cell r="G24" t="str">
            <v>,21612,21621,21629,21810,21820,21821,21822,21829,21900,22131,22132,51300,12MTHROLL,CAPEX_ADD,COMP_STORES_TALY,COST_BORROWING,DOM_MARKET_SHARE,NB_Lines,NB_STORES_EOM,NOOS_Lines,OTB_Commitment,OTHER_PRLS,PR_INC,PROD_EXP,PUR_VAR,SALE_PAIRS</v>
          </cell>
          <cell r="H24" t="str">
            <v>No_Working_days</v>
          </cell>
          <cell r="I24">
            <v>0</v>
          </cell>
          <cell r="J24" t="str">
            <v>,STOCK_PAIRS,, ,,,,</v>
          </cell>
          <cell r="K24" t="str">
            <v>INJECT_GUM</v>
          </cell>
          <cell r="L24" t="str">
            <v>OVER_13_to_20</v>
          </cell>
          <cell r="M24" t="str">
            <v>,OVER_21,OVER_13_to_20,OVER_1_to_12,BEFORE_0_to_4,BEFORE_5_to_12,,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A25" t="str">
            <v>Bottom</v>
          </cell>
          <cell r="B25">
            <v>0</v>
          </cell>
          <cell r="C25" t="str">
            <v>11100</v>
          </cell>
          <cell r="D25" t="str">
            <v>21629</v>
          </cell>
          <cell r="E25" t="str">
            <v>Sellout_Rate_PS</v>
          </cell>
          <cell r="F25" t="str">
            <v>TO_S_IMP_NBSO</v>
          </cell>
          <cell r="G25" t="str">
            <v>,SALE_PAIRS_NBSO,Sellout_Rate_CS,Sellout_Rate_PS,SP_OTHER,SP_SHOES,SQ_METERS,STD_COGS,STD_OTHER,STD_SHOES,STOCK_PAIRS,STOCK_VALUE_STD,STORES_CLOSED,STORES_OPENED,TO_NO_INFLATION,OWN_PROD,LOC_PURCH_NBSO,IMP_CHINA_CFS,IMP_BSO,IMP_NBSO,SPS_OWN_PROD,SPS_LOC_P</v>
          </cell>
          <cell r="H25" t="str">
            <v>Capacity_day_pairs</v>
          </cell>
          <cell r="I25" t="str">
            <v xml:space="preserve"> </v>
          </cell>
          <cell r="J25">
            <v>0</v>
          </cell>
          <cell r="K25" t="str">
            <v>THONGS</v>
          </cell>
          <cell r="L25" t="str">
            <v>OVER_1_to_12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DumpDataCache</v>
          </cell>
          <cell r="B26">
            <v>0</v>
          </cell>
          <cell r="C26" t="str">
            <v>11110</v>
          </cell>
          <cell r="D26" t="str">
            <v>21810</v>
          </cell>
          <cell r="E26" t="str">
            <v>SP_OTHER</v>
          </cell>
          <cell r="F26" t="str">
            <v>COGS_OWN_PROD</v>
          </cell>
          <cell r="G26" t="str">
            <v>,TO_S_IMP_CHINA_CFS,TO_S_IMP_BSO,TO_S_IMP_NBSO,COGS_OWN_PROD,COGS_LOC_PURCH_NBSO,COGS_IMP_CHINA_CFS,COGS_IMP_BSO,COGS_IMP_NBSO,Order_Intake,11109,11199,ITEMS_TICKET,AVG_TICKET,CONV_RATE,PROMOTIONAL,CLEARANCE,MARKDOWNS_DET,CAPEX_MOLDS,CAPEX_OTHER,</v>
          </cell>
          <cell r="H26" t="str">
            <v>Capacity_Util</v>
          </cell>
          <cell r="I26">
            <v>0</v>
          </cell>
          <cell r="J26">
            <v>0</v>
          </cell>
          <cell r="K26" t="str">
            <v>BUILT_UP</v>
          </cell>
          <cell r="L26" t="str">
            <v>BEFORE_0_to_4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ExpandOnly</v>
          </cell>
          <cell r="B27">
            <v>0</v>
          </cell>
          <cell r="C27" t="str">
            <v>11120</v>
          </cell>
          <cell r="D27" t="str">
            <v>21820</v>
          </cell>
          <cell r="E27" t="str">
            <v>SP_SHOES</v>
          </cell>
          <cell r="F27" t="str">
            <v>COGS_LOC_PURCH_NBSO</v>
          </cell>
          <cell r="G27">
            <v>0</v>
          </cell>
          <cell r="H27" t="str">
            <v>Prod_Cost</v>
          </cell>
          <cell r="I27">
            <v>0</v>
          </cell>
          <cell r="J27">
            <v>0</v>
          </cell>
          <cell r="K27" t="str">
            <v>DIP</v>
          </cell>
          <cell r="L27" t="str">
            <v>BEFORE_5_to_12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GroupExpansion</v>
          </cell>
          <cell r="B28">
            <v>0</v>
          </cell>
          <cell r="C28" t="str">
            <v>11130</v>
          </cell>
          <cell r="D28" t="str">
            <v>21821</v>
          </cell>
          <cell r="E28" t="str">
            <v>SQ_METERS</v>
          </cell>
          <cell r="F28" t="str">
            <v>COGS_IMP_CHINA_CFS</v>
          </cell>
          <cell r="G28">
            <v>0</v>
          </cell>
          <cell r="H28" t="str">
            <v>Prod_Imp</v>
          </cell>
          <cell r="I28">
            <v>0</v>
          </cell>
          <cell r="J28">
            <v>0</v>
          </cell>
          <cell r="K28" t="str">
            <v>CEMENTED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HideColKeys</v>
          </cell>
          <cell r="B29">
            <v>0</v>
          </cell>
          <cell r="C29" t="str">
            <v>11200</v>
          </cell>
          <cell r="D29" t="str">
            <v>21822</v>
          </cell>
          <cell r="E29" t="str">
            <v>STD_COGS</v>
          </cell>
          <cell r="F29" t="str">
            <v>COGS_IMP_BSO</v>
          </cell>
          <cell r="G29">
            <v>0</v>
          </cell>
          <cell r="H29" t="str">
            <v>PROD_PAIRS</v>
          </cell>
          <cell r="I29">
            <v>0</v>
          </cell>
          <cell r="J29">
            <v>0</v>
          </cell>
          <cell r="K29" t="str">
            <v>PU_POURING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HideRowKeys</v>
          </cell>
          <cell r="B30">
            <v>0</v>
          </cell>
          <cell r="C30" t="str">
            <v>12000</v>
          </cell>
          <cell r="D30" t="str">
            <v>21829</v>
          </cell>
          <cell r="E30" t="str">
            <v>STD_OTHER</v>
          </cell>
          <cell r="F30" t="str">
            <v>COGS_IMP_NBSO</v>
          </cell>
          <cell r="G30">
            <v>0</v>
          </cell>
          <cell r="H30" t="str">
            <v>Prod_Plans</v>
          </cell>
          <cell r="I30">
            <v>0</v>
          </cell>
          <cell r="J30">
            <v>0</v>
          </cell>
          <cell r="K30" t="str">
            <v>PU_INJECTION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 t="str">
            <v>NoRefresh</v>
          </cell>
          <cell r="B31">
            <v>0</v>
          </cell>
          <cell r="C31" t="str">
            <v>12100</v>
          </cell>
          <cell r="D31" t="str">
            <v>21900</v>
          </cell>
          <cell r="E31" t="str">
            <v>STD_SHOES</v>
          </cell>
          <cell r="F31" t="str">
            <v>Order_Intake</v>
          </cell>
          <cell r="G31">
            <v>0</v>
          </cell>
          <cell r="H31" t="str">
            <v>TURNOVER_NONBSO_LY</v>
          </cell>
          <cell r="I31">
            <v>0</v>
          </cell>
          <cell r="J31">
            <v>0</v>
          </cell>
          <cell r="K31" t="str">
            <v>TOT_PROD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A32" t="str">
            <v>NoSend</v>
          </cell>
          <cell r="B32">
            <v>0</v>
          </cell>
          <cell r="C32" t="str">
            <v>12200</v>
          </cell>
          <cell r="D32" t="str">
            <v>22131</v>
          </cell>
          <cell r="E32" t="str">
            <v>STOCK_PAIRS</v>
          </cell>
          <cell r="F32" t="str">
            <v>11109</v>
          </cell>
          <cell r="G32">
            <v>0</v>
          </cell>
          <cell r="H32" t="str">
            <v>TURNOVER_NONBSO_TY</v>
          </cell>
          <cell r="I32">
            <v>0</v>
          </cell>
          <cell r="J32">
            <v>0</v>
          </cell>
          <cell r="K32" t="str">
            <v>RM_STAFF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PctInput</v>
          </cell>
          <cell r="B33">
            <v>0</v>
          </cell>
          <cell r="C33" t="str">
            <v>21009</v>
          </cell>
          <cell r="D33" t="str">
            <v>22132</v>
          </cell>
          <cell r="E33" t="str">
            <v>STOCK_VALUE_STD</v>
          </cell>
          <cell r="F33" t="str">
            <v>11199</v>
          </cell>
          <cell r="G33">
            <v>0</v>
          </cell>
          <cell r="H33" t="str">
            <v>NUMBER_STORES_TY</v>
          </cell>
          <cell r="I33">
            <v>0</v>
          </cell>
          <cell r="J33">
            <v>0</v>
          </cell>
          <cell r="K33" t="str">
            <v>ABU_STAFF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QueryEngine</v>
          </cell>
          <cell r="B34">
            <v>0</v>
          </cell>
          <cell r="C34" t="str">
            <v>21099</v>
          </cell>
          <cell r="D34" t="str">
            <v>51300</v>
          </cell>
          <cell r="E34" t="str">
            <v>STORES_CLOSED</v>
          </cell>
          <cell r="F34" t="str">
            <v>ITEMS_TICKET</v>
          </cell>
          <cell r="G34" t="str">
            <v>Account with</v>
          </cell>
          <cell r="H34" t="str">
            <v>TOT_EMP2</v>
          </cell>
          <cell r="I34">
            <v>0</v>
          </cell>
          <cell r="J34" t="str">
            <v>Account with</v>
          </cell>
          <cell r="K34" t="str">
            <v>COST_STAFF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QueryType</v>
          </cell>
          <cell r="B35">
            <v>0</v>
          </cell>
          <cell r="C35" t="str">
            <v>21100</v>
          </cell>
          <cell r="D35" t="str">
            <v>12MTHROLL</v>
          </cell>
          <cell r="E35" t="str">
            <v>STORES_OPENED</v>
          </cell>
          <cell r="F35" t="str">
            <v>AVG_TICKET</v>
          </cell>
          <cell r="G35" t="str">
            <v>F_CLO</v>
          </cell>
          <cell r="H35" t="str">
            <v>DL_CASUAL</v>
          </cell>
          <cell r="I35">
            <v>0</v>
          </cell>
          <cell r="J35" t="str">
            <v>All Other</v>
          </cell>
          <cell r="K35" t="str">
            <v>ENGINE_STAFF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QueryViewName</v>
          </cell>
          <cell r="B36">
            <v>0</v>
          </cell>
          <cell r="C36" t="str">
            <v>21200</v>
          </cell>
          <cell r="D36" t="str">
            <v>CAPEX_ADD</v>
          </cell>
          <cell r="E36" t="str">
            <v>TO_NO_INFLATION</v>
          </cell>
          <cell r="F36" t="str">
            <v>CONV_RATE</v>
          </cell>
          <cell r="G36" t="str">
            <v>AccDetail</v>
          </cell>
          <cell r="H36" t="str">
            <v>DL_CONTRACT</v>
          </cell>
          <cell r="I36">
            <v>0</v>
          </cell>
          <cell r="J36" t="str">
            <v>AccDetail</v>
          </cell>
          <cell r="K36" t="str">
            <v>LABO_STAFF</v>
          </cell>
          <cell r="L36">
            <v>0</v>
          </cell>
          <cell r="M36" t="str">
            <v>AccDetail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ShowComments</v>
          </cell>
          <cell r="B37">
            <v>0</v>
          </cell>
          <cell r="C37" t="str">
            <v>21211</v>
          </cell>
          <cell r="D37" t="str">
            <v>COMP_STORES_TALY</v>
          </cell>
          <cell r="E37" t="str">
            <v>OWN_PROD</v>
          </cell>
          <cell r="F37" t="str">
            <v>PROMOTIONAL</v>
          </cell>
          <cell r="G37">
            <v>0</v>
          </cell>
          <cell r="H37" t="str">
            <v>DL_OUTSOURCING</v>
          </cell>
          <cell r="I37">
            <v>0</v>
          </cell>
          <cell r="J37">
            <v>0</v>
          </cell>
          <cell r="K37" t="str">
            <v>PLANNING_STAFF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ShowNullAsZero</v>
          </cell>
          <cell r="B38">
            <v>0</v>
          </cell>
          <cell r="C38" t="str">
            <v>21219</v>
          </cell>
          <cell r="D38" t="str">
            <v>COST_BORROWING</v>
          </cell>
          <cell r="E38" t="str">
            <v>LOC_PURCH_NBSO</v>
          </cell>
          <cell r="F38" t="str">
            <v>CLEARANCE</v>
          </cell>
          <cell r="G38">
            <v>0</v>
          </cell>
          <cell r="H38" t="str">
            <v>DL_PERMANENT</v>
          </cell>
          <cell r="I38">
            <v>0</v>
          </cell>
          <cell r="J38">
            <v>0</v>
          </cell>
          <cell r="K38" t="str">
            <v>PROD_STAFF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A39" t="str">
            <v>SortCol</v>
          </cell>
          <cell r="B39">
            <v>0</v>
          </cell>
          <cell r="C39" t="str">
            <v>21300</v>
          </cell>
          <cell r="D39" t="str">
            <v>DOM_MARKET_SHARE</v>
          </cell>
          <cell r="E39" t="str">
            <v>IMP_CHINA_CFS</v>
          </cell>
          <cell r="F39" t="str">
            <v>MARKDOWNS_DET</v>
          </cell>
          <cell r="G39">
            <v>0</v>
          </cell>
          <cell r="H39" t="str">
            <v>FULL_TIME</v>
          </cell>
          <cell r="I39">
            <v>0</v>
          </cell>
          <cell r="J39">
            <v>0</v>
          </cell>
          <cell r="K39" t="str">
            <v>DISTRI_STAFF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SqlOnly</v>
          </cell>
          <cell r="B40">
            <v>0</v>
          </cell>
          <cell r="C40" t="str">
            <v>21400</v>
          </cell>
          <cell r="D40" t="str">
            <v>NB_Lines</v>
          </cell>
          <cell r="E40" t="str">
            <v>IMP_BSO</v>
          </cell>
          <cell r="F40" t="str">
            <v>CAPEX_MOLDS</v>
          </cell>
          <cell r="G40">
            <v>0</v>
          </cell>
          <cell r="H40" t="str">
            <v>OV_CASUAL</v>
          </cell>
          <cell r="I40">
            <v>0</v>
          </cell>
          <cell r="J40">
            <v>0</v>
          </cell>
          <cell r="K40" t="str">
            <v>MERCHAN_STAFF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SumParent</v>
          </cell>
          <cell r="B41">
            <v>0</v>
          </cell>
          <cell r="C41" t="str">
            <v>21411</v>
          </cell>
          <cell r="D41" t="str">
            <v>NB_STORES_EOM</v>
          </cell>
          <cell r="E41" t="str">
            <v>IMP_NBSO</v>
          </cell>
          <cell r="F41" t="str">
            <v>CAPEX_OTHER</v>
          </cell>
          <cell r="G41">
            <v>0</v>
          </cell>
          <cell r="H41" t="str">
            <v>OV_CONTRACT</v>
          </cell>
          <cell r="I41">
            <v>0</v>
          </cell>
          <cell r="J41">
            <v>0</v>
          </cell>
          <cell r="K41" t="str">
            <v>RETAIL_STAFF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SuppressDataCol</v>
          </cell>
          <cell r="B42">
            <v>0</v>
          </cell>
          <cell r="C42" t="str">
            <v>21419</v>
          </cell>
          <cell r="D42" t="str">
            <v>NOOS_Lines</v>
          </cell>
          <cell r="E42" t="str">
            <v>SPS_OWN_PROD</v>
          </cell>
          <cell r="F42">
            <v>0</v>
          </cell>
          <cell r="G42">
            <v>0</v>
          </cell>
          <cell r="H42" t="str">
            <v>OV_OUTSOURCING</v>
          </cell>
          <cell r="I42">
            <v>0</v>
          </cell>
          <cell r="J42">
            <v>0</v>
          </cell>
          <cell r="K42" t="str">
            <v>NRS_STAFF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SuppressDataRow</v>
          </cell>
          <cell r="B43">
            <v>0</v>
          </cell>
          <cell r="C43" t="str">
            <v>21500</v>
          </cell>
          <cell r="D43" t="str">
            <v>OTB_Commitment</v>
          </cell>
          <cell r="E43" t="str">
            <v>SPS_LOC_PURCH_NBSO</v>
          </cell>
          <cell r="F43">
            <v>0</v>
          </cell>
          <cell r="G43">
            <v>0</v>
          </cell>
          <cell r="H43" t="str">
            <v>OV_PERMANENT</v>
          </cell>
          <cell r="I43">
            <v>0</v>
          </cell>
          <cell r="J43">
            <v>0</v>
          </cell>
          <cell r="K43" t="str">
            <v>HR_STAFF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SuppressNoData</v>
          </cell>
          <cell r="B44">
            <v>0</v>
          </cell>
          <cell r="C44" t="str">
            <v>21511</v>
          </cell>
          <cell r="D44" t="str">
            <v>OTHER_PRLS</v>
          </cell>
          <cell r="E44" t="str">
            <v>SPS_IMP_CHINA_CFS</v>
          </cell>
          <cell r="F44">
            <v>0</v>
          </cell>
          <cell r="G44">
            <v>0</v>
          </cell>
          <cell r="H44" t="str">
            <v>PART_TIME</v>
          </cell>
          <cell r="I44">
            <v>0</v>
          </cell>
          <cell r="J44">
            <v>0</v>
          </cell>
          <cell r="K44" t="str">
            <v>FINANCE_STAFF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 t="str">
            <v>Top</v>
          </cell>
          <cell r="B45">
            <v>0</v>
          </cell>
          <cell r="C45" t="str">
            <v>21521</v>
          </cell>
          <cell r="D45" t="str">
            <v>PR_INC</v>
          </cell>
          <cell r="E45" t="str">
            <v>SPS_IMP_BSO</v>
          </cell>
          <cell r="F45">
            <v>0</v>
          </cell>
          <cell r="G45">
            <v>0</v>
          </cell>
          <cell r="H45" t="str">
            <v>K_SCHEME</v>
          </cell>
          <cell r="I45">
            <v>0</v>
          </cell>
          <cell r="J45">
            <v>0</v>
          </cell>
          <cell r="K45" t="str">
            <v>HR_DEPARTMENT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C46" t="str">
            <v>21529</v>
          </cell>
          <cell r="D46" t="str">
            <v>PROD_EXP</v>
          </cell>
          <cell r="E46" t="str">
            <v>SPS_IMP_NBSO</v>
          </cell>
          <cell r="F46">
            <v>0</v>
          </cell>
          <cell r="G46">
            <v>0</v>
          </cell>
          <cell r="H46" t="str">
            <v>PURCHASE_PAIRS</v>
          </cell>
          <cell r="I46">
            <v>0</v>
          </cell>
          <cell r="J46">
            <v>0</v>
          </cell>
          <cell r="K46" t="str">
            <v>MANUF_STAFF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A47">
            <v>0</v>
          </cell>
          <cell r="B47">
            <v>0</v>
          </cell>
          <cell r="C47" t="str">
            <v>21600</v>
          </cell>
          <cell r="D47" t="str">
            <v>PUR_VAR</v>
          </cell>
          <cell r="E47" t="str">
            <v>TO_S_OWN_PROD</v>
          </cell>
          <cell r="F47">
            <v>0</v>
          </cell>
          <cell r="G47">
            <v>0</v>
          </cell>
          <cell r="H47" t="str">
            <v>PUR_PAIRS</v>
          </cell>
          <cell r="I47">
            <v>0</v>
          </cell>
          <cell r="J47">
            <v>0</v>
          </cell>
          <cell r="K47" t="str">
            <v>COMP_STORES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A48">
            <v>0</v>
          </cell>
          <cell r="B48">
            <v>0</v>
          </cell>
          <cell r="C48" t="str">
            <v>21611</v>
          </cell>
          <cell r="D48" t="str">
            <v>SALE_PAIRS</v>
          </cell>
          <cell r="E48" t="str">
            <v>TO_S_LOC_PURCH_NBSO</v>
          </cell>
          <cell r="F48">
            <v>0</v>
          </cell>
          <cell r="G48">
            <v>0</v>
          </cell>
          <cell r="H48" t="str">
            <v>51631</v>
          </cell>
          <cell r="I48">
            <v>0</v>
          </cell>
          <cell r="J48">
            <v>0</v>
          </cell>
          <cell r="K48" t="str">
            <v>BEFORE_13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CRITERIA</v>
          </cell>
          <cell r="B51" t="str">
            <v>EVALUATE IN</v>
          </cell>
          <cell r="C51" t="str">
            <v>FORMAT</v>
          </cell>
          <cell r="D51" t="str">
            <v>USE</v>
          </cell>
          <cell r="E51" t="str">
            <v>PARAMETERS</v>
          </cell>
          <cell r="F51" t="str">
            <v>APPLY TO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A53" t="str">
            <v>DEFAULT</v>
          </cell>
          <cell r="B53">
            <v>0</v>
          </cell>
          <cell r="C53">
            <v>0</v>
          </cell>
          <cell r="D53" t="str">
            <v>FONT,PATTERN,BORDER</v>
          </cell>
          <cell r="E53">
            <v>0</v>
          </cell>
          <cell r="F53" t="str">
            <v>ALL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DEFAULT</v>
          </cell>
          <cell r="B54" t="str">
            <v>COL</v>
          </cell>
          <cell r="C54">
            <v>0</v>
          </cell>
          <cell r="D54" t="str">
            <v>FONT,PATTERN</v>
          </cell>
          <cell r="E54">
            <v>0</v>
          </cell>
          <cell r="F54" t="str">
            <v>KEY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DEFAULT</v>
          </cell>
          <cell r="B55" t="str">
            <v>COL</v>
          </cell>
          <cell r="C55">
            <v>0</v>
          </cell>
          <cell r="D55" t="str">
            <v>FONT,PATTERN</v>
          </cell>
          <cell r="E55">
            <v>0</v>
          </cell>
          <cell r="F55" t="str">
            <v>HEADING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A57" t="str">
            <v>CALC</v>
          </cell>
          <cell r="B57">
            <v>0</v>
          </cell>
          <cell r="C57">
            <v>0</v>
          </cell>
          <cell r="D57" t="str">
            <v>FONT,PATTERN,BORDER</v>
          </cell>
          <cell r="E57">
            <v>0</v>
          </cell>
          <cell r="F57" t="str">
            <v>DATA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CALC</v>
          </cell>
          <cell r="B58" t="str">
            <v>ROW</v>
          </cell>
          <cell r="C58">
            <v>0</v>
          </cell>
          <cell r="D58" t="str">
            <v>FONT,PATTERN</v>
          </cell>
          <cell r="E58">
            <v>0</v>
          </cell>
          <cell r="F58" t="str">
            <v>ALL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CALC</v>
          </cell>
          <cell r="B59" t="str">
            <v>COL</v>
          </cell>
          <cell r="C59">
            <v>0</v>
          </cell>
          <cell r="D59" t="str">
            <v>FONT,PATTERN</v>
          </cell>
          <cell r="E59">
            <v>0</v>
          </cell>
          <cell r="F59" t="str">
            <v>KEY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A60" t="str">
            <v>CALC</v>
          </cell>
          <cell r="B60" t="str">
            <v>COL</v>
          </cell>
          <cell r="C60">
            <v>0</v>
          </cell>
          <cell r="D60" t="str">
            <v>FONT,PATTERN</v>
          </cell>
          <cell r="E60">
            <v>0</v>
          </cell>
          <cell r="F60" t="str">
            <v>HEADING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A61" t="str">
            <v>CALC</v>
          </cell>
          <cell r="B61" t="str">
            <v>COL</v>
          </cell>
          <cell r="C61">
            <v>0</v>
          </cell>
          <cell r="D61" t="str">
            <v>FONT,PATTERN</v>
          </cell>
          <cell r="E61">
            <v>0</v>
          </cell>
          <cell r="F61" t="str">
            <v>DATA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A62" t="str">
            <v>DEFAULT</v>
          </cell>
          <cell r="B62" t="str">
            <v>ROW</v>
          </cell>
          <cell r="C62">
            <v>0</v>
          </cell>
          <cell r="D62" t="str">
            <v>FONTSIZE</v>
          </cell>
          <cell r="E62">
            <v>0</v>
          </cell>
          <cell r="F62" t="str">
            <v>KEY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A63" t="str">
            <v>INPUT</v>
          </cell>
          <cell r="B63">
            <v>0</v>
          </cell>
          <cell r="C63">
            <v>0</v>
          </cell>
          <cell r="D63" t="str">
            <v>LOCK</v>
          </cell>
          <cell r="E63">
            <v>0</v>
          </cell>
          <cell r="F63" t="str">
            <v>DATA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A64" t="str">
            <v>CHANGED</v>
          </cell>
          <cell r="B64">
            <v>0</v>
          </cell>
          <cell r="C64">
            <v>0</v>
          </cell>
          <cell r="D64" t="str">
            <v>FONT,PATTERN</v>
          </cell>
          <cell r="E64">
            <v>0</v>
          </cell>
          <cell r="F64" t="str">
            <v>DATA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>ACTUALPeriodic2013.SEP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 t="str">
            <v>ACTUALPERIODIC2015.APR</v>
          </cell>
          <cell r="Q68" t="str">
            <v>ACTUALYTD2015.APR</v>
          </cell>
          <cell r="R68" t="str">
            <v>ACTUALPERIODIC2014.APR</v>
          </cell>
          <cell r="S68" t="str">
            <v>ACTUALYTD2014.APR</v>
          </cell>
          <cell r="T68" t="str">
            <v>BUDGETPERIODIC2015.APR</v>
          </cell>
          <cell r="U68" t="str">
            <v>BUDGETYTD2015.APR</v>
          </cell>
          <cell r="V68" t="str">
            <v>BUDGETPERIODIC2014.APR</v>
          </cell>
          <cell r="W68" t="str">
            <v>BUDGETYTD2014.APR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ACTUAL</v>
          </cell>
          <cell r="Q70" t="str">
            <v>ACTUAL</v>
          </cell>
          <cell r="R70" t="str">
            <v>ACTUAL</v>
          </cell>
          <cell r="S70" t="str">
            <v>ACTUAL</v>
          </cell>
          <cell r="T70" t="str">
            <v>BUDGET</v>
          </cell>
          <cell r="U70" t="str">
            <v>BUDGET</v>
          </cell>
          <cell r="V70" t="str">
            <v>BUDGET</v>
          </cell>
          <cell r="W70" t="str">
            <v>BUDGET</v>
          </cell>
          <cell r="X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 t="str">
            <v>2015.APR</v>
          </cell>
          <cell r="Q71" t="str">
            <v>2015.APR</v>
          </cell>
          <cell r="R71" t="str">
            <v>2014.APR</v>
          </cell>
          <cell r="S71" t="str">
            <v>2014.APR</v>
          </cell>
          <cell r="T71" t="str">
            <v>2015.APR</v>
          </cell>
          <cell r="U71" t="str">
            <v>2015.APR</v>
          </cell>
          <cell r="V71" t="str">
            <v>2014.APR</v>
          </cell>
          <cell r="W71" t="str">
            <v>2014.APR</v>
          </cell>
          <cell r="X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 t="str">
            <v>PERIODIC</v>
          </cell>
          <cell r="Q72" t="str">
            <v>YTD</v>
          </cell>
          <cell r="R72" t="str">
            <v>PERIODIC</v>
          </cell>
          <cell r="S72" t="str">
            <v>YTD</v>
          </cell>
          <cell r="T72" t="str">
            <v>PERIODIC</v>
          </cell>
          <cell r="U72" t="str">
            <v>YTD</v>
          </cell>
          <cell r="V72" t="str">
            <v>PERIODIC</v>
          </cell>
          <cell r="W72" t="str">
            <v>YTD</v>
          </cell>
          <cell r="X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 t="str">
            <v>10000</v>
          </cell>
          <cell r="K73" t="str">
            <v>RETAIL</v>
          </cell>
          <cell r="L73" t="str">
            <v>FOCUS_RCONCEPT</v>
          </cell>
          <cell r="M73" t="str">
            <v>F_CLO</v>
          </cell>
          <cell r="N73">
            <v>0</v>
          </cell>
          <cell r="O73" t="str">
            <v>10000RETAILFOCUS_RCONCEPTF_CLO</v>
          </cell>
          <cell r="P73">
            <v>124143</v>
          </cell>
          <cell r="Q73">
            <v>449024</v>
          </cell>
          <cell r="R73">
            <v>123092</v>
          </cell>
          <cell r="S73">
            <v>430756</v>
          </cell>
          <cell r="T73">
            <v>143676</v>
          </cell>
          <cell r="U73">
            <v>506554</v>
          </cell>
          <cell r="V73">
            <v>146353</v>
          </cell>
          <cell r="W73">
            <v>509898</v>
          </cell>
          <cell r="X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 t="str">
            <v>10000</v>
          </cell>
          <cell r="K74" t="str">
            <v>RETAIL</v>
          </cell>
          <cell r="L74" t="str">
            <v>BATA_CITY</v>
          </cell>
          <cell r="M74" t="str">
            <v>F_CLO</v>
          </cell>
          <cell r="N74">
            <v>0</v>
          </cell>
          <cell r="O74" t="str">
            <v>10000RETAILBATA_CITYF_CLO</v>
          </cell>
          <cell r="P74">
            <v>48242</v>
          </cell>
          <cell r="Q74">
            <v>178497</v>
          </cell>
          <cell r="R74">
            <v>48081</v>
          </cell>
          <cell r="S74">
            <v>167979</v>
          </cell>
          <cell r="T74">
            <v>55614</v>
          </cell>
          <cell r="U74">
            <v>194342</v>
          </cell>
          <cell r="V74">
            <v>58081</v>
          </cell>
          <cell r="W74">
            <v>208250</v>
          </cell>
          <cell r="X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>10000</v>
          </cell>
          <cell r="K75" t="str">
            <v>RETAIL</v>
          </cell>
          <cell r="L75" t="str">
            <v>BATA_FAMILY</v>
          </cell>
          <cell r="M75" t="str">
            <v>F_CLO</v>
          </cell>
          <cell r="N75">
            <v>0</v>
          </cell>
          <cell r="O75" t="str">
            <v>10000RETAILBATA_FAMILYF_CLO</v>
          </cell>
          <cell r="P75">
            <v>64420</v>
          </cell>
          <cell r="Q75">
            <v>233354</v>
          </cell>
          <cell r="R75">
            <v>65578</v>
          </cell>
          <cell r="S75">
            <v>232326</v>
          </cell>
          <cell r="T75">
            <v>75905</v>
          </cell>
          <cell r="U75">
            <v>272464</v>
          </cell>
          <cell r="V75">
            <v>77950</v>
          </cell>
          <cell r="W75">
            <v>266319</v>
          </cell>
          <cell r="X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>10000</v>
          </cell>
          <cell r="K76" t="str">
            <v>RETAIL</v>
          </cell>
          <cell r="L76" t="str">
            <v>FOOTIN</v>
          </cell>
          <cell r="M76" t="str">
            <v>F_CLO</v>
          </cell>
          <cell r="N76">
            <v>0</v>
          </cell>
          <cell r="O76" t="str">
            <v>10000RETAILFOOTINF_CLO</v>
          </cell>
          <cell r="P76">
            <v>8986</v>
          </cell>
          <cell r="Q76">
            <v>28959</v>
          </cell>
          <cell r="R76">
            <v>9433</v>
          </cell>
          <cell r="S76">
            <v>30451</v>
          </cell>
          <cell r="T76">
            <v>9507</v>
          </cell>
          <cell r="U76">
            <v>30723</v>
          </cell>
          <cell r="V76">
            <v>10322</v>
          </cell>
          <cell r="W76">
            <v>35329</v>
          </cell>
          <cell r="X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str">
            <v>10000</v>
          </cell>
          <cell r="K77" t="str">
            <v>RETAIL</v>
          </cell>
          <cell r="L77" t="str">
            <v>DESTINATION</v>
          </cell>
          <cell r="M77" t="str">
            <v>F_CLO</v>
          </cell>
          <cell r="N77">
            <v>0</v>
          </cell>
          <cell r="O77" t="str">
            <v>10000RETAILDESTINATIONF_CLO</v>
          </cell>
          <cell r="P77">
            <v>2495</v>
          </cell>
          <cell r="Q77">
            <v>8214</v>
          </cell>
          <cell r="R77">
            <v>0</v>
          </cell>
          <cell r="S77">
            <v>0</v>
          </cell>
          <cell r="T77">
            <v>2650</v>
          </cell>
          <cell r="U77">
            <v>9025</v>
          </cell>
          <cell r="V77">
            <v>0</v>
          </cell>
          <cell r="W77">
            <v>0</v>
          </cell>
          <cell r="X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 t="str">
            <v>10000</v>
          </cell>
          <cell r="K78" t="str">
            <v>RETAIL</v>
          </cell>
          <cell r="L78" t="str">
            <v>OTHER_RCONCEPT</v>
          </cell>
          <cell r="M78" t="str">
            <v>F_CLO</v>
          </cell>
          <cell r="N78">
            <v>0</v>
          </cell>
          <cell r="O78" t="str">
            <v>10000RETAILOTHER_RCONCEPTF_CLO</v>
          </cell>
          <cell r="P78">
            <v>10594</v>
          </cell>
          <cell r="Q78">
            <v>14667</v>
          </cell>
          <cell r="R78">
            <v>6092</v>
          </cell>
          <cell r="S78">
            <v>22690</v>
          </cell>
          <cell r="T78">
            <v>1688</v>
          </cell>
          <cell r="U78">
            <v>4204</v>
          </cell>
          <cell r="V78">
            <v>1427</v>
          </cell>
          <cell r="W78">
            <v>4298</v>
          </cell>
          <cell r="X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str">
            <v>10000</v>
          </cell>
          <cell r="K79" t="str">
            <v>RETAIL</v>
          </cell>
          <cell r="L79" t="str">
            <v>OTHER_RSTORE</v>
          </cell>
          <cell r="M79" t="str">
            <v>F_CLO</v>
          </cell>
          <cell r="N79">
            <v>0</v>
          </cell>
          <cell r="O79" t="str">
            <v>10000RETAILOTHER_RSTOREF_CLO</v>
          </cell>
          <cell r="P79">
            <v>10594</v>
          </cell>
          <cell r="Q79">
            <v>14667</v>
          </cell>
          <cell r="R79">
            <v>6092</v>
          </cell>
          <cell r="S79">
            <v>22690</v>
          </cell>
          <cell r="T79">
            <v>1688</v>
          </cell>
          <cell r="U79">
            <v>4204</v>
          </cell>
          <cell r="V79">
            <v>1427</v>
          </cell>
          <cell r="W79">
            <v>4298</v>
          </cell>
          <cell r="X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str">
            <v>10000</v>
          </cell>
          <cell r="K80" t="str">
            <v>RETAIL</v>
          </cell>
          <cell r="L80" t="str">
            <v>TOT_CONCEPT</v>
          </cell>
          <cell r="M80" t="str">
            <v>F_CLO</v>
          </cell>
          <cell r="N80">
            <v>0</v>
          </cell>
          <cell r="O80" t="str">
            <v>10000RETAILTOT_CONCEPTF_CLO</v>
          </cell>
          <cell r="P80">
            <v>134737</v>
          </cell>
          <cell r="Q80">
            <v>463691</v>
          </cell>
          <cell r="R80">
            <v>129184</v>
          </cell>
          <cell r="S80">
            <v>453446</v>
          </cell>
          <cell r="T80">
            <v>145364</v>
          </cell>
          <cell r="U80">
            <v>510758</v>
          </cell>
          <cell r="V80">
            <v>147780</v>
          </cell>
          <cell r="W80">
            <v>514196</v>
          </cell>
          <cell r="X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 t="str">
            <v>10000</v>
          </cell>
          <cell r="K81" t="str">
            <v>DOS</v>
          </cell>
          <cell r="L81" t="str">
            <v>FOCUS_RCONCEPT</v>
          </cell>
          <cell r="M81" t="str">
            <v>F_CLO</v>
          </cell>
          <cell r="N81">
            <v>0</v>
          </cell>
          <cell r="O81" t="str">
            <v>10000DOSFOCUS_RCONCEPTF_CLO</v>
          </cell>
          <cell r="P81">
            <v>124143</v>
          </cell>
          <cell r="Q81">
            <v>449024</v>
          </cell>
          <cell r="R81">
            <v>123092</v>
          </cell>
          <cell r="S81">
            <v>430756</v>
          </cell>
          <cell r="T81">
            <v>143676</v>
          </cell>
          <cell r="U81">
            <v>506554</v>
          </cell>
          <cell r="V81">
            <v>146353</v>
          </cell>
          <cell r="W81">
            <v>509898</v>
          </cell>
          <cell r="X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 t="str">
            <v>10000</v>
          </cell>
          <cell r="K82" t="str">
            <v>DOS</v>
          </cell>
          <cell r="L82" t="str">
            <v>BATA_CITY</v>
          </cell>
          <cell r="M82" t="str">
            <v>F_CLO</v>
          </cell>
          <cell r="N82">
            <v>0</v>
          </cell>
          <cell r="O82" t="str">
            <v>10000DOSBATA_CITYF_CLO</v>
          </cell>
          <cell r="P82">
            <v>48242</v>
          </cell>
          <cell r="Q82">
            <v>178497</v>
          </cell>
          <cell r="R82">
            <v>48081</v>
          </cell>
          <cell r="S82">
            <v>167979</v>
          </cell>
          <cell r="T82">
            <v>55614</v>
          </cell>
          <cell r="U82">
            <v>194342</v>
          </cell>
          <cell r="V82">
            <v>58081</v>
          </cell>
          <cell r="W82">
            <v>208250</v>
          </cell>
          <cell r="X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 t="str">
            <v>10000</v>
          </cell>
          <cell r="K83" t="str">
            <v>DOS</v>
          </cell>
          <cell r="L83" t="str">
            <v>BATA_FAMILY</v>
          </cell>
          <cell r="M83" t="str">
            <v>F_CLO</v>
          </cell>
          <cell r="N83">
            <v>0</v>
          </cell>
          <cell r="O83" t="str">
            <v>10000DOSBATA_FAMILYF_CLO</v>
          </cell>
          <cell r="P83">
            <v>64420</v>
          </cell>
          <cell r="Q83">
            <v>233354</v>
          </cell>
          <cell r="R83">
            <v>65578</v>
          </cell>
          <cell r="S83">
            <v>232326</v>
          </cell>
          <cell r="T83">
            <v>75905</v>
          </cell>
          <cell r="U83">
            <v>272464</v>
          </cell>
          <cell r="V83">
            <v>77950</v>
          </cell>
          <cell r="W83">
            <v>266319</v>
          </cell>
          <cell r="X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 t="str">
            <v>10000</v>
          </cell>
          <cell r="K84" t="str">
            <v>DOS</v>
          </cell>
          <cell r="L84" t="str">
            <v>FOOTIN</v>
          </cell>
          <cell r="M84" t="str">
            <v>F_CLO</v>
          </cell>
          <cell r="N84">
            <v>0</v>
          </cell>
          <cell r="O84" t="str">
            <v>10000DOSFOOTINF_CLO</v>
          </cell>
          <cell r="P84">
            <v>8986</v>
          </cell>
          <cell r="Q84">
            <v>28959</v>
          </cell>
          <cell r="R84">
            <v>9433</v>
          </cell>
          <cell r="S84">
            <v>30451</v>
          </cell>
          <cell r="T84">
            <v>9507</v>
          </cell>
          <cell r="U84">
            <v>30723</v>
          </cell>
          <cell r="V84">
            <v>10322</v>
          </cell>
          <cell r="W84">
            <v>35329</v>
          </cell>
          <cell r="X84">
            <v>0</v>
          </cell>
        </row>
        <row r="85">
          <cell r="A85">
            <v>0</v>
          </cell>
          <cell r="B85" t="str">
            <v>f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 t="str">
            <v>10000</v>
          </cell>
          <cell r="K85" t="str">
            <v>DOS</v>
          </cell>
          <cell r="L85" t="str">
            <v>DESTINATION</v>
          </cell>
          <cell r="M85" t="str">
            <v>F_CLO</v>
          </cell>
          <cell r="N85">
            <v>0</v>
          </cell>
          <cell r="O85" t="str">
            <v>10000DOSDESTINATIONF_CLO</v>
          </cell>
          <cell r="P85">
            <v>2495</v>
          </cell>
          <cell r="Q85">
            <v>8214</v>
          </cell>
          <cell r="R85">
            <v>0</v>
          </cell>
          <cell r="S85">
            <v>0</v>
          </cell>
          <cell r="T85">
            <v>2650</v>
          </cell>
          <cell r="U85">
            <v>9025</v>
          </cell>
          <cell r="V85">
            <v>0</v>
          </cell>
          <cell r="W85">
            <v>0</v>
          </cell>
          <cell r="X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 t="str">
            <v>10000</v>
          </cell>
          <cell r="K86" t="str">
            <v>DOS</v>
          </cell>
          <cell r="L86" t="str">
            <v>OTHER_RCONCEPT</v>
          </cell>
          <cell r="M86" t="str">
            <v>F_CLO</v>
          </cell>
          <cell r="N86">
            <v>0</v>
          </cell>
          <cell r="O86" t="str">
            <v>10000DOSOTHER_RCONCEPTF_CLO</v>
          </cell>
          <cell r="P86">
            <v>10594</v>
          </cell>
          <cell r="Q86">
            <v>14667</v>
          </cell>
          <cell r="R86">
            <v>6092</v>
          </cell>
          <cell r="S86">
            <v>22690</v>
          </cell>
          <cell r="T86">
            <v>1688</v>
          </cell>
          <cell r="U86">
            <v>4204</v>
          </cell>
          <cell r="V86">
            <v>1427</v>
          </cell>
          <cell r="W86">
            <v>4298</v>
          </cell>
          <cell r="X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>10000</v>
          </cell>
          <cell r="K87" t="str">
            <v>DOS</v>
          </cell>
          <cell r="L87" t="str">
            <v>OTHER_RSTORE</v>
          </cell>
          <cell r="M87" t="str">
            <v>F_CLO</v>
          </cell>
          <cell r="N87">
            <v>0</v>
          </cell>
          <cell r="O87" t="str">
            <v>10000DOSOTHER_RSTOREF_CLO</v>
          </cell>
          <cell r="P87">
            <v>10594</v>
          </cell>
          <cell r="Q87">
            <v>14667</v>
          </cell>
          <cell r="R87">
            <v>6092</v>
          </cell>
          <cell r="S87">
            <v>22690</v>
          </cell>
          <cell r="T87">
            <v>1688</v>
          </cell>
          <cell r="U87">
            <v>4204</v>
          </cell>
          <cell r="V87">
            <v>1427</v>
          </cell>
          <cell r="W87">
            <v>4298</v>
          </cell>
          <cell r="X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 t="str">
            <v>10000</v>
          </cell>
          <cell r="K88" t="str">
            <v>DOS</v>
          </cell>
          <cell r="L88" t="str">
            <v>TOT_CONCEPT</v>
          </cell>
          <cell r="M88" t="str">
            <v>F_CLO</v>
          </cell>
          <cell r="N88">
            <v>0</v>
          </cell>
          <cell r="O88" t="str">
            <v>10000DOSTOT_CONCEPTF_CLO</v>
          </cell>
          <cell r="P88">
            <v>134737</v>
          </cell>
          <cell r="Q88">
            <v>463691</v>
          </cell>
          <cell r="R88">
            <v>129184</v>
          </cell>
          <cell r="S88">
            <v>453446</v>
          </cell>
          <cell r="T88">
            <v>145364</v>
          </cell>
          <cell r="U88">
            <v>510758</v>
          </cell>
          <cell r="V88">
            <v>147780</v>
          </cell>
          <cell r="W88">
            <v>514196</v>
          </cell>
          <cell r="X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str">
            <v>10000</v>
          </cell>
          <cell r="K89" t="str">
            <v>NRSD</v>
          </cell>
          <cell r="L89" t="str">
            <v>DOM_CUSTOMER</v>
          </cell>
          <cell r="M89" t="str">
            <v>F_CLO</v>
          </cell>
          <cell r="N89">
            <v>0</v>
          </cell>
          <cell r="O89" t="str">
            <v>10000NRSDDOM_CUSTOMERF_CLO</v>
          </cell>
          <cell r="P89">
            <v>2392</v>
          </cell>
          <cell r="Q89">
            <v>12684</v>
          </cell>
          <cell r="R89">
            <v>2196</v>
          </cell>
          <cell r="S89">
            <v>10347</v>
          </cell>
          <cell r="T89">
            <v>2838</v>
          </cell>
          <cell r="U89">
            <v>14006</v>
          </cell>
          <cell r="V89">
            <v>3017</v>
          </cell>
          <cell r="W89">
            <v>14212</v>
          </cell>
          <cell r="X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 t="str">
            <v>10000</v>
          </cell>
          <cell r="K90" t="str">
            <v>NRSD</v>
          </cell>
          <cell r="L90" t="str">
            <v>EXPORT_CUSTOMER</v>
          </cell>
          <cell r="M90" t="str">
            <v>F_CLO</v>
          </cell>
          <cell r="N90">
            <v>0</v>
          </cell>
          <cell r="O90" t="str">
            <v>10000NRSDEXPORT_CUSTOMERF_CLO</v>
          </cell>
          <cell r="P90">
            <v>73</v>
          </cell>
          <cell r="Q90">
            <v>606</v>
          </cell>
          <cell r="R90">
            <v>342</v>
          </cell>
          <cell r="S90">
            <v>584</v>
          </cell>
          <cell r="T90">
            <v>19</v>
          </cell>
          <cell r="U90">
            <v>548</v>
          </cell>
          <cell r="V90">
            <v>60</v>
          </cell>
          <cell r="W90">
            <v>280</v>
          </cell>
          <cell r="X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>10000</v>
          </cell>
          <cell r="K91" t="str">
            <v>NRSD</v>
          </cell>
          <cell r="L91" t="str">
            <v>TOT_CONCEPT</v>
          </cell>
          <cell r="M91" t="str">
            <v>F_CLO</v>
          </cell>
          <cell r="N91">
            <v>0</v>
          </cell>
          <cell r="O91" t="str">
            <v>10000NRSDTOT_CONCEPTF_CLO</v>
          </cell>
          <cell r="P91">
            <v>2465</v>
          </cell>
          <cell r="Q91">
            <v>13290</v>
          </cell>
          <cell r="R91">
            <v>2538</v>
          </cell>
          <cell r="S91">
            <v>10931</v>
          </cell>
          <cell r="T91">
            <v>2857</v>
          </cell>
          <cell r="U91">
            <v>14554</v>
          </cell>
          <cell r="V91">
            <v>3077</v>
          </cell>
          <cell r="W91">
            <v>14492</v>
          </cell>
          <cell r="X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>10000</v>
          </cell>
          <cell r="K92" t="str">
            <v>INDUSTRIAL</v>
          </cell>
          <cell r="L92" t="str">
            <v>NO_CONCEPT</v>
          </cell>
          <cell r="M92" t="str">
            <v>F_CLO</v>
          </cell>
          <cell r="N92">
            <v>0</v>
          </cell>
          <cell r="O92" t="str">
            <v>10000INDUSTRIALNO_CONCEPTF_CLO</v>
          </cell>
          <cell r="P92">
            <v>541</v>
          </cell>
          <cell r="Q92">
            <v>2076</v>
          </cell>
          <cell r="R92">
            <v>230</v>
          </cell>
          <cell r="S92">
            <v>1334</v>
          </cell>
          <cell r="T92">
            <v>358</v>
          </cell>
          <cell r="U92">
            <v>1697</v>
          </cell>
          <cell r="V92">
            <v>154</v>
          </cell>
          <cell r="W92">
            <v>716</v>
          </cell>
          <cell r="X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>10000</v>
          </cell>
          <cell r="K93" t="str">
            <v>INDUSTRIAL</v>
          </cell>
          <cell r="L93" t="str">
            <v>TOT_CONCEPT</v>
          </cell>
          <cell r="M93" t="str">
            <v>F_CLO</v>
          </cell>
          <cell r="N93">
            <v>0</v>
          </cell>
          <cell r="O93" t="str">
            <v>10000INDUSTRIALTOT_CONCEPTF_CLO</v>
          </cell>
          <cell r="P93">
            <v>541</v>
          </cell>
          <cell r="Q93">
            <v>2076</v>
          </cell>
          <cell r="R93">
            <v>230</v>
          </cell>
          <cell r="S93">
            <v>1334</v>
          </cell>
          <cell r="T93">
            <v>358</v>
          </cell>
          <cell r="U93">
            <v>1697</v>
          </cell>
          <cell r="V93">
            <v>154</v>
          </cell>
          <cell r="W93">
            <v>716</v>
          </cell>
          <cell r="X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 t="str">
            <v>10000</v>
          </cell>
          <cell r="K94" t="str">
            <v>PRODUCTION</v>
          </cell>
          <cell r="L94" t="str">
            <v>NO_CONCEPT</v>
          </cell>
          <cell r="M94" t="str">
            <v>F_CLO</v>
          </cell>
          <cell r="N94">
            <v>0</v>
          </cell>
          <cell r="O94" t="str">
            <v>10000PRODUCTIONNO_CONCEPTF_CLO</v>
          </cell>
          <cell r="P94">
            <v>-170</v>
          </cell>
          <cell r="Q94">
            <v>1293</v>
          </cell>
          <cell r="R94">
            <v>89</v>
          </cell>
          <cell r="S94">
            <v>725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 t="str">
            <v>10000</v>
          </cell>
          <cell r="K95" t="str">
            <v>PRODUCTION</v>
          </cell>
          <cell r="L95" t="str">
            <v>TOT_CONCEPT</v>
          </cell>
          <cell r="M95" t="str">
            <v>F_CLO</v>
          </cell>
          <cell r="N95">
            <v>0</v>
          </cell>
          <cell r="O95" t="str">
            <v>10000PRODUCTIONTOT_CONCEPTF_CLO</v>
          </cell>
          <cell r="P95">
            <v>-170</v>
          </cell>
          <cell r="Q95">
            <v>1293</v>
          </cell>
          <cell r="R95">
            <v>89</v>
          </cell>
          <cell r="S95">
            <v>725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>10000</v>
          </cell>
          <cell r="K96" t="str">
            <v>ADMINISTRATION</v>
          </cell>
          <cell r="L96" t="str">
            <v>NO_CONCEPT</v>
          </cell>
          <cell r="M96" t="str">
            <v>F_CLO</v>
          </cell>
          <cell r="N96">
            <v>0</v>
          </cell>
          <cell r="O96" t="str">
            <v>10000ADMINISTRATIONNO_CONCEPTF_CLO</v>
          </cell>
          <cell r="P96">
            <v>-87</v>
          </cell>
          <cell r="Q96">
            <v>6312</v>
          </cell>
          <cell r="R96">
            <v>-172</v>
          </cell>
          <cell r="S96">
            <v>2128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 t="str">
            <v>10000</v>
          </cell>
          <cell r="K97" t="str">
            <v>ADMINISTRATION</v>
          </cell>
          <cell r="L97" t="str">
            <v>TOT_CONCEPT</v>
          </cell>
          <cell r="M97" t="str">
            <v>F_CLO</v>
          </cell>
          <cell r="N97">
            <v>0</v>
          </cell>
          <cell r="O97" t="str">
            <v>10000ADMINISTRATIONTOT_CONCEPTF_CLO</v>
          </cell>
          <cell r="P97">
            <v>-87</v>
          </cell>
          <cell r="Q97">
            <v>6312</v>
          </cell>
          <cell r="R97">
            <v>-172</v>
          </cell>
          <cell r="S97">
            <v>2128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10000</v>
          </cell>
          <cell r="K98" t="str">
            <v>MULTICHANNEL</v>
          </cell>
          <cell r="L98" t="str">
            <v>MULTICHANNEL_CONCEPT</v>
          </cell>
          <cell r="M98" t="str">
            <v>F_CLO</v>
          </cell>
          <cell r="N98">
            <v>0</v>
          </cell>
          <cell r="O98" t="str">
            <v>10000MULTICHANNELMULTICHANNEL_CONCEPTF_CLO</v>
          </cell>
          <cell r="P98">
            <v>827</v>
          </cell>
          <cell r="Q98">
            <v>1297</v>
          </cell>
          <cell r="R98">
            <v>0</v>
          </cell>
          <cell r="S98">
            <v>0</v>
          </cell>
          <cell r="T98">
            <v>161</v>
          </cell>
          <cell r="U98">
            <v>506</v>
          </cell>
          <cell r="V98">
            <v>0</v>
          </cell>
          <cell r="W98">
            <v>0</v>
          </cell>
          <cell r="X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 t="str">
            <v>10000</v>
          </cell>
          <cell r="K99" t="str">
            <v>MULTICHANNEL</v>
          </cell>
          <cell r="L99" t="str">
            <v>MULTIC_BATA</v>
          </cell>
          <cell r="M99" t="str">
            <v>F_CLO</v>
          </cell>
          <cell r="N99">
            <v>0</v>
          </cell>
          <cell r="O99" t="str">
            <v>10000MULTICHANNELMULTIC_BATAF_CLO</v>
          </cell>
          <cell r="P99">
            <v>827</v>
          </cell>
          <cell r="Q99">
            <v>1297</v>
          </cell>
          <cell r="R99">
            <v>0</v>
          </cell>
          <cell r="S99">
            <v>0</v>
          </cell>
          <cell r="T99">
            <v>161</v>
          </cell>
          <cell r="U99">
            <v>506</v>
          </cell>
          <cell r="V99">
            <v>0</v>
          </cell>
          <cell r="W99">
            <v>0</v>
          </cell>
          <cell r="X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 t="str">
            <v>10000</v>
          </cell>
          <cell r="K100" t="str">
            <v>MULTICHANNEL</v>
          </cell>
          <cell r="L100" t="str">
            <v>TOT_CONCEPT</v>
          </cell>
          <cell r="M100" t="str">
            <v>F_CLO</v>
          </cell>
          <cell r="N100">
            <v>0</v>
          </cell>
          <cell r="O100" t="str">
            <v>10000MULTICHANNELTOT_CONCEPTF_CLO</v>
          </cell>
          <cell r="P100">
            <v>827</v>
          </cell>
          <cell r="Q100">
            <v>1297</v>
          </cell>
          <cell r="R100">
            <v>0</v>
          </cell>
          <cell r="S100">
            <v>0</v>
          </cell>
          <cell r="T100">
            <v>161</v>
          </cell>
          <cell r="U100">
            <v>506</v>
          </cell>
          <cell r="V100">
            <v>0</v>
          </cell>
          <cell r="W100">
            <v>0</v>
          </cell>
          <cell r="X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str">
            <v>10000</v>
          </cell>
          <cell r="K101" t="str">
            <v>TOT_CHANNEL</v>
          </cell>
          <cell r="L101" t="str">
            <v>FOCUS_RCONCEPT</v>
          </cell>
          <cell r="M101" t="str">
            <v>F_CLO</v>
          </cell>
          <cell r="N101">
            <v>0</v>
          </cell>
          <cell r="O101" t="str">
            <v>10000TOT_CHANNELFOCUS_RCONCEPTF_CLO</v>
          </cell>
          <cell r="P101">
            <v>124143</v>
          </cell>
          <cell r="Q101">
            <v>449024</v>
          </cell>
          <cell r="R101">
            <v>123092</v>
          </cell>
          <cell r="S101">
            <v>430756</v>
          </cell>
          <cell r="T101">
            <v>143676</v>
          </cell>
          <cell r="U101">
            <v>506554</v>
          </cell>
          <cell r="V101">
            <v>146353</v>
          </cell>
          <cell r="W101">
            <v>509898</v>
          </cell>
          <cell r="X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 t="str">
            <v>10000</v>
          </cell>
          <cell r="K102" t="str">
            <v>TOT_CHANNEL</v>
          </cell>
          <cell r="L102" t="str">
            <v>BATA_CITY</v>
          </cell>
          <cell r="M102" t="str">
            <v>F_CLO</v>
          </cell>
          <cell r="N102">
            <v>0</v>
          </cell>
          <cell r="O102" t="str">
            <v>10000TOT_CHANNELBATA_CITYF_CLO</v>
          </cell>
          <cell r="P102">
            <v>48242</v>
          </cell>
          <cell r="Q102">
            <v>178497</v>
          </cell>
          <cell r="R102">
            <v>48081</v>
          </cell>
          <cell r="S102">
            <v>167979</v>
          </cell>
          <cell r="T102">
            <v>55614</v>
          </cell>
          <cell r="U102">
            <v>194342</v>
          </cell>
          <cell r="V102">
            <v>58081</v>
          </cell>
          <cell r="W102">
            <v>208250</v>
          </cell>
          <cell r="X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 t="str">
            <v>10000</v>
          </cell>
          <cell r="K103" t="str">
            <v>TOT_CHANNEL</v>
          </cell>
          <cell r="L103" t="str">
            <v>BATA_FAMILY</v>
          </cell>
          <cell r="M103" t="str">
            <v>F_CLO</v>
          </cell>
          <cell r="N103">
            <v>0</v>
          </cell>
          <cell r="O103" t="str">
            <v>10000TOT_CHANNELBATA_FAMILYF_CLO</v>
          </cell>
          <cell r="P103">
            <v>64420</v>
          </cell>
          <cell r="Q103">
            <v>233354</v>
          </cell>
          <cell r="R103">
            <v>65578</v>
          </cell>
          <cell r="S103">
            <v>232326</v>
          </cell>
          <cell r="T103">
            <v>75905</v>
          </cell>
          <cell r="U103">
            <v>272464</v>
          </cell>
          <cell r="V103">
            <v>77950</v>
          </cell>
          <cell r="W103">
            <v>266319</v>
          </cell>
          <cell r="X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 t="str">
            <v>10000</v>
          </cell>
          <cell r="K104" t="str">
            <v>TOT_CHANNEL</v>
          </cell>
          <cell r="L104" t="str">
            <v>FOOTIN</v>
          </cell>
          <cell r="M104" t="str">
            <v>F_CLO</v>
          </cell>
          <cell r="N104">
            <v>0</v>
          </cell>
          <cell r="O104" t="str">
            <v>10000TOT_CHANNELFOOTINF_CLO</v>
          </cell>
          <cell r="P104">
            <v>8986</v>
          </cell>
          <cell r="Q104">
            <v>28959</v>
          </cell>
          <cell r="R104">
            <v>9433</v>
          </cell>
          <cell r="S104">
            <v>30451</v>
          </cell>
          <cell r="T104">
            <v>9507</v>
          </cell>
          <cell r="U104">
            <v>30723</v>
          </cell>
          <cell r="V104">
            <v>10322</v>
          </cell>
          <cell r="W104">
            <v>35329</v>
          </cell>
          <cell r="X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>10000</v>
          </cell>
          <cell r="K105" t="str">
            <v>TOT_CHANNEL</v>
          </cell>
          <cell r="L105" t="str">
            <v>DESTINATION</v>
          </cell>
          <cell r="M105" t="str">
            <v>F_CLO</v>
          </cell>
          <cell r="N105">
            <v>0</v>
          </cell>
          <cell r="O105" t="str">
            <v>10000TOT_CHANNELDESTINATIONF_CLO</v>
          </cell>
          <cell r="P105">
            <v>2495</v>
          </cell>
          <cell r="Q105">
            <v>8214</v>
          </cell>
          <cell r="R105">
            <v>0</v>
          </cell>
          <cell r="S105">
            <v>0</v>
          </cell>
          <cell r="T105">
            <v>2650</v>
          </cell>
          <cell r="U105">
            <v>9025</v>
          </cell>
          <cell r="V105">
            <v>0</v>
          </cell>
          <cell r="W105">
            <v>0</v>
          </cell>
          <cell r="X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>10000</v>
          </cell>
          <cell r="K106" t="str">
            <v>TOT_CHANNEL</v>
          </cell>
          <cell r="L106" t="str">
            <v>OTHER_RCONCEPT</v>
          </cell>
          <cell r="M106" t="str">
            <v>F_CLO</v>
          </cell>
          <cell r="N106">
            <v>0</v>
          </cell>
          <cell r="O106" t="str">
            <v>10000TOT_CHANNELOTHER_RCONCEPTF_CLO</v>
          </cell>
          <cell r="P106">
            <v>10594</v>
          </cell>
          <cell r="Q106">
            <v>14667</v>
          </cell>
          <cell r="R106">
            <v>6092</v>
          </cell>
          <cell r="S106">
            <v>22690</v>
          </cell>
          <cell r="T106">
            <v>1688</v>
          </cell>
          <cell r="U106">
            <v>4204</v>
          </cell>
          <cell r="V106">
            <v>1427</v>
          </cell>
          <cell r="W106">
            <v>4298</v>
          </cell>
          <cell r="X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>10000</v>
          </cell>
          <cell r="K107" t="str">
            <v>TOT_CHANNEL</v>
          </cell>
          <cell r="L107" t="str">
            <v>OTHER_RSTORE</v>
          </cell>
          <cell r="M107" t="str">
            <v>F_CLO</v>
          </cell>
          <cell r="N107">
            <v>0</v>
          </cell>
          <cell r="O107" t="str">
            <v>10000TOT_CHANNELOTHER_RSTOREF_CLO</v>
          </cell>
          <cell r="P107">
            <v>10594</v>
          </cell>
          <cell r="Q107">
            <v>14667</v>
          </cell>
          <cell r="R107">
            <v>6092</v>
          </cell>
          <cell r="S107">
            <v>22690</v>
          </cell>
          <cell r="T107">
            <v>1688</v>
          </cell>
          <cell r="U107">
            <v>4204</v>
          </cell>
          <cell r="V107">
            <v>1427</v>
          </cell>
          <cell r="W107">
            <v>4298</v>
          </cell>
          <cell r="X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 t="str">
            <v>10000</v>
          </cell>
          <cell r="K108" t="str">
            <v>TOT_CHANNEL</v>
          </cell>
          <cell r="L108" t="str">
            <v>MULTICHANNEL_CONCEPT</v>
          </cell>
          <cell r="M108" t="str">
            <v>F_CLO</v>
          </cell>
          <cell r="N108">
            <v>0</v>
          </cell>
          <cell r="O108" t="str">
            <v>10000TOT_CHANNELMULTICHANNEL_CONCEPTF_CLO</v>
          </cell>
          <cell r="P108">
            <v>827</v>
          </cell>
          <cell r="Q108">
            <v>1297</v>
          </cell>
          <cell r="R108">
            <v>0</v>
          </cell>
          <cell r="S108">
            <v>0</v>
          </cell>
          <cell r="T108">
            <v>161</v>
          </cell>
          <cell r="U108">
            <v>506</v>
          </cell>
          <cell r="V108">
            <v>0</v>
          </cell>
          <cell r="W108">
            <v>0</v>
          </cell>
          <cell r="X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str">
            <v>10000</v>
          </cell>
          <cell r="K109" t="str">
            <v>TOT_CHANNEL</v>
          </cell>
          <cell r="L109" t="str">
            <v>MULTIC_BATA</v>
          </cell>
          <cell r="M109" t="str">
            <v>F_CLO</v>
          </cell>
          <cell r="N109">
            <v>0</v>
          </cell>
          <cell r="O109" t="str">
            <v>10000TOT_CHANNELMULTIC_BATAF_CLO</v>
          </cell>
          <cell r="P109">
            <v>827</v>
          </cell>
          <cell r="Q109">
            <v>1297</v>
          </cell>
          <cell r="R109">
            <v>0</v>
          </cell>
          <cell r="S109">
            <v>0</v>
          </cell>
          <cell r="T109">
            <v>161</v>
          </cell>
          <cell r="U109">
            <v>506</v>
          </cell>
          <cell r="V109">
            <v>0</v>
          </cell>
          <cell r="W109">
            <v>0</v>
          </cell>
          <cell r="X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 t="str">
            <v>10000</v>
          </cell>
          <cell r="K110" t="str">
            <v>TOT_CHANNEL</v>
          </cell>
          <cell r="L110" t="str">
            <v>DOM_CUSTOMER</v>
          </cell>
          <cell r="M110" t="str">
            <v>F_CLO</v>
          </cell>
          <cell r="N110">
            <v>0</v>
          </cell>
          <cell r="O110" t="str">
            <v>10000TOT_CHANNELDOM_CUSTOMERF_CLO</v>
          </cell>
          <cell r="P110">
            <v>2392</v>
          </cell>
          <cell r="Q110">
            <v>12684</v>
          </cell>
          <cell r="R110">
            <v>2196</v>
          </cell>
          <cell r="S110">
            <v>10347</v>
          </cell>
          <cell r="T110">
            <v>2838</v>
          </cell>
          <cell r="U110">
            <v>14006</v>
          </cell>
          <cell r="V110">
            <v>3017</v>
          </cell>
          <cell r="W110">
            <v>14212</v>
          </cell>
          <cell r="X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 t="str">
            <v>10000</v>
          </cell>
          <cell r="K111" t="str">
            <v>TOT_CHANNEL</v>
          </cell>
          <cell r="L111" t="str">
            <v>EXPORT_CUSTOMER</v>
          </cell>
          <cell r="M111" t="str">
            <v>F_CLO</v>
          </cell>
          <cell r="N111">
            <v>0</v>
          </cell>
          <cell r="O111" t="str">
            <v>10000TOT_CHANNELEXPORT_CUSTOMERF_CLO</v>
          </cell>
          <cell r="P111">
            <v>73</v>
          </cell>
          <cell r="Q111">
            <v>606</v>
          </cell>
          <cell r="R111">
            <v>342</v>
          </cell>
          <cell r="S111">
            <v>584</v>
          </cell>
          <cell r="T111">
            <v>19</v>
          </cell>
          <cell r="U111">
            <v>548</v>
          </cell>
          <cell r="V111">
            <v>60</v>
          </cell>
          <cell r="W111">
            <v>280</v>
          </cell>
          <cell r="X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 t="str">
            <v>10000</v>
          </cell>
          <cell r="K112" t="str">
            <v>TOT_CHANNEL</v>
          </cell>
          <cell r="L112" t="str">
            <v>NO_CONCEPT</v>
          </cell>
          <cell r="M112" t="str">
            <v>F_CLO</v>
          </cell>
          <cell r="N112">
            <v>0</v>
          </cell>
          <cell r="O112" t="str">
            <v>10000TOT_CHANNELNO_CONCEPTF_CLO</v>
          </cell>
          <cell r="P112">
            <v>284</v>
          </cell>
          <cell r="Q112">
            <v>9681</v>
          </cell>
          <cell r="R112">
            <v>147</v>
          </cell>
          <cell r="S112">
            <v>4187</v>
          </cell>
          <cell r="T112">
            <v>358</v>
          </cell>
          <cell r="U112">
            <v>1697</v>
          </cell>
          <cell r="V112">
            <v>154</v>
          </cell>
          <cell r="W112">
            <v>716</v>
          </cell>
          <cell r="X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 t="str">
            <v>10000</v>
          </cell>
          <cell r="K113" t="str">
            <v>TOT_CHANNEL</v>
          </cell>
          <cell r="L113" t="str">
            <v>TOT_CONCEPT</v>
          </cell>
          <cell r="M113" t="str">
            <v>F_CLO</v>
          </cell>
          <cell r="N113">
            <v>0</v>
          </cell>
          <cell r="O113" t="str">
            <v>10000TOT_CHANNELTOT_CONCEPTF_CLO</v>
          </cell>
          <cell r="P113">
            <v>138313</v>
          </cell>
          <cell r="Q113">
            <v>487959</v>
          </cell>
          <cell r="R113">
            <v>131869</v>
          </cell>
          <cell r="S113">
            <v>468564</v>
          </cell>
          <cell r="T113">
            <v>148740</v>
          </cell>
          <cell r="U113">
            <v>527515</v>
          </cell>
          <cell r="V113">
            <v>151011</v>
          </cell>
          <cell r="W113">
            <v>529404</v>
          </cell>
          <cell r="X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>11000</v>
          </cell>
          <cell r="K114" t="str">
            <v>RETAIL</v>
          </cell>
          <cell r="L114" t="str">
            <v>FOCUS_RCONCEPT</v>
          </cell>
          <cell r="M114" t="str">
            <v>F_CLO</v>
          </cell>
          <cell r="N114">
            <v>0</v>
          </cell>
          <cell r="O114" t="str">
            <v>11000RETAILFOCUS_RCONCEPTF_CLO</v>
          </cell>
          <cell r="P114">
            <v>124143</v>
          </cell>
          <cell r="Q114">
            <v>449024</v>
          </cell>
          <cell r="R114">
            <v>123092</v>
          </cell>
          <cell r="S114">
            <v>430756</v>
          </cell>
          <cell r="T114">
            <v>143676</v>
          </cell>
          <cell r="U114">
            <v>506554</v>
          </cell>
          <cell r="V114">
            <v>146353</v>
          </cell>
          <cell r="W114">
            <v>509898</v>
          </cell>
          <cell r="X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>11000</v>
          </cell>
          <cell r="K115" t="str">
            <v>RETAIL</v>
          </cell>
          <cell r="L115" t="str">
            <v>BATA_CITY</v>
          </cell>
          <cell r="M115" t="str">
            <v>F_CLO</v>
          </cell>
          <cell r="N115">
            <v>0</v>
          </cell>
          <cell r="O115" t="str">
            <v>11000RETAILBATA_CITYF_CLO</v>
          </cell>
          <cell r="P115">
            <v>48242</v>
          </cell>
          <cell r="Q115">
            <v>178497</v>
          </cell>
          <cell r="R115">
            <v>48081</v>
          </cell>
          <cell r="S115">
            <v>167979</v>
          </cell>
          <cell r="T115">
            <v>55614</v>
          </cell>
          <cell r="U115">
            <v>194342</v>
          </cell>
          <cell r="V115">
            <v>58081</v>
          </cell>
          <cell r="W115">
            <v>208250</v>
          </cell>
          <cell r="X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>11000</v>
          </cell>
          <cell r="K116" t="str">
            <v>RETAIL</v>
          </cell>
          <cell r="L116" t="str">
            <v>BATA_FAMILY</v>
          </cell>
          <cell r="M116" t="str">
            <v>F_CLO</v>
          </cell>
          <cell r="N116">
            <v>0</v>
          </cell>
          <cell r="O116" t="str">
            <v>11000RETAILBATA_FAMILYF_CLO</v>
          </cell>
          <cell r="P116">
            <v>64420</v>
          </cell>
          <cell r="Q116">
            <v>233354</v>
          </cell>
          <cell r="R116">
            <v>65578</v>
          </cell>
          <cell r="S116">
            <v>232326</v>
          </cell>
          <cell r="T116">
            <v>75905</v>
          </cell>
          <cell r="U116">
            <v>272464</v>
          </cell>
          <cell r="V116">
            <v>77950</v>
          </cell>
          <cell r="W116">
            <v>266319</v>
          </cell>
          <cell r="X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str">
            <v>11000</v>
          </cell>
          <cell r="K117" t="str">
            <v>RETAIL</v>
          </cell>
          <cell r="L117" t="str">
            <v>FOOTIN</v>
          </cell>
          <cell r="M117" t="str">
            <v>F_CLO</v>
          </cell>
          <cell r="N117">
            <v>0</v>
          </cell>
          <cell r="O117" t="str">
            <v>11000RETAILFOOTINF_CLO</v>
          </cell>
          <cell r="P117">
            <v>8986</v>
          </cell>
          <cell r="Q117">
            <v>28959</v>
          </cell>
          <cell r="R117">
            <v>9433</v>
          </cell>
          <cell r="S117">
            <v>30451</v>
          </cell>
          <cell r="T117">
            <v>9507</v>
          </cell>
          <cell r="U117">
            <v>30723</v>
          </cell>
          <cell r="V117">
            <v>10322</v>
          </cell>
          <cell r="W117">
            <v>35329</v>
          </cell>
          <cell r="X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 t="str">
            <v>11000</v>
          </cell>
          <cell r="K118" t="str">
            <v>RETAIL</v>
          </cell>
          <cell r="L118" t="str">
            <v>DESTINATION</v>
          </cell>
          <cell r="M118" t="str">
            <v>F_CLO</v>
          </cell>
          <cell r="N118">
            <v>0</v>
          </cell>
          <cell r="O118" t="str">
            <v>11000RETAILDESTINATIONF_CLO</v>
          </cell>
          <cell r="P118">
            <v>2495</v>
          </cell>
          <cell r="Q118">
            <v>8214</v>
          </cell>
          <cell r="R118">
            <v>0</v>
          </cell>
          <cell r="S118">
            <v>0</v>
          </cell>
          <cell r="T118">
            <v>2650</v>
          </cell>
          <cell r="U118">
            <v>9025</v>
          </cell>
          <cell r="V118">
            <v>0</v>
          </cell>
          <cell r="W118">
            <v>0</v>
          </cell>
          <cell r="X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 t="str">
            <v>11000</v>
          </cell>
          <cell r="K119" t="str">
            <v>RETAIL</v>
          </cell>
          <cell r="L119" t="str">
            <v>OTHER_RCONCEPT</v>
          </cell>
          <cell r="M119" t="str">
            <v>F_CLO</v>
          </cell>
          <cell r="N119">
            <v>0</v>
          </cell>
          <cell r="O119" t="str">
            <v>11000RETAILOTHER_RCONCEPTF_CLO</v>
          </cell>
          <cell r="P119">
            <v>10594</v>
          </cell>
          <cell r="Q119">
            <v>14667</v>
          </cell>
          <cell r="R119">
            <v>6092</v>
          </cell>
          <cell r="S119">
            <v>22690</v>
          </cell>
          <cell r="T119">
            <v>1688</v>
          </cell>
          <cell r="U119">
            <v>4204</v>
          </cell>
          <cell r="V119">
            <v>1427</v>
          </cell>
          <cell r="W119">
            <v>4298</v>
          </cell>
          <cell r="X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>11000</v>
          </cell>
          <cell r="K120" t="str">
            <v>RETAIL</v>
          </cell>
          <cell r="L120" t="str">
            <v>OTHER_RSTORE</v>
          </cell>
          <cell r="M120" t="str">
            <v>F_CLO</v>
          </cell>
          <cell r="N120">
            <v>0</v>
          </cell>
          <cell r="O120" t="str">
            <v>11000RETAILOTHER_RSTOREF_CLO</v>
          </cell>
          <cell r="P120">
            <v>10594</v>
          </cell>
          <cell r="Q120">
            <v>14667</v>
          </cell>
          <cell r="R120">
            <v>6092</v>
          </cell>
          <cell r="S120">
            <v>22690</v>
          </cell>
          <cell r="T120">
            <v>1688</v>
          </cell>
          <cell r="U120">
            <v>4204</v>
          </cell>
          <cell r="V120">
            <v>1427</v>
          </cell>
          <cell r="W120">
            <v>4298</v>
          </cell>
          <cell r="X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>11000</v>
          </cell>
          <cell r="K121" t="str">
            <v>RETAIL</v>
          </cell>
          <cell r="L121" t="str">
            <v>TOT_CONCEPT</v>
          </cell>
          <cell r="M121" t="str">
            <v>F_CLO</v>
          </cell>
          <cell r="N121">
            <v>0</v>
          </cell>
          <cell r="O121" t="str">
            <v>11000RETAILTOT_CONCEPTF_CLO</v>
          </cell>
          <cell r="P121">
            <v>134737</v>
          </cell>
          <cell r="Q121">
            <v>463691</v>
          </cell>
          <cell r="R121">
            <v>129184</v>
          </cell>
          <cell r="S121">
            <v>453446</v>
          </cell>
          <cell r="T121">
            <v>145364</v>
          </cell>
          <cell r="U121">
            <v>510758</v>
          </cell>
          <cell r="V121">
            <v>147780</v>
          </cell>
          <cell r="W121">
            <v>514196</v>
          </cell>
          <cell r="X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>11000</v>
          </cell>
          <cell r="K122" t="str">
            <v>DOS</v>
          </cell>
          <cell r="L122" t="str">
            <v>FOCUS_RCONCEPT</v>
          </cell>
          <cell r="M122" t="str">
            <v>F_CLO</v>
          </cell>
          <cell r="N122">
            <v>0</v>
          </cell>
          <cell r="O122" t="str">
            <v>11000DOSFOCUS_RCONCEPTF_CLO</v>
          </cell>
          <cell r="P122">
            <v>124143</v>
          </cell>
          <cell r="Q122">
            <v>449024</v>
          </cell>
          <cell r="R122">
            <v>123092</v>
          </cell>
          <cell r="S122">
            <v>430756</v>
          </cell>
          <cell r="T122">
            <v>143676</v>
          </cell>
          <cell r="U122">
            <v>506554</v>
          </cell>
          <cell r="V122">
            <v>146353</v>
          </cell>
          <cell r="W122">
            <v>509898</v>
          </cell>
          <cell r="X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>11000</v>
          </cell>
          <cell r="K123" t="str">
            <v>DOS</v>
          </cell>
          <cell r="L123" t="str">
            <v>BATA_CITY</v>
          </cell>
          <cell r="M123" t="str">
            <v>F_CLO</v>
          </cell>
          <cell r="N123">
            <v>0</v>
          </cell>
          <cell r="O123" t="str">
            <v>11000DOSBATA_CITYF_CLO</v>
          </cell>
          <cell r="P123">
            <v>48242</v>
          </cell>
          <cell r="Q123">
            <v>178497</v>
          </cell>
          <cell r="R123">
            <v>48081</v>
          </cell>
          <cell r="S123">
            <v>167979</v>
          </cell>
          <cell r="T123">
            <v>55614</v>
          </cell>
          <cell r="U123">
            <v>194342</v>
          </cell>
          <cell r="V123">
            <v>58081</v>
          </cell>
          <cell r="W123">
            <v>208250</v>
          </cell>
          <cell r="X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>11000</v>
          </cell>
          <cell r="K124" t="str">
            <v>DOS</v>
          </cell>
          <cell r="L124" t="str">
            <v>BATA_FAMILY</v>
          </cell>
          <cell r="M124" t="str">
            <v>F_CLO</v>
          </cell>
          <cell r="N124">
            <v>0</v>
          </cell>
          <cell r="O124" t="str">
            <v>11000DOSBATA_FAMILYF_CLO</v>
          </cell>
          <cell r="P124">
            <v>64420</v>
          </cell>
          <cell r="Q124">
            <v>233354</v>
          </cell>
          <cell r="R124">
            <v>65578</v>
          </cell>
          <cell r="S124">
            <v>232326</v>
          </cell>
          <cell r="T124">
            <v>75905</v>
          </cell>
          <cell r="U124">
            <v>272464</v>
          </cell>
          <cell r="V124">
            <v>77950</v>
          </cell>
          <cell r="W124">
            <v>266319</v>
          </cell>
          <cell r="X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>11000</v>
          </cell>
          <cell r="K125" t="str">
            <v>DOS</v>
          </cell>
          <cell r="L125" t="str">
            <v>FOOTIN</v>
          </cell>
          <cell r="M125" t="str">
            <v>F_CLO</v>
          </cell>
          <cell r="N125">
            <v>0</v>
          </cell>
          <cell r="O125" t="str">
            <v>11000DOSFOOTINF_CLO</v>
          </cell>
          <cell r="P125">
            <v>8986</v>
          </cell>
          <cell r="Q125">
            <v>28959</v>
          </cell>
          <cell r="R125">
            <v>9433</v>
          </cell>
          <cell r="S125">
            <v>30451</v>
          </cell>
          <cell r="T125">
            <v>9507</v>
          </cell>
          <cell r="U125">
            <v>30723</v>
          </cell>
          <cell r="V125">
            <v>10322</v>
          </cell>
          <cell r="W125">
            <v>35329</v>
          </cell>
          <cell r="X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 t="str">
            <v>11000</v>
          </cell>
          <cell r="K126" t="str">
            <v>DOS</v>
          </cell>
          <cell r="L126" t="str">
            <v>DESTINATION</v>
          </cell>
          <cell r="M126" t="str">
            <v>F_CLO</v>
          </cell>
          <cell r="N126">
            <v>0</v>
          </cell>
          <cell r="O126" t="str">
            <v>11000DOSDESTINATIONF_CLO</v>
          </cell>
          <cell r="P126">
            <v>2495</v>
          </cell>
          <cell r="Q126">
            <v>8214</v>
          </cell>
          <cell r="R126">
            <v>0</v>
          </cell>
          <cell r="S126">
            <v>0</v>
          </cell>
          <cell r="T126">
            <v>2650</v>
          </cell>
          <cell r="U126">
            <v>9025</v>
          </cell>
          <cell r="V126">
            <v>0</v>
          </cell>
          <cell r="W126">
            <v>0</v>
          </cell>
          <cell r="X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str">
            <v>11000</v>
          </cell>
          <cell r="K127" t="str">
            <v>DOS</v>
          </cell>
          <cell r="L127" t="str">
            <v>OTHER_RCONCEPT</v>
          </cell>
          <cell r="M127" t="str">
            <v>F_CLO</v>
          </cell>
          <cell r="N127">
            <v>0</v>
          </cell>
          <cell r="O127" t="str">
            <v>11000DOSOTHER_RCONCEPTF_CLO</v>
          </cell>
          <cell r="P127">
            <v>10594</v>
          </cell>
          <cell r="Q127">
            <v>14667</v>
          </cell>
          <cell r="R127">
            <v>6092</v>
          </cell>
          <cell r="S127">
            <v>22690</v>
          </cell>
          <cell r="T127">
            <v>1688</v>
          </cell>
          <cell r="U127">
            <v>4204</v>
          </cell>
          <cell r="V127">
            <v>1427</v>
          </cell>
          <cell r="W127">
            <v>4298</v>
          </cell>
          <cell r="X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str">
            <v>11000</v>
          </cell>
          <cell r="K128" t="str">
            <v>DOS</v>
          </cell>
          <cell r="L128" t="str">
            <v>OTHER_RSTORE</v>
          </cell>
          <cell r="M128" t="str">
            <v>F_CLO</v>
          </cell>
          <cell r="N128">
            <v>0</v>
          </cell>
          <cell r="O128" t="str">
            <v>11000DOSOTHER_RSTOREF_CLO</v>
          </cell>
          <cell r="P128">
            <v>10594</v>
          </cell>
          <cell r="Q128">
            <v>14667</v>
          </cell>
          <cell r="R128">
            <v>6092</v>
          </cell>
          <cell r="S128">
            <v>22690</v>
          </cell>
          <cell r="T128">
            <v>1688</v>
          </cell>
          <cell r="U128">
            <v>4204</v>
          </cell>
          <cell r="V128">
            <v>1427</v>
          </cell>
          <cell r="W128">
            <v>4298</v>
          </cell>
          <cell r="X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 t="str">
            <v>11000</v>
          </cell>
          <cell r="K129" t="str">
            <v>DOS</v>
          </cell>
          <cell r="L129" t="str">
            <v>TOT_CONCEPT</v>
          </cell>
          <cell r="M129" t="str">
            <v>F_CLO</v>
          </cell>
          <cell r="N129">
            <v>0</v>
          </cell>
          <cell r="O129" t="str">
            <v>11000DOSTOT_CONCEPTF_CLO</v>
          </cell>
          <cell r="P129">
            <v>134737</v>
          </cell>
          <cell r="Q129">
            <v>463691</v>
          </cell>
          <cell r="R129">
            <v>129184</v>
          </cell>
          <cell r="S129">
            <v>453446</v>
          </cell>
          <cell r="T129">
            <v>145364</v>
          </cell>
          <cell r="U129">
            <v>510758</v>
          </cell>
          <cell r="V129">
            <v>147780</v>
          </cell>
          <cell r="W129">
            <v>514196</v>
          </cell>
          <cell r="X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str">
            <v>11000</v>
          </cell>
          <cell r="K130" t="str">
            <v>NRSD</v>
          </cell>
          <cell r="L130" t="str">
            <v>DOM_CUSTOMER</v>
          </cell>
          <cell r="M130" t="str">
            <v>F_CLO</v>
          </cell>
          <cell r="N130">
            <v>0</v>
          </cell>
          <cell r="O130" t="str">
            <v>11000NRSDDOM_CUSTOMERF_CLO</v>
          </cell>
          <cell r="P130">
            <v>2392</v>
          </cell>
          <cell r="Q130">
            <v>12684</v>
          </cell>
          <cell r="R130">
            <v>2196</v>
          </cell>
          <cell r="S130">
            <v>10347</v>
          </cell>
          <cell r="T130">
            <v>2838</v>
          </cell>
          <cell r="U130">
            <v>14006</v>
          </cell>
          <cell r="V130">
            <v>3017</v>
          </cell>
          <cell r="W130">
            <v>14212</v>
          </cell>
          <cell r="X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 t="str">
            <v>11000</v>
          </cell>
          <cell r="K131" t="str">
            <v>NRSD</v>
          </cell>
          <cell r="L131" t="str">
            <v>EXPORT_CUSTOMER</v>
          </cell>
          <cell r="M131" t="str">
            <v>F_CLO</v>
          </cell>
          <cell r="N131">
            <v>0</v>
          </cell>
          <cell r="O131" t="str">
            <v>11000NRSDEXPORT_CUSTOMERF_CLO</v>
          </cell>
          <cell r="P131">
            <v>35</v>
          </cell>
          <cell r="Q131">
            <v>287</v>
          </cell>
          <cell r="R131">
            <v>0</v>
          </cell>
          <cell r="S131">
            <v>146</v>
          </cell>
          <cell r="T131">
            <v>0</v>
          </cell>
          <cell r="U131">
            <v>471</v>
          </cell>
          <cell r="V131">
            <v>60</v>
          </cell>
          <cell r="W131">
            <v>140</v>
          </cell>
          <cell r="X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>11000</v>
          </cell>
          <cell r="K132" t="str">
            <v>NRSD</v>
          </cell>
          <cell r="L132" t="str">
            <v>TOT_CONCEPT</v>
          </cell>
          <cell r="M132" t="str">
            <v>F_CLO</v>
          </cell>
          <cell r="N132">
            <v>0</v>
          </cell>
          <cell r="O132" t="str">
            <v>11000NRSDTOT_CONCEPTF_CLO</v>
          </cell>
          <cell r="P132">
            <v>2427</v>
          </cell>
          <cell r="Q132">
            <v>12971</v>
          </cell>
          <cell r="R132">
            <v>2196</v>
          </cell>
          <cell r="S132">
            <v>10493</v>
          </cell>
          <cell r="T132">
            <v>2838</v>
          </cell>
          <cell r="U132">
            <v>14477</v>
          </cell>
          <cell r="V132">
            <v>3077</v>
          </cell>
          <cell r="W132">
            <v>14352</v>
          </cell>
          <cell r="X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>11000</v>
          </cell>
          <cell r="K133" t="str">
            <v>INDUSTRIAL</v>
          </cell>
          <cell r="L133" t="str">
            <v>NO_CONCEPT</v>
          </cell>
          <cell r="M133" t="str">
            <v>F_CLO</v>
          </cell>
          <cell r="N133">
            <v>0</v>
          </cell>
          <cell r="O133" t="str">
            <v>11000INDUSTRIALNO_CONCEPTF_CLO</v>
          </cell>
          <cell r="P133">
            <v>541</v>
          </cell>
          <cell r="Q133">
            <v>2076</v>
          </cell>
          <cell r="R133">
            <v>230</v>
          </cell>
          <cell r="S133">
            <v>1334</v>
          </cell>
          <cell r="T133">
            <v>358</v>
          </cell>
          <cell r="U133">
            <v>1697</v>
          </cell>
          <cell r="V133">
            <v>154</v>
          </cell>
          <cell r="W133">
            <v>716</v>
          </cell>
          <cell r="X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str">
            <v>11000</v>
          </cell>
          <cell r="K134" t="str">
            <v>INDUSTRIAL</v>
          </cell>
          <cell r="L134" t="str">
            <v>TOT_CONCEPT</v>
          </cell>
          <cell r="M134" t="str">
            <v>F_CLO</v>
          </cell>
          <cell r="N134">
            <v>0</v>
          </cell>
          <cell r="O134" t="str">
            <v>11000INDUSTRIALTOT_CONCEPTF_CLO</v>
          </cell>
          <cell r="P134">
            <v>541</v>
          </cell>
          <cell r="Q134">
            <v>2076</v>
          </cell>
          <cell r="R134">
            <v>230</v>
          </cell>
          <cell r="S134">
            <v>1334</v>
          </cell>
          <cell r="T134">
            <v>358</v>
          </cell>
          <cell r="U134">
            <v>1697</v>
          </cell>
          <cell r="V134">
            <v>154</v>
          </cell>
          <cell r="W134">
            <v>716</v>
          </cell>
          <cell r="X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str">
            <v>11000</v>
          </cell>
          <cell r="K135" t="str">
            <v>PRODUCTION</v>
          </cell>
          <cell r="L135" t="str">
            <v>NO_CONCEPT</v>
          </cell>
          <cell r="M135" t="str">
            <v>F_CLO</v>
          </cell>
          <cell r="N135">
            <v>0</v>
          </cell>
          <cell r="O135" t="str">
            <v>11000PRODUCTIONNO_CONCEPTF_CLO</v>
          </cell>
          <cell r="P135">
            <v>-170</v>
          </cell>
          <cell r="Q135">
            <v>1293</v>
          </cell>
          <cell r="R135">
            <v>89</v>
          </cell>
          <cell r="S135">
            <v>725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 t="str">
            <v>11000</v>
          </cell>
          <cell r="K136" t="str">
            <v>PRODUCTION</v>
          </cell>
          <cell r="L136" t="str">
            <v>TOT_CONCEPT</v>
          </cell>
          <cell r="M136" t="str">
            <v>F_CLO</v>
          </cell>
          <cell r="N136">
            <v>0</v>
          </cell>
          <cell r="O136" t="str">
            <v>11000PRODUCTIONTOT_CONCEPTF_CLO</v>
          </cell>
          <cell r="P136">
            <v>-170</v>
          </cell>
          <cell r="Q136">
            <v>1293</v>
          </cell>
          <cell r="R136">
            <v>89</v>
          </cell>
          <cell r="S136">
            <v>725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 t="str">
            <v>11000</v>
          </cell>
          <cell r="K137" t="str">
            <v>ADMINISTRATION</v>
          </cell>
          <cell r="L137" t="str">
            <v>NO_CONCEPT</v>
          </cell>
          <cell r="M137" t="str">
            <v>F_CLO</v>
          </cell>
          <cell r="N137">
            <v>0</v>
          </cell>
          <cell r="O137" t="str">
            <v>11000ADMINISTRATIONNO_CONCEPTF_CLO</v>
          </cell>
          <cell r="P137">
            <v>-87</v>
          </cell>
          <cell r="Q137">
            <v>6312</v>
          </cell>
          <cell r="R137">
            <v>-172</v>
          </cell>
          <cell r="S137">
            <v>2128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 t="str">
            <v>11000</v>
          </cell>
          <cell r="K138" t="str">
            <v>ADMINISTRATION</v>
          </cell>
          <cell r="L138" t="str">
            <v>TOT_CONCEPT</v>
          </cell>
          <cell r="M138" t="str">
            <v>F_CLO</v>
          </cell>
          <cell r="N138">
            <v>0</v>
          </cell>
          <cell r="O138" t="str">
            <v>11000ADMINISTRATIONTOT_CONCEPTF_CLO</v>
          </cell>
          <cell r="P138">
            <v>-87</v>
          </cell>
          <cell r="Q138">
            <v>6312</v>
          </cell>
          <cell r="R138">
            <v>-172</v>
          </cell>
          <cell r="S138">
            <v>2128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 t="str">
            <v>11000</v>
          </cell>
          <cell r="K139" t="str">
            <v>MULTICHANNEL</v>
          </cell>
          <cell r="L139" t="str">
            <v>MULTICHANNEL_CONCEPT</v>
          </cell>
          <cell r="M139" t="str">
            <v>F_CLO</v>
          </cell>
          <cell r="N139">
            <v>0</v>
          </cell>
          <cell r="O139" t="str">
            <v>11000MULTICHANNELMULTICHANNEL_CONCEPTF_CLO</v>
          </cell>
          <cell r="P139">
            <v>827</v>
          </cell>
          <cell r="Q139">
            <v>1297</v>
          </cell>
          <cell r="R139">
            <v>0</v>
          </cell>
          <cell r="S139">
            <v>0</v>
          </cell>
          <cell r="T139">
            <v>161</v>
          </cell>
          <cell r="U139">
            <v>506</v>
          </cell>
          <cell r="V139">
            <v>0</v>
          </cell>
          <cell r="W139">
            <v>0</v>
          </cell>
          <cell r="X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 t="str">
            <v>11000</v>
          </cell>
          <cell r="K140" t="str">
            <v>MULTICHANNEL</v>
          </cell>
          <cell r="L140" t="str">
            <v>MULTIC_BATA</v>
          </cell>
          <cell r="M140" t="str">
            <v>F_CLO</v>
          </cell>
          <cell r="N140">
            <v>0</v>
          </cell>
          <cell r="O140" t="str">
            <v>11000MULTICHANNELMULTIC_BATAF_CLO</v>
          </cell>
          <cell r="P140">
            <v>827</v>
          </cell>
          <cell r="Q140">
            <v>1297</v>
          </cell>
          <cell r="R140">
            <v>0</v>
          </cell>
          <cell r="S140">
            <v>0</v>
          </cell>
          <cell r="T140">
            <v>161</v>
          </cell>
          <cell r="U140">
            <v>506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str">
            <v>11000</v>
          </cell>
          <cell r="K141" t="str">
            <v>MULTICHANNEL</v>
          </cell>
          <cell r="L141" t="str">
            <v>TOT_CONCEPT</v>
          </cell>
          <cell r="M141" t="str">
            <v>F_CLO</v>
          </cell>
          <cell r="N141">
            <v>0</v>
          </cell>
          <cell r="O141" t="str">
            <v>11000MULTICHANNELTOT_CONCEPTF_CLO</v>
          </cell>
          <cell r="P141">
            <v>827</v>
          </cell>
          <cell r="Q141">
            <v>1297</v>
          </cell>
          <cell r="R141">
            <v>0</v>
          </cell>
          <cell r="S141">
            <v>0</v>
          </cell>
          <cell r="T141">
            <v>161</v>
          </cell>
          <cell r="U141">
            <v>506</v>
          </cell>
          <cell r="V141">
            <v>0</v>
          </cell>
          <cell r="W141">
            <v>0</v>
          </cell>
          <cell r="X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>11000</v>
          </cell>
          <cell r="K142" t="str">
            <v>TOT_CHANNEL</v>
          </cell>
          <cell r="L142" t="str">
            <v>FOCUS_RCONCEPT</v>
          </cell>
          <cell r="M142" t="str">
            <v>F_CLO</v>
          </cell>
          <cell r="N142">
            <v>0</v>
          </cell>
          <cell r="O142" t="str">
            <v>11000TOT_CHANNELFOCUS_RCONCEPTF_CLO</v>
          </cell>
          <cell r="P142">
            <v>124143</v>
          </cell>
          <cell r="Q142">
            <v>449024</v>
          </cell>
          <cell r="R142">
            <v>123092</v>
          </cell>
          <cell r="S142">
            <v>430756</v>
          </cell>
          <cell r="T142">
            <v>143676</v>
          </cell>
          <cell r="U142">
            <v>506554</v>
          </cell>
          <cell r="V142">
            <v>146353</v>
          </cell>
          <cell r="W142">
            <v>509898</v>
          </cell>
          <cell r="X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 t="str">
            <v>11000</v>
          </cell>
          <cell r="K143" t="str">
            <v>TOT_CHANNEL</v>
          </cell>
          <cell r="L143" t="str">
            <v>BATA_CITY</v>
          </cell>
          <cell r="M143" t="str">
            <v>F_CLO</v>
          </cell>
          <cell r="N143">
            <v>0</v>
          </cell>
          <cell r="O143" t="str">
            <v>11000TOT_CHANNELBATA_CITYF_CLO</v>
          </cell>
          <cell r="P143">
            <v>48242</v>
          </cell>
          <cell r="Q143">
            <v>178497</v>
          </cell>
          <cell r="R143">
            <v>48081</v>
          </cell>
          <cell r="S143">
            <v>167979</v>
          </cell>
          <cell r="T143">
            <v>55614</v>
          </cell>
          <cell r="U143">
            <v>194342</v>
          </cell>
          <cell r="V143">
            <v>58081</v>
          </cell>
          <cell r="W143">
            <v>208250</v>
          </cell>
          <cell r="X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 t="str">
            <v>11000</v>
          </cell>
          <cell r="K144" t="str">
            <v>TOT_CHANNEL</v>
          </cell>
          <cell r="L144" t="str">
            <v>BATA_FAMILY</v>
          </cell>
          <cell r="M144" t="str">
            <v>F_CLO</v>
          </cell>
          <cell r="N144">
            <v>0</v>
          </cell>
          <cell r="O144" t="str">
            <v>11000TOT_CHANNELBATA_FAMILYF_CLO</v>
          </cell>
          <cell r="P144">
            <v>64420</v>
          </cell>
          <cell r="Q144">
            <v>233354</v>
          </cell>
          <cell r="R144">
            <v>65578</v>
          </cell>
          <cell r="S144">
            <v>232326</v>
          </cell>
          <cell r="T144">
            <v>75905</v>
          </cell>
          <cell r="U144">
            <v>272464</v>
          </cell>
          <cell r="V144">
            <v>77950</v>
          </cell>
          <cell r="W144">
            <v>266319</v>
          </cell>
          <cell r="X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str">
            <v>11000</v>
          </cell>
          <cell r="K145" t="str">
            <v>TOT_CHANNEL</v>
          </cell>
          <cell r="L145" t="str">
            <v>FOOTIN</v>
          </cell>
          <cell r="M145" t="str">
            <v>F_CLO</v>
          </cell>
          <cell r="N145">
            <v>0</v>
          </cell>
          <cell r="O145" t="str">
            <v>11000TOT_CHANNELFOOTINF_CLO</v>
          </cell>
          <cell r="P145">
            <v>8986</v>
          </cell>
          <cell r="Q145">
            <v>28959</v>
          </cell>
          <cell r="R145">
            <v>9433</v>
          </cell>
          <cell r="S145">
            <v>30451</v>
          </cell>
          <cell r="T145">
            <v>9507</v>
          </cell>
          <cell r="U145">
            <v>30723</v>
          </cell>
          <cell r="V145">
            <v>10322</v>
          </cell>
          <cell r="W145">
            <v>35329</v>
          </cell>
          <cell r="X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>11000</v>
          </cell>
          <cell r="K146" t="str">
            <v>TOT_CHANNEL</v>
          </cell>
          <cell r="L146" t="str">
            <v>DESTINATION</v>
          </cell>
          <cell r="M146" t="str">
            <v>F_CLO</v>
          </cell>
          <cell r="N146">
            <v>0</v>
          </cell>
          <cell r="O146" t="str">
            <v>11000TOT_CHANNELDESTINATIONF_CLO</v>
          </cell>
          <cell r="P146">
            <v>2495</v>
          </cell>
          <cell r="Q146">
            <v>8214</v>
          </cell>
          <cell r="R146">
            <v>0</v>
          </cell>
          <cell r="S146">
            <v>0</v>
          </cell>
          <cell r="T146">
            <v>2650</v>
          </cell>
          <cell r="U146">
            <v>9025</v>
          </cell>
          <cell r="V146">
            <v>0</v>
          </cell>
          <cell r="W146">
            <v>0</v>
          </cell>
          <cell r="X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>11000</v>
          </cell>
          <cell r="K147" t="str">
            <v>TOT_CHANNEL</v>
          </cell>
          <cell r="L147" t="str">
            <v>OTHER_RCONCEPT</v>
          </cell>
          <cell r="M147" t="str">
            <v>F_CLO</v>
          </cell>
          <cell r="N147">
            <v>0</v>
          </cell>
          <cell r="O147" t="str">
            <v>11000TOT_CHANNELOTHER_RCONCEPTF_CLO</v>
          </cell>
          <cell r="P147">
            <v>10594</v>
          </cell>
          <cell r="Q147">
            <v>14667</v>
          </cell>
          <cell r="R147">
            <v>6092</v>
          </cell>
          <cell r="S147">
            <v>22690</v>
          </cell>
          <cell r="T147">
            <v>1688</v>
          </cell>
          <cell r="U147">
            <v>4204</v>
          </cell>
          <cell r="V147">
            <v>1427</v>
          </cell>
          <cell r="W147">
            <v>4298</v>
          </cell>
          <cell r="X147">
            <v>0</v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>11000</v>
          </cell>
          <cell r="K148" t="str">
            <v>TOT_CHANNEL</v>
          </cell>
          <cell r="L148" t="str">
            <v>OTHER_RSTORE</v>
          </cell>
          <cell r="M148" t="str">
            <v>F_CLO</v>
          </cell>
          <cell r="N148">
            <v>0</v>
          </cell>
          <cell r="O148" t="str">
            <v>11000TOT_CHANNELOTHER_RSTOREF_CLO</v>
          </cell>
          <cell r="P148">
            <v>10594</v>
          </cell>
          <cell r="Q148">
            <v>14667</v>
          </cell>
          <cell r="R148">
            <v>6092</v>
          </cell>
          <cell r="S148">
            <v>22690</v>
          </cell>
          <cell r="T148">
            <v>1688</v>
          </cell>
          <cell r="U148">
            <v>4204</v>
          </cell>
          <cell r="V148">
            <v>1427</v>
          </cell>
          <cell r="W148">
            <v>4298</v>
          </cell>
          <cell r="X148">
            <v>0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str">
            <v>11000</v>
          </cell>
          <cell r="K149" t="str">
            <v>TOT_CHANNEL</v>
          </cell>
          <cell r="L149" t="str">
            <v>MULTICHANNEL_CONCEPT</v>
          </cell>
          <cell r="M149" t="str">
            <v>F_CLO</v>
          </cell>
          <cell r="N149">
            <v>0</v>
          </cell>
          <cell r="O149" t="str">
            <v>11000TOT_CHANNELMULTICHANNEL_CONCEPTF_CLO</v>
          </cell>
          <cell r="P149">
            <v>827</v>
          </cell>
          <cell r="Q149">
            <v>1297</v>
          </cell>
          <cell r="R149">
            <v>0</v>
          </cell>
          <cell r="S149">
            <v>0</v>
          </cell>
          <cell r="T149">
            <v>161</v>
          </cell>
          <cell r="U149">
            <v>506</v>
          </cell>
          <cell r="V149">
            <v>0</v>
          </cell>
          <cell r="W149">
            <v>0</v>
          </cell>
          <cell r="X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 t="str">
            <v>11000</v>
          </cell>
          <cell r="K150" t="str">
            <v>TOT_CHANNEL</v>
          </cell>
          <cell r="L150" t="str">
            <v>MULTIC_BATA</v>
          </cell>
          <cell r="M150" t="str">
            <v>F_CLO</v>
          </cell>
          <cell r="N150">
            <v>0</v>
          </cell>
          <cell r="O150" t="str">
            <v>11000TOT_CHANNELMULTIC_BATAF_CLO</v>
          </cell>
          <cell r="P150">
            <v>827</v>
          </cell>
          <cell r="Q150">
            <v>1297</v>
          </cell>
          <cell r="R150">
            <v>0</v>
          </cell>
          <cell r="S150">
            <v>0</v>
          </cell>
          <cell r="T150">
            <v>161</v>
          </cell>
          <cell r="U150">
            <v>506</v>
          </cell>
          <cell r="V150">
            <v>0</v>
          </cell>
          <cell r="W150">
            <v>0</v>
          </cell>
          <cell r="X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>11000</v>
          </cell>
          <cell r="K151" t="str">
            <v>TOT_CHANNEL</v>
          </cell>
          <cell r="L151" t="str">
            <v>DOM_CUSTOMER</v>
          </cell>
          <cell r="M151" t="str">
            <v>F_CLO</v>
          </cell>
          <cell r="N151">
            <v>0</v>
          </cell>
          <cell r="O151" t="str">
            <v>11000TOT_CHANNELDOM_CUSTOMERF_CLO</v>
          </cell>
          <cell r="P151">
            <v>2392</v>
          </cell>
          <cell r="Q151">
            <v>12684</v>
          </cell>
          <cell r="R151">
            <v>2196</v>
          </cell>
          <cell r="S151">
            <v>10347</v>
          </cell>
          <cell r="T151">
            <v>2838</v>
          </cell>
          <cell r="U151">
            <v>14006</v>
          </cell>
          <cell r="V151">
            <v>3017</v>
          </cell>
          <cell r="W151">
            <v>14212</v>
          </cell>
          <cell r="X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 t="str">
            <v>11000</v>
          </cell>
          <cell r="K152" t="str">
            <v>TOT_CHANNEL</v>
          </cell>
          <cell r="L152" t="str">
            <v>EXPORT_CUSTOMER</v>
          </cell>
          <cell r="M152" t="str">
            <v>F_CLO</v>
          </cell>
          <cell r="N152">
            <v>0</v>
          </cell>
          <cell r="O152" t="str">
            <v>11000TOT_CHANNELEXPORT_CUSTOMERF_CLO</v>
          </cell>
          <cell r="P152">
            <v>35</v>
          </cell>
          <cell r="Q152">
            <v>287</v>
          </cell>
          <cell r="R152">
            <v>0</v>
          </cell>
          <cell r="S152">
            <v>146</v>
          </cell>
          <cell r="T152">
            <v>0</v>
          </cell>
          <cell r="U152">
            <v>471</v>
          </cell>
          <cell r="V152">
            <v>60</v>
          </cell>
          <cell r="W152">
            <v>140</v>
          </cell>
          <cell r="X152">
            <v>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 t="str">
            <v>11000</v>
          </cell>
          <cell r="K153" t="str">
            <v>TOT_CHANNEL</v>
          </cell>
          <cell r="L153" t="str">
            <v>NO_CONCEPT</v>
          </cell>
          <cell r="M153" t="str">
            <v>F_CLO</v>
          </cell>
          <cell r="N153">
            <v>0</v>
          </cell>
          <cell r="O153" t="str">
            <v>11000TOT_CHANNELNO_CONCEPTF_CLO</v>
          </cell>
          <cell r="P153">
            <v>284</v>
          </cell>
          <cell r="Q153">
            <v>9681</v>
          </cell>
          <cell r="R153">
            <v>147</v>
          </cell>
          <cell r="S153">
            <v>4187</v>
          </cell>
          <cell r="T153">
            <v>358</v>
          </cell>
          <cell r="U153">
            <v>1697</v>
          </cell>
          <cell r="V153">
            <v>154</v>
          </cell>
          <cell r="W153">
            <v>716</v>
          </cell>
          <cell r="X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str">
            <v>11000</v>
          </cell>
          <cell r="K154" t="str">
            <v>TOT_CHANNEL</v>
          </cell>
          <cell r="L154" t="str">
            <v>TOT_CONCEPT</v>
          </cell>
          <cell r="M154" t="str">
            <v>F_CLO</v>
          </cell>
          <cell r="N154">
            <v>0</v>
          </cell>
          <cell r="O154" t="str">
            <v>11000TOT_CHANNELTOT_CONCEPTF_CLO</v>
          </cell>
          <cell r="P154">
            <v>138275</v>
          </cell>
          <cell r="Q154">
            <v>487640</v>
          </cell>
          <cell r="R154">
            <v>131527</v>
          </cell>
          <cell r="S154">
            <v>468126</v>
          </cell>
          <cell r="T154">
            <v>148721</v>
          </cell>
          <cell r="U154">
            <v>527438</v>
          </cell>
          <cell r="V154">
            <v>151011</v>
          </cell>
          <cell r="W154">
            <v>529264</v>
          </cell>
          <cell r="X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 t="str">
            <v>11100</v>
          </cell>
          <cell r="K155" t="str">
            <v>RETAIL</v>
          </cell>
          <cell r="L155" t="str">
            <v>FOCUS_RCONCEPT</v>
          </cell>
          <cell r="M155" t="str">
            <v>F_CLO</v>
          </cell>
          <cell r="N155">
            <v>0</v>
          </cell>
          <cell r="O155" t="str">
            <v>11100RETAILFOCUS_RCONCEPTF_CLO</v>
          </cell>
          <cell r="P155">
            <v>232169</v>
          </cell>
          <cell r="Q155">
            <v>834265</v>
          </cell>
          <cell r="R155">
            <v>218921</v>
          </cell>
          <cell r="S155">
            <v>769608</v>
          </cell>
          <cell r="T155">
            <v>253002</v>
          </cell>
          <cell r="U155">
            <v>879216</v>
          </cell>
          <cell r="V155">
            <v>254541</v>
          </cell>
          <cell r="W155">
            <v>881364</v>
          </cell>
          <cell r="X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 t="str">
            <v>11100</v>
          </cell>
          <cell r="K156" t="str">
            <v>RETAIL</v>
          </cell>
          <cell r="L156" t="str">
            <v>BATA_CITY</v>
          </cell>
          <cell r="M156" t="str">
            <v>F_CLO</v>
          </cell>
          <cell r="N156">
            <v>0</v>
          </cell>
          <cell r="O156" t="str">
            <v>11100RETAILBATA_CITYF_CLO</v>
          </cell>
          <cell r="P156">
            <v>85904</v>
          </cell>
          <cell r="Q156">
            <v>323166</v>
          </cell>
          <cell r="R156">
            <v>84170</v>
          </cell>
          <cell r="S156">
            <v>295221</v>
          </cell>
          <cell r="T156">
            <v>94581</v>
          </cell>
          <cell r="U156">
            <v>326431</v>
          </cell>
          <cell r="V156">
            <v>97780</v>
          </cell>
          <cell r="W156">
            <v>348480</v>
          </cell>
          <cell r="X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 t="str">
            <v>11100</v>
          </cell>
          <cell r="K157" t="str">
            <v>RETAIL</v>
          </cell>
          <cell r="L157" t="str">
            <v>BATA_FAMILY</v>
          </cell>
          <cell r="M157" t="str">
            <v>F_CLO</v>
          </cell>
          <cell r="N157">
            <v>0</v>
          </cell>
          <cell r="O157" t="str">
            <v>11100RETAILBATA_FAMILYF_CLO</v>
          </cell>
          <cell r="P157">
            <v>121648</v>
          </cell>
          <cell r="Q157">
            <v>433475</v>
          </cell>
          <cell r="R157">
            <v>117169</v>
          </cell>
          <cell r="S157">
            <v>410675</v>
          </cell>
          <cell r="T157">
            <v>133559</v>
          </cell>
          <cell r="U157">
            <v>471519</v>
          </cell>
          <cell r="V157">
            <v>135566</v>
          </cell>
          <cell r="W157">
            <v>460339</v>
          </cell>
          <cell r="X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 t="str">
            <v>11100</v>
          </cell>
          <cell r="K158" t="str">
            <v>RETAIL</v>
          </cell>
          <cell r="L158" t="str">
            <v>FOOTIN</v>
          </cell>
          <cell r="M158" t="str">
            <v>F_CLO</v>
          </cell>
          <cell r="N158">
            <v>0</v>
          </cell>
          <cell r="O158" t="str">
            <v>11100RETAILFOOTINF_CLO</v>
          </cell>
          <cell r="P158">
            <v>19824</v>
          </cell>
          <cell r="Q158">
            <v>61765</v>
          </cell>
          <cell r="R158">
            <v>17582</v>
          </cell>
          <cell r="S158">
            <v>63712</v>
          </cell>
          <cell r="T158">
            <v>19562</v>
          </cell>
          <cell r="U158">
            <v>63216</v>
          </cell>
          <cell r="V158">
            <v>21195</v>
          </cell>
          <cell r="W158">
            <v>72545</v>
          </cell>
          <cell r="X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 t="str">
            <v>11100</v>
          </cell>
          <cell r="K159" t="str">
            <v>RETAIL</v>
          </cell>
          <cell r="L159" t="str">
            <v>DESTINATION</v>
          </cell>
          <cell r="M159" t="str">
            <v>F_CLO</v>
          </cell>
          <cell r="N159">
            <v>0</v>
          </cell>
          <cell r="O159" t="str">
            <v>11100RETAILDESTINATIONF_CLO</v>
          </cell>
          <cell r="P159">
            <v>4793</v>
          </cell>
          <cell r="Q159">
            <v>15859</v>
          </cell>
          <cell r="R159">
            <v>0</v>
          </cell>
          <cell r="S159">
            <v>0</v>
          </cell>
          <cell r="T159">
            <v>5300</v>
          </cell>
          <cell r="U159">
            <v>18050</v>
          </cell>
          <cell r="V159">
            <v>0</v>
          </cell>
          <cell r="W159">
            <v>0</v>
          </cell>
          <cell r="X159">
            <v>0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 t="str">
            <v>11100</v>
          </cell>
          <cell r="K160" t="str">
            <v>RETAIL</v>
          </cell>
          <cell r="L160" t="str">
            <v>OTHER_RCONCEPT</v>
          </cell>
          <cell r="M160" t="str">
            <v>F_CLO</v>
          </cell>
          <cell r="N160">
            <v>0</v>
          </cell>
          <cell r="O160" t="str">
            <v>11100RETAILOTHER_RCONCEPTF_CLO</v>
          </cell>
          <cell r="P160">
            <v>16020</v>
          </cell>
          <cell r="Q160">
            <v>33730</v>
          </cell>
          <cell r="R160">
            <v>11073</v>
          </cell>
          <cell r="S160">
            <v>41050</v>
          </cell>
          <cell r="T160">
            <v>8233</v>
          </cell>
          <cell r="U160">
            <v>20509</v>
          </cell>
          <cell r="V160">
            <v>6962</v>
          </cell>
          <cell r="W160">
            <v>20900</v>
          </cell>
          <cell r="X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>11100</v>
          </cell>
          <cell r="K161" t="str">
            <v>RETAIL</v>
          </cell>
          <cell r="L161" t="str">
            <v>OTHER_RSTORE</v>
          </cell>
          <cell r="M161" t="str">
            <v>F_CLO</v>
          </cell>
          <cell r="N161">
            <v>0</v>
          </cell>
          <cell r="O161" t="str">
            <v>11100RETAILOTHER_RSTOREF_CLO</v>
          </cell>
          <cell r="P161">
            <v>16020</v>
          </cell>
          <cell r="Q161">
            <v>33730</v>
          </cell>
          <cell r="R161">
            <v>11073</v>
          </cell>
          <cell r="S161">
            <v>41050</v>
          </cell>
          <cell r="T161">
            <v>8233</v>
          </cell>
          <cell r="U161">
            <v>20509</v>
          </cell>
          <cell r="V161">
            <v>6962</v>
          </cell>
          <cell r="W161">
            <v>20900</v>
          </cell>
          <cell r="X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>11100</v>
          </cell>
          <cell r="K162" t="str">
            <v>RETAIL</v>
          </cell>
          <cell r="L162" t="str">
            <v>TOT_CONCEPT</v>
          </cell>
          <cell r="M162" t="str">
            <v>F_CLO</v>
          </cell>
          <cell r="N162">
            <v>0</v>
          </cell>
          <cell r="O162" t="str">
            <v>11100RETAILTOT_CONCEPTF_CLO</v>
          </cell>
          <cell r="P162">
            <v>248189</v>
          </cell>
          <cell r="Q162">
            <v>867995</v>
          </cell>
          <cell r="R162">
            <v>229994</v>
          </cell>
          <cell r="S162">
            <v>810658</v>
          </cell>
          <cell r="T162">
            <v>261235</v>
          </cell>
          <cell r="U162">
            <v>899725</v>
          </cell>
          <cell r="V162">
            <v>261503</v>
          </cell>
          <cell r="W162">
            <v>902264</v>
          </cell>
          <cell r="X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>11100</v>
          </cell>
          <cell r="K163" t="str">
            <v>DOS</v>
          </cell>
          <cell r="L163" t="str">
            <v>FOCUS_RCONCEPT</v>
          </cell>
          <cell r="M163" t="str">
            <v>F_CLO</v>
          </cell>
          <cell r="N163">
            <v>0</v>
          </cell>
          <cell r="O163" t="str">
            <v>11100DOSFOCUS_RCONCEPTF_CLO</v>
          </cell>
          <cell r="P163">
            <v>232169</v>
          </cell>
          <cell r="Q163">
            <v>834265</v>
          </cell>
          <cell r="R163">
            <v>218921</v>
          </cell>
          <cell r="S163">
            <v>769608</v>
          </cell>
          <cell r="T163">
            <v>253002</v>
          </cell>
          <cell r="U163">
            <v>879216</v>
          </cell>
          <cell r="V163">
            <v>254541</v>
          </cell>
          <cell r="W163">
            <v>881364</v>
          </cell>
          <cell r="X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str">
            <v>11100</v>
          </cell>
          <cell r="K164" t="str">
            <v>DOS</v>
          </cell>
          <cell r="L164" t="str">
            <v>BATA_CITY</v>
          </cell>
          <cell r="M164" t="str">
            <v>F_CLO</v>
          </cell>
          <cell r="N164">
            <v>0</v>
          </cell>
          <cell r="O164" t="str">
            <v>11100DOSBATA_CITYF_CLO</v>
          </cell>
          <cell r="P164">
            <v>85904</v>
          </cell>
          <cell r="Q164">
            <v>323166</v>
          </cell>
          <cell r="R164">
            <v>84170</v>
          </cell>
          <cell r="S164">
            <v>295221</v>
          </cell>
          <cell r="T164">
            <v>94581</v>
          </cell>
          <cell r="U164">
            <v>326431</v>
          </cell>
          <cell r="V164">
            <v>97780</v>
          </cell>
          <cell r="W164">
            <v>348480</v>
          </cell>
          <cell r="X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 t="str">
            <v>11100</v>
          </cell>
          <cell r="K165" t="str">
            <v>DOS</v>
          </cell>
          <cell r="L165" t="str">
            <v>BATA_FAMILY</v>
          </cell>
          <cell r="M165" t="str">
            <v>F_CLO</v>
          </cell>
          <cell r="N165">
            <v>0</v>
          </cell>
          <cell r="O165" t="str">
            <v>11100DOSBATA_FAMILYF_CLO</v>
          </cell>
          <cell r="P165">
            <v>121648</v>
          </cell>
          <cell r="Q165">
            <v>433475</v>
          </cell>
          <cell r="R165">
            <v>117169</v>
          </cell>
          <cell r="S165">
            <v>410675</v>
          </cell>
          <cell r="T165">
            <v>133559</v>
          </cell>
          <cell r="U165">
            <v>471519</v>
          </cell>
          <cell r="V165">
            <v>135566</v>
          </cell>
          <cell r="W165">
            <v>460339</v>
          </cell>
          <cell r="X165">
            <v>0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 t="str">
            <v>11100</v>
          </cell>
          <cell r="K166" t="str">
            <v>DOS</v>
          </cell>
          <cell r="L166" t="str">
            <v>FOOTIN</v>
          </cell>
          <cell r="M166" t="str">
            <v>F_CLO</v>
          </cell>
          <cell r="N166">
            <v>0</v>
          </cell>
          <cell r="O166" t="str">
            <v>11100DOSFOOTINF_CLO</v>
          </cell>
          <cell r="P166">
            <v>19824</v>
          </cell>
          <cell r="Q166">
            <v>61765</v>
          </cell>
          <cell r="R166">
            <v>17582</v>
          </cell>
          <cell r="S166">
            <v>63712</v>
          </cell>
          <cell r="T166">
            <v>19562</v>
          </cell>
          <cell r="U166">
            <v>63216</v>
          </cell>
          <cell r="V166">
            <v>21195</v>
          </cell>
          <cell r="W166">
            <v>72545</v>
          </cell>
          <cell r="X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str">
            <v>11100</v>
          </cell>
          <cell r="K167" t="str">
            <v>DOS</v>
          </cell>
          <cell r="L167" t="str">
            <v>DESTINATION</v>
          </cell>
          <cell r="M167" t="str">
            <v>F_CLO</v>
          </cell>
          <cell r="N167">
            <v>0</v>
          </cell>
          <cell r="O167" t="str">
            <v>11100DOSDESTINATIONF_CLO</v>
          </cell>
          <cell r="P167">
            <v>4793</v>
          </cell>
          <cell r="Q167">
            <v>15859</v>
          </cell>
          <cell r="R167">
            <v>0</v>
          </cell>
          <cell r="S167">
            <v>0</v>
          </cell>
          <cell r="T167">
            <v>5300</v>
          </cell>
          <cell r="U167">
            <v>18050</v>
          </cell>
          <cell r="V167">
            <v>0</v>
          </cell>
          <cell r="W167">
            <v>0</v>
          </cell>
          <cell r="X167">
            <v>0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 t="str">
            <v>11100</v>
          </cell>
          <cell r="K168" t="str">
            <v>DOS</v>
          </cell>
          <cell r="L168" t="str">
            <v>OTHER_RCONCEPT</v>
          </cell>
          <cell r="M168" t="str">
            <v>F_CLO</v>
          </cell>
          <cell r="N168">
            <v>0</v>
          </cell>
          <cell r="O168" t="str">
            <v>11100DOSOTHER_RCONCEPTF_CLO</v>
          </cell>
          <cell r="P168">
            <v>16020</v>
          </cell>
          <cell r="Q168">
            <v>33730</v>
          </cell>
          <cell r="R168">
            <v>11073</v>
          </cell>
          <cell r="S168">
            <v>41050</v>
          </cell>
          <cell r="T168">
            <v>8233</v>
          </cell>
          <cell r="U168">
            <v>20509</v>
          </cell>
          <cell r="V168">
            <v>6962</v>
          </cell>
          <cell r="W168">
            <v>20900</v>
          </cell>
          <cell r="X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 t="str">
            <v>11100</v>
          </cell>
          <cell r="K169" t="str">
            <v>DOS</v>
          </cell>
          <cell r="L169" t="str">
            <v>OTHER_RSTORE</v>
          </cell>
          <cell r="M169" t="str">
            <v>F_CLO</v>
          </cell>
          <cell r="N169">
            <v>0</v>
          </cell>
          <cell r="O169" t="str">
            <v>11100DOSOTHER_RSTOREF_CLO</v>
          </cell>
          <cell r="P169">
            <v>16020</v>
          </cell>
          <cell r="Q169">
            <v>33730</v>
          </cell>
          <cell r="R169">
            <v>11073</v>
          </cell>
          <cell r="S169">
            <v>41050</v>
          </cell>
          <cell r="T169">
            <v>8233</v>
          </cell>
          <cell r="U169">
            <v>20509</v>
          </cell>
          <cell r="V169">
            <v>6962</v>
          </cell>
          <cell r="W169">
            <v>20900</v>
          </cell>
          <cell r="X169">
            <v>0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 t="str">
            <v>11100</v>
          </cell>
          <cell r="K170" t="str">
            <v>DOS</v>
          </cell>
          <cell r="L170" t="str">
            <v>TOT_CONCEPT</v>
          </cell>
          <cell r="M170" t="str">
            <v>F_CLO</v>
          </cell>
          <cell r="N170">
            <v>0</v>
          </cell>
          <cell r="O170" t="str">
            <v>11100DOSTOT_CONCEPTF_CLO</v>
          </cell>
          <cell r="P170">
            <v>248189</v>
          </cell>
          <cell r="Q170">
            <v>867995</v>
          </cell>
          <cell r="R170">
            <v>229994</v>
          </cell>
          <cell r="S170">
            <v>810658</v>
          </cell>
          <cell r="T170">
            <v>261235</v>
          </cell>
          <cell r="U170">
            <v>899725</v>
          </cell>
          <cell r="V170">
            <v>261503</v>
          </cell>
          <cell r="W170">
            <v>902264</v>
          </cell>
          <cell r="X170">
            <v>0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 t="str">
            <v>11100</v>
          </cell>
          <cell r="K171" t="str">
            <v>NRSD</v>
          </cell>
          <cell r="L171" t="str">
            <v>DOM_CUSTOMER</v>
          </cell>
          <cell r="M171" t="str">
            <v>F_CLO</v>
          </cell>
          <cell r="N171">
            <v>0</v>
          </cell>
          <cell r="O171" t="str">
            <v>11100NRSDDOM_CUSTOMERF_CLO</v>
          </cell>
          <cell r="P171">
            <v>7981</v>
          </cell>
          <cell r="Q171">
            <v>43543</v>
          </cell>
          <cell r="R171">
            <v>6423</v>
          </cell>
          <cell r="S171">
            <v>37233</v>
          </cell>
          <cell r="T171">
            <v>9446</v>
          </cell>
          <cell r="U171">
            <v>46858</v>
          </cell>
          <cell r="V171">
            <v>9500</v>
          </cell>
          <cell r="W171">
            <v>44800</v>
          </cell>
          <cell r="X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 t="str">
            <v>11100</v>
          </cell>
          <cell r="K172" t="str">
            <v>NRSD</v>
          </cell>
          <cell r="L172" t="str">
            <v>EXPORT_CUSTOMER</v>
          </cell>
          <cell r="M172" t="str">
            <v>F_CLO</v>
          </cell>
          <cell r="N172">
            <v>0</v>
          </cell>
          <cell r="O172" t="str">
            <v>11100NRSDEXPORT_CUSTOMERF_CLO</v>
          </cell>
          <cell r="P172">
            <v>137</v>
          </cell>
          <cell r="Q172">
            <v>1384</v>
          </cell>
          <cell r="R172">
            <v>0</v>
          </cell>
          <cell r="S172">
            <v>563</v>
          </cell>
          <cell r="T172">
            <v>0</v>
          </cell>
          <cell r="U172">
            <v>1518</v>
          </cell>
          <cell r="V172">
            <v>300</v>
          </cell>
          <cell r="W172">
            <v>700</v>
          </cell>
          <cell r="X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 t="str">
            <v>11100</v>
          </cell>
          <cell r="K173" t="str">
            <v>NRSD</v>
          </cell>
          <cell r="L173" t="str">
            <v>TOT_CONCEPT</v>
          </cell>
          <cell r="M173" t="str">
            <v>F_CLO</v>
          </cell>
          <cell r="N173">
            <v>0</v>
          </cell>
          <cell r="O173" t="str">
            <v>11100NRSDTOT_CONCEPTF_CLO</v>
          </cell>
          <cell r="P173">
            <v>8118</v>
          </cell>
          <cell r="Q173">
            <v>44927</v>
          </cell>
          <cell r="R173">
            <v>6423</v>
          </cell>
          <cell r="S173">
            <v>37796</v>
          </cell>
          <cell r="T173">
            <v>9446</v>
          </cell>
          <cell r="U173">
            <v>48376</v>
          </cell>
          <cell r="V173">
            <v>9800</v>
          </cell>
          <cell r="W173">
            <v>45500</v>
          </cell>
          <cell r="X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 t="str">
            <v>11100</v>
          </cell>
          <cell r="K174" t="str">
            <v>INDUSTRIAL</v>
          </cell>
          <cell r="L174" t="str">
            <v>NO_CONCEPT</v>
          </cell>
          <cell r="M174" t="str">
            <v>F_CLO</v>
          </cell>
          <cell r="N174">
            <v>0</v>
          </cell>
          <cell r="O174" t="str">
            <v>11100INDUSTRIALNO_CONCEPTF_CLO</v>
          </cell>
          <cell r="P174">
            <v>2372</v>
          </cell>
          <cell r="Q174">
            <v>8756</v>
          </cell>
          <cell r="R174">
            <v>688</v>
          </cell>
          <cell r="S174">
            <v>3652</v>
          </cell>
          <cell r="T174">
            <v>1193</v>
          </cell>
          <cell r="U174">
            <v>5658</v>
          </cell>
          <cell r="V174">
            <v>450</v>
          </cell>
          <cell r="W174">
            <v>2090</v>
          </cell>
          <cell r="X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 t="str">
            <v>11100</v>
          </cell>
          <cell r="K175" t="str">
            <v>INDUSTRIAL</v>
          </cell>
          <cell r="L175" t="str">
            <v>TOT_CONCEPT</v>
          </cell>
          <cell r="M175" t="str">
            <v>F_CLO</v>
          </cell>
          <cell r="N175">
            <v>0</v>
          </cell>
          <cell r="O175" t="str">
            <v>11100INDUSTRIALTOT_CONCEPTF_CLO</v>
          </cell>
          <cell r="P175">
            <v>2372</v>
          </cell>
          <cell r="Q175">
            <v>8756</v>
          </cell>
          <cell r="R175">
            <v>688</v>
          </cell>
          <cell r="S175">
            <v>3652</v>
          </cell>
          <cell r="T175">
            <v>1193</v>
          </cell>
          <cell r="U175">
            <v>5658</v>
          </cell>
          <cell r="V175">
            <v>450</v>
          </cell>
          <cell r="W175">
            <v>2090</v>
          </cell>
          <cell r="X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 t="str">
            <v>11100</v>
          </cell>
          <cell r="K176" t="str">
            <v>GENERAL</v>
          </cell>
          <cell r="L176" t="str">
            <v>NO_CONCEPT</v>
          </cell>
          <cell r="M176" t="str">
            <v>F_CLO</v>
          </cell>
          <cell r="N176">
            <v>0</v>
          </cell>
          <cell r="O176" t="str">
            <v>11100GENERALNO_CONCEPTF_CLO</v>
          </cell>
          <cell r="P176">
            <v>0</v>
          </cell>
          <cell r="Q176">
            <v>16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 t="str">
            <v>11100</v>
          </cell>
          <cell r="K177" t="str">
            <v>GENERAL</v>
          </cell>
          <cell r="L177" t="str">
            <v>TOT_CONCEPT</v>
          </cell>
          <cell r="M177" t="str">
            <v>F_CLO</v>
          </cell>
          <cell r="N177">
            <v>0</v>
          </cell>
          <cell r="O177" t="str">
            <v>11100GENERALTOT_CONCEPTF_CLO</v>
          </cell>
          <cell r="P177">
            <v>0</v>
          </cell>
          <cell r="Q177">
            <v>16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>11100</v>
          </cell>
          <cell r="K178" t="str">
            <v>MULTICHANNEL</v>
          </cell>
          <cell r="L178" t="str">
            <v>MULTICHANNEL_CONCEPT</v>
          </cell>
          <cell r="M178" t="str">
            <v>F_CLO</v>
          </cell>
          <cell r="N178">
            <v>0</v>
          </cell>
          <cell r="O178" t="str">
            <v>11100MULTICHANNELMULTICHANNEL_CONCEPTF_CLO</v>
          </cell>
          <cell r="P178">
            <v>1733</v>
          </cell>
          <cell r="Q178">
            <v>3132</v>
          </cell>
          <cell r="R178">
            <v>0</v>
          </cell>
          <cell r="S178">
            <v>0</v>
          </cell>
          <cell r="T178">
            <v>461</v>
          </cell>
          <cell r="U178">
            <v>1446</v>
          </cell>
          <cell r="V178">
            <v>0</v>
          </cell>
          <cell r="W178">
            <v>0</v>
          </cell>
          <cell r="X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>11100</v>
          </cell>
          <cell r="K179" t="str">
            <v>MULTICHANNEL</v>
          </cell>
          <cell r="L179" t="str">
            <v>MULTIC_BATA</v>
          </cell>
          <cell r="M179" t="str">
            <v>F_CLO</v>
          </cell>
          <cell r="N179">
            <v>0</v>
          </cell>
          <cell r="O179" t="str">
            <v>11100MULTICHANNELMULTIC_BATAF_CLO</v>
          </cell>
          <cell r="P179">
            <v>1733</v>
          </cell>
          <cell r="Q179">
            <v>3132</v>
          </cell>
          <cell r="R179">
            <v>0</v>
          </cell>
          <cell r="S179">
            <v>0</v>
          </cell>
          <cell r="T179">
            <v>461</v>
          </cell>
          <cell r="U179">
            <v>1446</v>
          </cell>
          <cell r="V179">
            <v>0</v>
          </cell>
          <cell r="W179">
            <v>0</v>
          </cell>
          <cell r="X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>11100</v>
          </cell>
          <cell r="K180" t="str">
            <v>MULTICHANNEL</v>
          </cell>
          <cell r="L180" t="str">
            <v>TOT_CONCEPT</v>
          </cell>
          <cell r="M180" t="str">
            <v>F_CLO</v>
          </cell>
          <cell r="N180">
            <v>0</v>
          </cell>
          <cell r="O180" t="str">
            <v>11100MULTICHANNELTOT_CONCEPTF_CLO</v>
          </cell>
          <cell r="P180">
            <v>1733</v>
          </cell>
          <cell r="Q180">
            <v>3132</v>
          </cell>
          <cell r="R180">
            <v>0</v>
          </cell>
          <cell r="S180">
            <v>0</v>
          </cell>
          <cell r="T180">
            <v>461</v>
          </cell>
          <cell r="U180">
            <v>1446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str">
            <v>11100</v>
          </cell>
          <cell r="K181" t="str">
            <v>TOT_CHANNEL</v>
          </cell>
          <cell r="L181" t="str">
            <v>FOCUS_RCONCEPT</v>
          </cell>
          <cell r="M181" t="str">
            <v>F_CLO</v>
          </cell>
          <cell r="N181">
            <v>0</v>
          </cell>
          <cell r="O181" t="str">
            <v>11100TOT_CHANNELFOCUS_RCONCEPTF_CLO</v>
          </cell>
          <cell r="P181">
            <v>232169</v>
          </cell>
          <cell r="Q181">
            <v>834265</v>
          </cell>
          <cell r="R181">
            <v>218921</v>
          </cell>
          <cell r="S181">
            <v>769608</v>
          </cell>
          <cell r="T181">
            <v>253002</v>
          </cell>
          <cell r="U181">
            <v>879216</v>
          </cell>
          <cell r="V181">
            <v>254541</v>
          </cell>
          <cell r="W181">
            <v>881364</v>
          </cell>
          <cell r="X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 t="str">
            <v>11100</v>
          </cell>
          <cell r="K182" t="str">
            <v>TOT_CHANNEL</v>
          </cell>
          <cell r="L182" t="str">
            <v>BATA_CITY</v>
          </cell>
          <cell r="M182" t="str">
            <v>F_CLO</v>
          </cell>
          <cell r="N182">
            <v>0</v>
          </cell>
          <cell r="O182" t="str">
            <v>11100TOT_CHANNELBATA_CITYF_CLO</v>
          </cell>
          <cell r="P182">
            <v>85904</v>
          </cell>
          <cell r="Q182">
            <v>323166</v>
          </cell>
          <cell r="R182">
            <v>84170</v>
          </cell>
          <cell r="S182">
            <v>295221</v>
          </cell>
          <cell r="T182">
            <v>94581</v>
          </cell>
          <cell r="U182">
            <v>326431</v>
          </cell>
          <cell r="V182">
            <v>97780</v>
          </cell>
          <cell r="W182">
            <v>348480</v>
          </cell>
          <cell r="X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 t="str">
            <v>11100</v>
          </cell>
          <cell r="K183" t="str">
            <v>TOT_CHANNEL</v>
          </cell>
          <cell r="L183" t="str">
            <v>BATA_FAMILY</v>
          </cell>
          <cell r="M183" t="str">
            <v>F_CLO</v>
          </cell>
          <cell r="N183">
            <v>0</v>
          </cell>
          <cell r="O183" t="str">
            <v>11100TOT_CHANNELBATA_FAMILYF_CLO</v>
          </cell>
          <cell r="P183">
            <v>121648</v>
          </cell>
          <cell r="Q183">
            <v>433475</v>
          </cell>
          <cell r="R183">
            <v>117169</v>
          </cell>
          <cell r="S183">
            <v>410675</v>
          </cell>
          <cell r="T183">
            <v>133559</v>
          </cell>
          <cell r="U183">
            <v>471519</v>
          </cell>
          <cell r="V183">
            <v>135566</v>
          </cell>
          <cell r="W183">
            <v>460339</v>
          </cell>
          <cell r="X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 t="str">
            <v>11100</v>
          </cell>
          <cell r="K184" t="str">
            <v>TOT_CHANNEL</v>
          </cell>
          <cell r="L184" t="str">
            <v>FOOTIN</v>
          </cell>
          <cell r="M184" t="str">
            <v>F_CLO</v>
          </cell>
          <cell r="N184">
            <v>0</v>
          </cell>
          <cell r="O184" t="str">
            <v>11100TOT_CHANNELFOOTINF_CLO</v>
          </cell>
          <cell r="P184">
            <v>19824</v>
          </cell>
          <cell r="Q184">
            <v>61765</v>
          </cell>
          <cell r="R184">
            <v>17582</v>
          </cell>
          <cell r="S184">
            <v>63712</v>
          </cell>
          <cell r="T184">
            <v>19562</v>
          </cell>
          <cell r="U184">
            <v>63216</v>
          </cell>
          <cell r="V184">
            <v>21195</v>
          </cell>
          <cell r="W184">
            <v>72545</v>
          </cell>
          <cell r="X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 t="str">
            <v>11100</v>
          </cell>
          <cell r="K185" t="str">
            <v>TOT_CHANNEL</v>
          </cell>
          <cell r="L185" t="str">
            <v>DESTINATION</v>
          </cell>
          <cell r="M185" t="str">
            <v>F_CLO</v>
          </cell>
          <cell r="N185">
            <v>0</v>
          </cell>
          <cell r="O185" t="str">
            <v>11100TOT_CHANNELDESTINATIONF_CLO</v>
          </cell>
          <cell r="P185">
            <v>4793</v>
          </cell>
          <cell r="Q185">
            <v>15859</v>
          </cell>
          <cell r="R185">
            <v>0</v>
          </cell>
          <cell r="S185">
            <v>0</v>
          </cell>
          <cell r="T185">
            <v>5300</v>
          </cell>
          <cell r="U185">
            <v>18050</v>
          </cell>
          <cell r="V185">
            <v>0</v>
          </cell>
          <cell r="W185">
            <v>0</v>
          </cell>
          <cell r="X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str">
            <v>11100</v>
          </cell>
          <cell r="K186" t="str">
            <v>TOT_CHANNEL</v>
          </cell>
          <cell r="L186" t="str">
            <v>OTHER_RCONCEPT</v>
          </cell>
          <cell r="M186" t="str">
            <v>F_CLO</v>
          </cell>
          <cell r="N186">
            <v>0</v>
          </cell>
          <cell r="O186" t="str">
            <v>11100TOT_CHANNELOTHER_RCONCEPTF_CLO</v>
          </cell>
          <cell r="P186">
            <v>16020</v>
          </cell>
          <cell r="Q186">
            <v>33730</v>
          </cell>
          <cell r="R186">
            <v>11073</v>
          </cell>
          <cell r="S186">
            <v>41050</v>
          </cell>
          <cell r="T186">
            <v>8233</v>
          </cell>
          <cell r="U186">
            <v>20509</v>
          </cell>
          <cell r="V186">
            <v>6962</v>
          </cell>
          <cell r="W186">
            <v>20900</v>
          </cell>
          <cell r="X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str">
            <v>11100</v>
          </cell>
          <cell r="K187" t="str">
            <v>TOT_CHANNEL</v>
          </cell>
          <cell r="L187" t="str">
            <v>OTHER_RSTORE</v>
          </cell>
          <cell r="M187" t="str">
            <v>F_CLO</v>
          </cell>
          <cell r="N187">
            <v>0</v>
          </cell>
          <cell r="O187" t="str">
            <v>11100TOT_CHANNELOTHER_RSTOREF_CLO</v>
          </cell>
          <cell r="P187">
            <v>16020</v>
          </cell>
          <cell r="Q187">
            <v>33730</v>
          </cell>
          <cell r="R187">
            <v>11073</v>
          </cell>
          <cell r="S187">
            <v>41050</v>
          </cell>
          <cell r="T187">
            <v>8233</v>
          </cell>
          <cell r="U187">
            <v>20509</v>
          </cell>
          <cell r="V187">
            <v>6962</v>
          </cell>
          <cell r="W187">
            <v>20900</v>
          </cell>
          <cell r="X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 t="str">
            <v>11100</v>
          </cell>
          <cell r="K188" t="str">
            <v>TOT_CHANNEL</v>
          </cell>
          <cell r="L188" t="str">
            <v>MULTICHANNEL_CONCEPT</v>
          </cell>
          <cell r="M188" t="str">
            <v>F_CLO</v>
          </cell>
          <cell r="N188">
            <v>0</v>
          </cell>
          <cell r="O188" t="str">
            <v>11100TOT_CHANNELMULTICHANNEL_CONCEPTF_CLO</v>
          </cell>
          <cell r="P188">
            <v>1733</v>
          </cell>
          <cell r="Q188">
            <v>3132</v>
          </cell>
          <cell r="R188">
            <v>0</v>
          </cell>
          <cell r="S188">
            <v>0</v>
          </cell>
          <cell r="T188">
            <v>461</v>
          </cell>
          <cell r="U188">
            <v>1446</v>
          </cell>
          <cell r="V188">
            <v>0</v>
          </cell>
          <cell r="W188">
            <v>0</v>
          </cell>
          <cell r="X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 t="str">
            <v>11100</v>
          </cell>
          <cell r="K189" t="str">
            <v>TOT_CHANNEL</v>
          </cell>
          <cell r="L189" t="str">
            <v>MULTIC_BATA</v>
          </cell>
          <cell r="M189" t="str">
            <v>F_CLO</v>
          </cell>
          <cell r="N189">
            <v>0</v>
          </cell>
          <cell r="O189" t="str">
            <v>11100TOT_CHANNELMULTIC_BATAF_CLO</v>
          </cell>
          <cell r="P189">
            <v>1733</v>
          </cell>
          <cell r="Q189">
            <v>3132</v>
          </cell>
          <cell r="R189">
            <v>0</v>
          </cell>
          <cell r="S189">
            <v>0</v>
          </cell>
          <cell r="T189">
            <v>461</v>
          </cell>
          <cell r="U189">
            <v>1446</v>
          </cell>
          <cell r="V189">
            <v>0</v>
          </cell>
          <cell r="W189">
            <v>0</v>
          </cell>
          <cell r="X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 t="str">
            <v>11100</v>
          </cell>
          <cell r="K190" t="str">
            <v>TOT_CHANNEL</v>
          </cell>
          <cell r="L190" t="str">
            <v>DOM_CUSTOMER</v>
          </cell>
          <cell r="M190" t="str">
            <v>F_CLO</v>
          </cell>
          <cell r="N190">
            <v>0</v>
          </cell>
          <cell r="O190" t="str">
            <v>11100TOT_CHANNELDOM_CUSTOMERF_CLO</v>
          </cell>
          <cell r="P190">
            <v>7981</v>
          </cell>
          <cell r="Q190">
            <v>43543</v>
          </cell>
          <cell r="R190">
            <v>6423</v>
          </cell>
          <cell r="S190">
            <v>37233</v>
          </cell>
          <cell r="T190">
            <v>9446</v>
          </cell>
          <cell r="U190">
            <v>46858</v>
          </cell>
          <cell r="V190">
            <v>9500</v>
          </cell>
          <cell r="W190">
            <v>44800</v>
          </cell>
          <cell r="X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 t="str">
            <v>11100</v>
          </cell>
          <cell r="K191" t="str">
            <v>TOT_CHANNEL</v>
          </cell>
          <cell r="L191" t="str">
            <v>EXPORT_CUSTOMER</v>
          </cell>
          <cell r="M191" t="str">
            <v>F_CLO</v>
          </cell>
          <cell r="N191">
            <v>0</v>
          </cell>
          <cell r="O191" t="str">
            <v>11100TOT_CHANNELEXPORT_CUSTOMERF_CLO</v>
          </cell>
          <cell r="P191">
            <v>137</v>
          </cell>
          <cell r="Q191">
            <v>1384</v>
          </cell>
          <cell r="R191">
            <v>0</v>
          </cell>
          <cell r="S191">
            <v>563</v>
          </cell>
          <cell r="T191">
            <v>0</v>
          </cell>
          <cell r="U191">
            <v>1518</v>
          </cell>
          <cell r="V191">
            <v>300</v>
          </cell>
          <cell r="W191">
            <v>700</v>
          </cell>
          <cell r="X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>11100</v>
          </cell>
          <cell r="K192" t="str">
            <v>TOT_CHANNEL</v>
          </cell>
          <cell r="L192" t="str">
            <v>NO_CONCEPT</v>
          </cell>
          <cell r="M192" t="str">
            <v>F_CLO</v>
          </cell>
          <cell r="N192">
            <v>0</v>
          </cell>
          <cell r="O192" t="str">
            <v>11100TOT_CHANNELNO_CONCEPTF_CLO</v>
          </cell>
          <cell r="P192">
            <v>2372</v>
          </cell>
          <cell r="Q192">
            <v>8772</v>
          </cell>
          <cell r="R192">
            <v>688</v>
          </cell>
          <cell r="S192">
            <v>3652</v>
          </cell>
          <cell r="T192">
            <v>1193</v>
          </cell>
          <cell r="U192">
            <v>5658</v>
          </cell>
          <cell r="V192">
            <v>450</v>
          </cell>
          <cell r="W192">
            <v>2090</v>
          </cell>
          <cell r="X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str">
            <v>11100</v>
          </cell>
          <cell r="K193" t="str">
            <v>TOT_CHANNEL</v>
          </cell>
          <cell r="L193" t="str">
            <v>TOT_CONCEPT</v>
          </cell>
          <cell r="M193" t="str">
            <v>F_CLO</v>
          </cell>
          <cell r="N193">
            <v>0</v>
          </cell>
          <cell r="O193" t="str">
            <v>11100TOT_CHANNELTOT_CONCEPTF_CLO</v>
          </cell>
          <cell r="P193">
            <v>260412</v>
          </cell>
          <cell r="Q193">
            <v>924826</v>
          </cell>
          <cell r="R193">
            <v>237105</v>
          </cell>
          <cell r="S193">
            <v>852106</v>
          </cell>
          <cell r="T193">
            <v>272335</v>
          </cell>
          <cell r="U193">
            <v>955205</v>
          </cell>
          <cell r="V193">
            <v>271753</v>
          </cell>
          <cell r="W193">
            <v>949854</v>
          </cell>
          <cell r="X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 t="str">
            <v>11110</v>
          </cell>
          <cell r="K194" t="str">
            <v>RETAIL</v>
          </cell>
          <cell r="L194" t="str">
            <v>FOCUS_RCONCEPT</v>
          </cell>
          <cell r="M194" t="str">
            <v>F_CLO</v>
          </cell>
          <cell r="N194">
            <v>0</v>
          </cell>
          <cell r="O194" t="str">
            <v>11110RETAILFOCUS_RCONCEPTF_CLO</v>
          </cell>
          <cell r="P194">
            <v>212674</v>
          </cell>
          <cell r="Q194">
            <v>751856</v>
          </cell>
          <cell r="R194">
            <v>200862</v>
          </cell>
          <cell r="S194">
            <v>695672</v>
          </cell>
          <cell r="T194">
            <v>225759</v>
          </cell>
          <cell r="U194">
            <v>784400</v>
          </cell>
          <cell r="V194">
            <v>226753</v>
          </cell>
          <cell r="W194">
            <v>785139</v>
          </cell>
          <cell r="X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 t="str">
            <v>11110</v>
          </cell>
          <cell r="K195" t="str">
            <v>RETAIL</v>
          </cell>
          <cell r="L195" t="str">
            <v>BATA_CITY</v>
          </cell>
          <cell r="M195" t="str">
            <v>F_CLO</v>
          </cell>
          <cell r="N195">
            <v>0</v>
          </cell>
          <cell r="O195" t="str">
            <v>11110RETAILBATA_CITYF_CLO</v>
          </cell>
          <cell r="P195">
            <v>79523</v>
          </cell>
          <cell r="Q195">
            <v>294566</v>
          </cell>
          <cell r="R195">
            <v>77587</v>
          </cell>
          <cell r="S195">
            <v>268847</v>
          </cell>
          <cell r="T195">
            <v>84177</v>
          </cell>
          <cell r="U195">
            <v>290524</v>
          </cell>
          <cell r="V195">
            <v>87024</v>
          </cell>
          <cell r="W195">
            <v>310147</v>
          </cell>
          <cell r="X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 t="str">
            <v>11110</v>
          </cell>
          <cell r="K196" t="str">
            <v>RETAIL</v>
          </cell>
          <cell r="L196" t="str">
            <v>BATA_FAMILY</v>
          </cell>
          <cell r="M196" t="str">
            <v>F_CLO</v>
          </cell>
          <cell r="N196">
            <v>0</v>
          </cell>
          <cell r="O196" t="str">
            <v>11110RETAILBATA_FAMILYF_CLO</v>
          </cell>
          <cell r="P196">
            <v>110852</v>
          </cell>
          <cell r="Q196">
            <v>387531</v>
          </cell>
          <cell r="R196">
            <v>106849</v>
          </cell>
          <cell r="S196">
            <v>367172</v>
          </cell>
          <cell r="T196">
            <v>119080</v>
          </cell>
          <cell r="U196">
            <v>420376</v>
          </cell>
          <cell r="V196">
            <v>120654</v>
          </cell>
          <cell r="W196">
            <v>409702</v>
          </cell>
          <cell r="X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 t="str">
            <v>11110</v>
          </cell>
          <cell r="K197" t="str">
            <v>RETAIL</v>
          </cell>
          <cell r="L197" t="str">
            <v>FOOTIN</v>
          </cell>
          <cell r="M197" t="str">
            <v>F_CLO</v>
          </cell>
          <cell r="N197">
            <v>0</v>
          </cell>
          <cell r="O197" t="str">
            <v>11110RETAILFOOTINF_CLO</v>
          </cell>
          <cell r="P197">
            <v>18224</v>
          </cell>
          <cell r="Q197">
            <v>56268</v>
          </cell>
          <cell r="R197">
            <v>16426</v>
          </cell>
          <cell r="S197">
            <v>59653</v>
          </cell>
          <cell r="T197">
            <v>17997</v>
          </cell>
          <cell r="U197">
            <v>58159</v>
          </cell>
          <cell r="V197">
            <v>19075</v>
          </cell>
          <cell r="W197">
            <v>65290</v>
          </cell>
          <cell r="X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 t="str">
            <v>11110</v>
          </cell>
          <cell r="K198" t="str">
            <v>RETAIL</v>
          </cell>
          <cell r="L198" t="str">
            <v>DESTINATION</v>
          </cell>
          <cell r="M198" t="str">
            <v>F_CLO</v>
          </cell>
          <cell r="N198">
            <v>0</v>
          </cell>
          <cell r="O198" t="str">
            <v>11110RETAILDESTINATIONF_CLO</v>
          </cell>
          <cell r="P198">
            <v>4075</v>
          </cell>
          <cell r="Q198">
            <v>13491</v>
          </cell>
          <cell r="R198">
            <v>0</v>
          </cell>
          <cell r="S198">
            <v>0</v>
          </cell>
          <cell r="T198">
            <v>4505</v>
          </cell>
          <cell r="U198">
            <v>15341</v>
          </cell>
          <cell r="V198">
            <v>0</v>
          </cell>
          <cell r="W198">
            <v>0</v>
          </cell>
          <cell r="X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str">
            <v>11110</v>
          </cell>
          <cell r="K199" t="str">
            <v>RETAIL</v>
          </cell>
          <cell r="L199" t="str">
            <v>OTHER_RCONCEPT</v>
          </cell>
          <cell r="M199" t="str">
            <v>F_CLO</v>
          </cell>
          <cell r="N199">
            <v>0</v>
          </cell>
          <cell r="O199" t="str">
            <v>11110RETAILOTHER_RCONCEPTF_CLO</v>
          </cell>
          <cell r="P199">
            <v>15127</v>
          </cell>
          <cell r="Q199">
            <v>31773</v>
          </cell>
          <cell r="R199">
            <v>10414</v>
          </cell>
          <cell r="S199">
            <v>38526</v>
          </cell>
          <cell r="T199">
            <v>7327</v>
          </cell>
          <cell r="U199">
            <v>18253</v>
          </cell>
          <cell r="V199">
            <v>6196</v>
          </cell>
          <cell r="W199">
            <v>18600</v>
          </cell>
          <cell r="X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str">
            <v>11110</v>
          </cell>
          <cell r="K200" t="str">
            <v>RETAIL</v>
          </cell>
          <cell r="L200" t="str">
            <v>OTHER_RSTORE</v>
          </cell>
          <cell r="M200" t="str">
            <v>F_CLO</v>
          </cell>
          <cell r="N200">
            <v>0</v>
          </cell>
          <cell r="O200" t="str">
            <v>11110RETAILOTHER_RSTOREF_CLO</v>
          </cell>
          <cell r="P200">
            <v>15127</v>
          </cell>
          <cell r="Q200">
            <v>31773</v>
          </cell>
          <cell r="R200">
            <v>10414</v>
          </cell>
          <cell r="S200">
            <v>38526</v>
          </cell>
          <cell r="T200">
            <v>7327</v>
          </cell>
          <cell r="U200">
            <v>18253</v>
          </cell>
          <cell r="V200">
            <v>6196</v>
          </cell>
          <cell r="W200">
            <v>18600</v>
          </cell>
          <cell r="X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 t="str">
            <v>11110</v>
          </cell>
          <cell r="K201" t="str">
            <v>RETAIL</v>
          </cell>
          <cell r="L201" t="str">
            <v>TOT_CONCEPT</v>
          </cell>
          <cell r="M201" t="str">
            <v>F_CLO</v>
          </cell>
          <cell r="N201">
            <v>0</v>
          </cell>
          <cell r="O201" t="str">
            <v>11110RETAILTOT_CONCEPTF_CLO</v>
          </cell>
          <cell r="P201">
            <v>227801</v>
          </cell>
          <cell r="Q201">
            <v>783629</v>
          </cell>
          <cell r="R201">
            <v>211276</v>
          </cell>
          <cell r="S201">
            <v>734198</v>
          </cell>
          <cell r="T201">
            <v>233086</v>
          </cell>
          <cell r="U201">
            <v>802653</v>
          </cell>
          <cell r="V201">
            <v>232949</v>
          </cell>
          <cell r="W201">
            <v>803739</v>
          </cell>
          <cell r="X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 t="str">
            <v>11110</v>
          </cell>
          <cell r="K202" t="str">
            <v>DOS</v>
          </cell>
          <cell r="L202" t="str">
            <v>FOCUS_RCONCEPT</v>
          </cell>
          <cell r="M202" t="str">
            <v>F_CLO</v>
          </cell>
          <cell r="N202">
            <v>0</v>
          </cell>
          <cell r="O202" t="str">
            <v>11110DOSFOCUS_RCONCEPTF_CLO</v>
          </cell>
          <cell r="P202">
            <v>212674</v>
          </cell>
          <cell r="Q202">
            <v>751856</v>
          </cell>
          <cell r="R202">
            <v>200862</v>
          </cell>
          <cell r="S202">
            <v>695672</v>
          </cell>
          <cell r="T202">
            <v>225759</v>
          </cell>
          <cell r="U202">
            <v>784400</v>
          </cell>
          <cell r="V202">
            <v>226753</v>
          </cell>
          <cell r="W202">
            <v>785139</v>
          </cell>
          <cell r="X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 t="str">
            <v>11110</v>
          </cell>
          <cell r="K203" t="str">
            <v>DOS</v>
          </cell>
          <cell r="L203" t="str">
            <v>BATA_CITY</v>
          </cell>
          <cell r="M203" t="str">
            <v>F_CLO</v>
          </cell>
          <cell r="N203">
            <v>0</v>
          </cell>
          <cell r="O203" t="str">
            <v>11110DOSBATA_CITYF_CLO</v>
          </cell>
          <cell r="P203">
            <v>79523</v>
          </cell>
          <cell r="Q203">
            <v>294566</v>
          </cell>
          <cell r="R203">
            <v>77587</v>
          </cell>
          <cell r="S203">
            <v>268847</v>
          </cell>
          <cell r="T203">
            <v>84177</v>
          </cell>
          <cell r="U203">
            <v>290524</v>
          </cell>
          <cell r="V203">
            <v>87024</v>
          </cell>
          <cell r="W203">
            <v>310147</v>
          </cell>
          <cell r="X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>11110</v>
          </cell>
          <cell r="K204" t="str">
            <v>DOS</v>
          </cell>
          <cell r="L204" t="str">
            <v>BATA_FAMILY</v>
          </cell>
          <cell r="M204" t="str">
            <v>F_CLO</v>
          </cell>
          <cell r="N204">
            <v>0</v>
          </cell>
          <cell r="O204" t="str">
            <v>11110DOSBATA_FAMILYF_CLO</v>
          </cell>
          <cell r="P204">
            <v>110852</v>
          </cell>
          <cell r="Q204">
            <v>387531</v>
          </cell>
          <cell r="R204">
            <v>106849</v>
          </cell>
          <cell r="S204">
            <v>367172</v>
          </cell>
          <cell r="T204">
            <v>119080</v>
          </cell>
          <cell r="U204">
            <v>420376</v>
          </cell>
          <cell r="V204">
            <v>120654</v>
          </cell>
          <cell r="W204">
            <v>409702</v>
          </cell>
          <cell r="X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>11110</v>
          </cell>
          <cell r="K205" t="str">
            <v>DOS</v>
          </cell>
          <cell r="L205" t="str">
            <v>FOOTIN</v>
          </cell>
          <cell r="M205" t="str">
            <v>F_CLO</v>
          </cell>
          <cell r="N205">
            <v>0</v>
          </cell>
          <cell r="O205" t="str">
            <v>11110DOSFOOTINF_CLO</v>
          </cell>
          <cell r="P205">
            <v>18224</v>
          </cell>
          <cell r="Q205">
            <v>56268</v>
          </cell>
          <cell r="R205">
            <v>16426</v>
          </cell>
          <cell r="S205">
            <v>59653</v>
          </cell>
          <cell r="T205">
            <v>17997</v>
          </cell>
          <cell r="U205">
            <v>58159</v>
          </cell>
          <cell r="V205">
            <v>19075</v>
          </cell>
          <cell r="W205">
            <v>65290</v>
          </cell>
          <cell r="X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>11110</v>
          </cell>
          <cell r="K206" t="str">
            <v>DOS</v>
          </cell>
          <cell r="L206" t="str">
            <v>DESTINATION</v>
          </cell>
          <cell r="M206" t="str">
            <v>F_CLO</v>
          </cell>
          <cell r="N206">
            <v>0</v>
          </cell>
          <cell r="O206" t="str">
            <v>11110DOSDESTINATIONF_CLO</v>
          </cell>
          <cell r="P206">
            <v>4075</v>
          </cell>
          <cell r="Q206">
            <v>13491</v>
          </cell>
          <cell r="R206">
            <v>0</v>
          </cell>
          <cell r="S206">
            <v>0</v>
          </cell>
          <cell r="T206">
            <v>4505</v>
          </cell>
          <cell r="U206">
            <v>15341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 t="str">
            <v>11110</v>
          </cell>
          <cell r="K207" t="str">
            <v>DOS</v>
          </cell>
          <cell r="L207" t="str">
            <v>OTHER_RCONCEPT</v>
          </cell>
          <cell r="M207" t="str">
            <v>F_CLO</v>
          </cell>
          <cell r="N207">
            <v>0</v>
          </cell>
          <cell r="O207" t="str">
            <v>11110DOSOTHER_RCONCEPTF_CLO</v>
          </cell>
          <cell r="P207">
            <v>15127</v>
          </cell>
          <cell r="Q207">
            <v>31773</v>
          </cell>
          <cell r="R207">
            <v>10414</v>
          </cell>
          <cell r="S207">
            <v>38526</v>
          </cell>
          <cell r="T207">
            <v>7327</v>
          </cell>
          <cell r="U207">
            <v>18253</v>
          </cell>
          <cell r="V207">
            <v>6196</v>
          </cell>
          <cell r="W207">
            <v>18600</v>
          </cell>
          <cell r="X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 t="str">
            <v>11110</v>
          </cell>
          <cell r="K208" t="str">
            <v>DOS</v>
          </cell>
          <cell r="L208" t="str">
            <v>OTHER_RSTORE</v>
          </cell>
          <cell r="M208" t="str">
            <v>F_CLO</v>
          </cell>
          <cell r="N208">
            <v>0</v>
          </cell>
          <cell r="O208" t="str">
            <v>11110DOSOTHER_RSTOREF_CLO</v>
          </cell>
          <cell r="P208">
            <v>15127</v>
          </cell>
          <cell r="Q208">
            <v>31773</v>
          </cell>
          <cell r="R208">
            <v>10414</v>
          </cell>
          <cell r="S208">
            <v>38526</v>
          </cell>
          <cell r="T208">
            <v>7327</v>
          </cell>
          <cell r="U208">
            <v>18253</v>
          </cell>
          <cell r="V208">
            <v>6196</v>
          </cell>
          <cell r="W208">
            <v>18600</v>
          </cell>
          <cell r="X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str">
            <v>11110</v>
          </cell>
          <cell r="K209" t="str">
            <v>DOS</v>
          </cell>
          <cell r="L209" t="str">
            <v>TOT_CONCEPT</v>
          </cell>
          <cell r="M209" t="str">
            <v>F_CLO</v>
          </cell>
          <cell r="N209">
            <v>0</v>
          </cell>
          <cell r="O209" t="str">
            <v>11110DOSTOT_CONCEPTF_CLO</v>
          </cell>
          <cell r="P209">
            <v>227801</v>
          </cell>
          <cell r="Q209">
            <v>783629</v>
          </cell>
          <cell r="R209">
            <v>211276</v>
          </cell>
          <cell r="S209">
            <v>734198</v>
          </cell>
          <cell r="T209">
            <v>233086</v>
          </cell>
          <cell r="U209">
            <v>802653</v>
          </cell>
          <cell r="V209">
            <v>232949</v>
          </cell>
          <cell r="W209">
            <v>803739</v>
          </cell>
          <cell r="X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 t="str">
            <v>11110</v>
          </cell>
          <cell r="K210" t="str">
            <v>NRSD</v>
          </cell>
          <cell r="L210" t="str">
            <v>DOM_CUSTOMER</v>
          </cell>
          <cell r="M210" t="str">
            <v>F_CLO</v>
          </cell>
          <cell r="N210">
            <v>0</v>
          </cell>
          <cell r="O210" t="str">
            <v>11110NRSDDOM_CUSTOMERF_CLO</v>
          </cell>
          <cell r="P210">
            <v>7981</v>
          </cell>
          <cell r="Q210">
            <v>43543</v>
          </cell>
          <cell r="R210">
            <v>6423</v>
          </cell>
          <cell r="S210">
            <v>37233</v>
          </cell>
          <cell r="T210">
            <v>9318</v>
          </cell>
          <cell r="U210">
            <v>46204</v>
          </cell>
          <cell r="V210">
            <v>9325</v>
          </cell>
          <cell r="W210">
            <v>43967</v>
          </cell>
          <cell r="X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 t="str">
            <v>11110</v>
          </cell>
          <cell r="K211" t="str">
            <v>NRSD</v>
          </cell>
          <cell r="L211" t="str">
            <v>EXPORT_CUSTOMER</v>
          </cell>
          <cell r="M211" t="str">
            <v>F_CLO</v>
          </cell>
          <cell r="N211">
            <v>0</v>
          </cell>
          <cell r="O211" t="str">
            <v>11110NRSDEXPORT_CUSTOMERF_CLO</v>
          </cell>
          <cell r="P211">
            <v>137</v>
          </cell>
          <cell r="Q211">
            <v>1384</v>
          </cell>
          <cell r="R211">
            <v>0</v>
          </cell>
          <cell r="S211">
            <v>563</v>
          </cell>
          <cell r="T211">
            <v>0</v>
          </cell>
          <cell r="U211">
            <v>1518</v>
          </cell>
          <cell r="V211">
            <v>300</v>
          </cell>
          <cell r="W211">
            <v>700</v>
          </cell>
          <cell r="X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 t="str">
            <v>11110</v>
          </cell>
          <cell r="K212" t="str">
            <v>NRSD</v>
          </cell>
          <cell r="L212" t="str">
            <v>TOT_CONCEPT</v>
          </cell>
          <cell r="M212" t="str">
            <v>F_CLO</v>
          </cell>
          <cell r="N212">
            <v>0</v>
          </cell>
          <cell r="O212" t="str">
            <v>11110NRSDTOT_CONCEPTF_CLO</v>
          </cell>
          <cell r="P212">
            <v>8118</v>
          </cell>
          <cell r="Q212">
            <v>44927</v>
          </cell>
          <cell r="R212">
            <v>6423</v>
          </cell>
          <cell r="S212">
            <v>37796</v>
          </cell>
          <cell r="T212">
            <v>9318</v>
          </cell>
          <cell r="U212">
            <v>47722</v>
          </cell>
          <cell r="V212">
            <v>9625</v>
          </cell>
          <cell r="W212">
            <v>44667</v>
          </cell>
          <cell r="X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>11110</v>
          </cell>
          <cell r="K213" t="str">
            <v>INDUSTRIAL</v>
          </cell>
          <cell r="L213" t="str">
            <v>NO_CONCEPT</v>
          </cell>
          <cell r="M213" t="str">
            <v>F_CLO</v>
          </cell>
          <cell r="N213">
            <v>0</v>
          </cell>
          <cell r="O213" t="str">
            <v>11110INDUSTRIALNO_CONCEPTF_CLO</v>
          </cell>
          <cell r="P213">
            <v>2372</v>
          </cell>
          <cell r="Q213">
            <v>8756</v>
          </cell>
          <cell r="R213">
            <v>688</v>
          </cell>
          <cell r="S213">
            <v>3652</v>
          </cell>
          <cell r="T213">
            <v>1193</v>
          </cell>
          <cell r="U213">
            <v>5658</v>
          </cell>
          <cell r="V213">
            <v>450</v>
          </cell>
          <cell r="W213">
            <v>2090</v>
          </cell>
          <cell r="X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 t="str">
            <v>11110</v>
          </cell>
          <cell r="K214" t="str">
            <v>INDUSTRIAL</v>
          </cell>
          <cell r="L214" t="str">
            <v>TOT_CONCEPT</v>
          </cell>
          <cell r="M214" t="str">
            <v>F_CLO</v>
          </cell>
          <cell r="N214">
            <v>0</v>
          </cell>
          <cell r="O214" t="str">
            <v>11110INDUSTRIALTOT_CONCEPTF_CLO</v>
          </cell>
          <cell r="P214">
            <v>2372</v>
          </cell>
          <cell r="Q214">
            <v>8756</v>
          </cell>
          <cell r="R214">
            <v>688</v>
          </cell>
          <cell r="S214">
            <v>3652</v>
          </cell>
          <cell r="T214">
            <v>1193</v>
          </cell>
          <cell r="U214">
            <v>5658</v>
          </cell>
          <cell r="V214">
            <v>450</v>
          </cell>
          <cell r="W214">
            <v>2090</v>
          </cell>
          <cell r="X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 t="str">
            <v>11110</v>
          </cell>
          <cell r="K215" t="str">
            <v>MULTICHANNEL</v>
          </cell>
          <cell r="L215" t="str">
            <v>MULTICHANNEL_CONCEPT</v>
          </cell>
          <cell r="M215" t="str">
            <v>F_CLO</v>
          </cell>
          <cell r="N215">
            <v>0</v>
          </cell>
          <cell r="O215" t="str">
            <v>11110MULTICHANNELMULTICHANNEL_CONCEPTF_CLO</v>
          </cell>
          <cell r="P215">
            <v>1586</v>
          </cell>
          <cell r="Q215">
            <v>2779</v>
          </cell>
          <cell r="R215">
            <v>0</v>
          </cell>
          <cell r="S215">
            <v>0</v>
          </cell>
          <cell r="T215">
            <v>410</v>
          </cell>
          <cell r="U215">
            <v>1287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 t="str">
            <v>11110</v>
          </cell>
          <cell r="K216" t="str">
            <v>MULTICHANNEL</v>
          </cell>
          <cell r="L216" t="str">
            <v>MULTIC_BATA</v>
          </cell>
          <cell r="M216" t="str">
            <v>F_CLO</v>
          </cell>
          <cell r="N216">
            <v>0</v>
          </cell>
          <cell r="O216" t="str">
            <v>11110MULTICHANNELMULTIC_BATAF_CLO</v>
          </cell>
          <cell r="P216">
            <v>1586</v>
          </cell>
          <cell r="Q216">
            <v>2779</v>
          </cell>
          <cell r="R216">
            <v>0</v>
          </cell>
          <cell r="S216">
            <v>0</v>
          </cell>
          <cell r="T216">
            <v>410</v>
          </cell>
          <cell r="U216">
            <v>1287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>11110</v>
          </cell>
          <cell r="K217" t="str">
            <v>MULTICHANNEL</v>
          </cell>
          <cell r="L217" t="str">
            <v>TOT_CONCEPT</v>
          </cell>
          <cell r="M217" t="str">
            <v>F_CLO</v>
          </cell>
          <cell r="N217">
            <v>0</v>
          </cell>
          <cell r="O217" t="str">
            <v>11110MULTICHANNELTOT_CONCEPTF_CLO</v>
          </cell>
          <cell r="P217">
            <v>1586</v>
          </cell>
          <cell r="Q217">
            <v>2779</v>
          </cell>
          <cell r="R217">
            <v>0</v>
          </cell>
          <cell r="S217">
            <v>0</v>
          </cell>
          <cell r="T217">
            <v>410</v>
          </cell>
          <cell r="U217">
            <v>1287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>11110</v>
          </cell>
          <cell r="K218" t="str">
            <v>TOT_CHANNEL</v>
          </cell>
          <cell r="L218" t="str">
            <v>FOCUS_RCONCEPT</v>
          </cell>
          <cell r="M218" t="str">
            <v>F_CLO</v>
          </cell>
          <cell r="N218">
            <v>0</v>
          </cell>
          <cell r="O218" t="str">
            <v>11110TOT_CHANNELFOCUS_RCONCEPTF_CLO</v>
          </cell>
          <cell r="P218">
            <v>212674</v>
          </cell>
          <cell r="Q218">
            <v>751856</v>
          </cell>
          <cell r="R218">
            <v>200862</v>
          </cell>
          <cell r="S218">
            <v>695672</v>
          </cell>
          <cell r="T218">
            <v>225759</v>
          </cell>
          <cell r="U218">
            <v>784400</v>
          </cell>
          <cell r="V218">
            <v>226753</v>
          </cell>
          <cell r="W218">
            <v>785139</v>
          </cell>
          <cell r="X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>11110</v>
          </cell>
          <cell r="K219" t="str">
            <v>TOT_CHANNEL</v>
          </cell>
          <cell r="L219" t="str">
            <v>BATA_CITY</v>
          </cell>
          <cell r="M219" t="str">
            <v>F_CLO</v>
          </cell>
          <cell r="N219">
            <v>0</v>
          </cell>
          <cell r="O219" t="str">
            <v>11110TOT_CHANNELBATA_CITYF_CLO</v>
          </cell>
          <cell r="P219">
            <v>79523</v>
          </cell>
          <cell r="Q219">
            <v>294566</v>
          </cell>
          <cell r="R219">
            <v>77587</v>
          </cell>
          <cell r="S219">
            <v>268847</v>
          </cell>
          <cell r="T219">
            <v>84177</v>
          </cell>
          <cell r="U219">
            <v>290524</v>
          </cell>
          <cell r="V219">
            <v>87024</v>
          </cell>
          <cell r="W219">
            <v>310147</v>
          </cell>
          <cell r="X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>11110</v>
          </cell>
          <cell r="K220" t="str">
            <v>TOT_CHANNEL</v>
          </cell>
          <cell r="L220" t="str">
            <v>BATA_FAMILY</v>
          </cell>
          <cell r="M220" t="str">
            <v>F_CLO</v>
          </cell>
          <cell r="N220">
            <v>0</v>
          </cell>
          <cell r="O220" t="str">
            <v>11110TOT_CHANNELBATA_FAMILYF_CLO</v>
          </cell>
          <cell r="P220">
            <v>110852</v>
          </cell>
          <cell r="Q220">
            <v>387531</v>
          </cell>
          <cell r="R220">
            <v>106849</v>
          </cell>
          <cell r="S220">
            <v>367172</v>
          </cell>
          <cell r="T220">
            <v>119080</v>
          </cell>
          <cell r="U220">
            <v>420376</v>
          </cell>
          <cell r="V220">
            <v>120654</v>
          </cell>
          <cell r="W220">
            <v>409702</v>
          </cell>
          <cell r="X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 t="str">
            <v>11110</v>
          </cell>
          <cell r="K221" t="str">
            <v>TOT_CHANNEL</v>
          </cell>
          <cell r="L221" t="str">
            <v>FOOTIN</v>
          </cell>
          <cell r="M221" t="str">
            <v>F_CLO</v>
          </cell>
          <cell r="N221">
            <v>0</v>
          </cell>
          <cell r="O221" t="str">
            <v>11110TOT_CHANNELFOOTINF_CLO</v>
          </cell>
          <cell r="P221">
            <v>18224</v>
          </cell>
          <cell r="Q221">
            <v>56268</v>
          </cell>
          <cell r="R221">
            <v>16426</v>
          </cell>
          <cell r="S221">
            <v>59653</v>
          </cell>
          <cell r="T221">
            <v>17997</v>
          </cell>
          <cell r="U221">
            <v>58159</v>
          </cell>
          <cell r="V221">
            <v>19075</v>
          </cell>
          <cell r="W221">
            <v>65290</v>
          </cell>
          <cell r="X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str">
            <v>11110</v>
          </cell>
          <cell r="K222" t="str">
            <v>TOT_CHANNEL</v>
          </cell>
          <cell r="L222" t="str">
            <v>DESTINATION</v>
          </cell>
          <cell r="M222" t="str">
            <v>F_CLO</v>
          </cell>
          <cell r="N222">
            <v>0</v>
          </cell>
          <cell r="O222" t="str">
            <v>11110TOT_CHANNELDESTINATIONF_CLO</v>
          </cell>
          <cell r="P222">
            <v>4075</v>
          </cell>
          <cell r="Q222">
            <v>13491</v>
          </cell>
          <cell r="R222">
            <v>0</v>
          </cell>
          <cell r="S222">
            <v>0</v>
          </cell>
          <cell r="T222">
            <v>4505</v>
          </cell>
          <cell r="U222">
            <v>15341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 t="str">
            <v>11110</v>
          </cell>
          <cell r="K223" t="str">
            <v>TOT_CHANNEL</v>
          </cell>
          <cell r="L223" t="str">
            <v>OTHER_RCONCEPT</v>
          </cell>
          <cell r="M223" t="str">
            <v>F_CLO</v>
          </cell>
          <cell r="N223">
            <v>0</v>
          </cell>
          <cell r="O223" t="str">
            <v>11110TOT_CHANNELOTHER_RCONCEPTF_CLO</v>
          </cell>
          <cell r="P223">
            <v>15127</v>
          </cell>
          <cell r="Q223">
            <v>31773</v>
          </cell>
          <cell r="R223">
            <v>10414</v>
          </cell>
          <cell r="S223">
            <v>38526</v>
          </cell>
          <cell r="T223">
            <v>7327</v>
          </cell>
          <cell r="U223">
            <v>18253</v>
          </cell>
          <cell r="V223">
            <v>6196</v>
          </cell>
          <cell r="W223">
            <v>18600</v>
          </cell>
          <cell r="X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>11110</v>
          </cell>
          <cell r="K224" t="str">
            <v>TOT_CHANNEL</v>
          </cell>
          <cell r="L224" t="str">
            <v>OTHER_RSTORE</v>
          </cell>
          <cell r="M224" t="str">
            <v>F_CLO</v>
          </cell>
          <cell r="N224">
            <v>0</v>
          </cell>
          <cell r="O224" t="str">
            <v>11110TOT_CHANNELOTHER_RSTOREF_CLO</v>
          </cell>
          <cell r="P224">
            <v>15127</v>
          </cell>
          <cell r="Q224">
            <v>31773</v>
          </cell>
          <cell r="R224">
            <v>10414</v>
          </cell>
          <cell r="S224">
            <v>38526</v>
          </cell>
          <cell r="T224">
            <v>7327</v>
          </cell>
          <cell r="U224">
            <v>18253</v>
          </cell>
          <cell r="V224">
            <v>6196</v>
          </cell>
          <cell r="W224">
            <v>18600</v>
          </cell>
          <cell r="X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str">
            <v>11110</v>
          </cell>
          <cell r="K225" t="str">
            <v>TOT_CHANNEL</v>
          </cell>
          <cell r="L225" t="str">
            <v>MULTICHANNEL_CONCEPT</v>
          </cell>
          <cell r="M225" t="str">
            <v>F_CLO</v>
          </cell>
          <cell r="N225">
            <v>0</v>
          </cell>
          <cell r="O225" t="str">
            <v>11110TOT_CHANNELMULTICHANNEL_CONCEPTF_CLO</v>
          </cell>
          <cell r="P225">
            <v>1586</v>
          </cell>
          <cell r="Q225">
            <v>2779</v>
          </cell>
          <cell r="R225">
            <v>0</v>
          </cell>
          <cell r="S225">
            <v>0</v>
          </cell>
          <cell r="T225">
            <v>410</v>
          </cell>
          <cell r="U225">
            <v>1287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 t="str">
            <v>11110</v>
          </cell>
          <cell r="K226" t="str">
            <v>TOT_CHANNEL</v>
          </cell>
          <cell r="L226" t="str">
            <v>MULTIC_BATA</v>
          </cell>
          <cell r="M226" t="str">
            <v>F_CLO</v>
          </cell>
          <cell r="N226">
            <v>0</v>
          </cell>
          <cell r="O226" t="str">
            <v>11110TOT_CHANNELMULTIC_BATAF_CLO</v>
          </cell>
          <cell r="P226">
            <v>1586</v>
          </cell>
          <cell r="Q226">
            <v>2779</v>
          </cell>
          <cell r="R226">
            <v>0</v>
          </cell>
          <cell r="S226">
            <v>0</v>
          </cell>
          <cell r="T226">
            <v>410</v>
          </cell>
          <cell r="U226">
            <v>1287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 t="str">
            <v>11110</v>
          </cell>
          <cell r="K227" t="str">
            <v>TOT_CHANNEL</v>
          </cell>
          <cell r="L227" t="str">
            <v>DOM_CUSTOMER</v>
          </cell>
          <cell r="M227" t="str">
            <v>F_CLO</v>
          </cell>
          <cell r="N227">
            <v>0</v>
          </cell>
          <cell r="O227" t="str">
            <v>11110TOT_CHANNELDOM_CUSTOMERF_CLO</v>
          </cell>
          <cell r="P227">
            <v>7981</v>
          </cell>
          <cell r="Q227">
            <v>43543</v>
          </cell>
          <cell r="R227">
            <v>6423</v>
          </cell>
          <cell r="S227">
            <v>37233</v>
          </cell>
          <cell r="T227">
            <v>9318</v>
          </cell>
          <cell r="U227">
            <v>46204</v>
          </cell>
          <cell r="V227">
            <v>9325</v>
          </cell>
          <cell r="W227">
            <v>43967</v>
          </cell>
          <cell r="X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 t="str">
            <v>11110</v>
          </cell>
          <cell r="K228" t="str">
            <v>TOT_CHANNEL</v>
          </cell>
          <cell r="L228" t="str">
            <v>EXPORT_CUSTOMER</v>
          </cell>
          <cell r="M228" t="str">
            <v>F_CLO</v>
          </cell>
          <cell r="N228">
            <v>0</v>
          </cell>
          <cell r="O228" t="str">
            <v>11110TOT_CHANNELEXPORT_CUSTOMERF_CLO</v>
          </cell>
          <cell r="P228">
            <v>137</v>
          </cell>
          <cell r="Q228">
            <v>1384</v>
          </cell>
          <cell r="R228">
            <v>0</v>
          </cell>
          <cell r="S228">
            <v>563</v>
          </cell>
          <cell r="T228">
            <v>0</v>
          </cell>
          <cell r="U228">
            <v>1518</v>
          </cell>
          <cell r="V228">
            <v>300</v>
          </cell>
          <cell r="W228">
            <v>700</v>
          </cell>
          <cell r="X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 t="str">
            <v>11110</v>
          </cell>
          <cell r="K229" t="str">
            <v>TOT_CHANNEL</v>
          </cell>
          <cell r="L229" t="str">
            <v>NO_CONCEPT</v>
          </cell>
          <cell r="M229" t="str">
            <v>F_CLO</v>
          </cell>
          <cell r="N229">
            <v>0</v>
          </cell>
          <cell r="O229" t="str">
            <v>11110TOT_CHANNELNO_CONCEPTF_CLO</v>
          </cell>
          <cell r="P229">
            <v>2372</v>
          </cell>
          <cell r="Q229">
            <v>8756</v>
          </cell>
          <cell r="R229">
            <v>688</v>
          </cell>
          <cell r="S229">
            <v>3652</v>
          </cell>
          <cell r="T229">
            <v>1193</v>
          </cell>
          <cell r="U229">
            <v>5658</v>
          </cell>
          <cell r="V229">
            <v>450</v>
          </cell>
          <cell r="W229">
            <v>2090</v>
          </cell>
          <cell r="X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 t="str">
            <v>11110</v>
          </cell>
          <cell r="K230" t="str">
            <v>TOT_CHANNEL</v>
          </cell>
          <cell r="L230" t="str">
            <v>TOT_CONCEPT</v>
          </cell>
          <cell r="M230" t="str">
            <v>F_CLO</v>
          </cell>
          <cell r="N230">
            <v>0</v>
          </cell>
          <cell r="O230" t="str">
            <v>11110TOT_CHANNELTOT_CONCEPTF_CLO</v>
          </cell>
          <cell r="P230">
            <v>239877</v>
          </cell>
          <cell r="Q230">
            <v>840091</v>
          </cell>
          <cell r="R230">
            <v>218387</v>
          </cell>
          <cell r="S230">
            <v>775646</v>
          </cell>
          <cell r="T230">
            <v>244007</v>
          </cell>
          <cell r="U230">
            <v>857320</v>
          </cell>
          <cell r="V230">
            <v>243024</v>
          </cell>
          <cell r="W230">
            <v>850496</v>
          </cell>
          <cell r="X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 t="str">
            <v>11120</v>
          </cell>
          <cell r="K231" t="str">
            <v>RETAIL</v>
          </cell>
          <cell r="L231" t="str">
            <v>FOCUS_RCONCEPT</v>
          </cell>
          <cell r="M231" t="str">
            <v>F_CLO</v>
          </cell>
          <cell r="N231">
            <v>0</v>
          </cell>
          <cell r="O231" t="str">
            <v>11120RETAILFOCUS_RCONCEPTF_CLO</v>
          </cell>
          <cell r="P231">
            <v>19495</v>
          </cell>
          <cell r="Q231">
            <v>82409</v>
          </cell>
          <cell r="R231">
            <v>18059</v>
          </cell>
          <cell r="S231">
            <v>73936</v>
          </cell>
          <cell r="T231">
            <v>27243</v>
          </cell>
          <cell r="U231">
            <v>94816</v>
          </cell>
          <cell r="V231">
            <v>27788</v>
          </cell>
          <cell r="W231">
            <v>96225</v>
          </cell>
          <cell r="X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str">
            <v>11120</v>
          </cell>
          <cell r="K232" t="str">
            <v>RETAIL</v>
          </cell>
          <cell r="L232" t="str">
            <v>BATA_CITY</v>
          </cell>
          <cell r="M232" t="str">
            <v>F_CLO</v>
          </cell>
          <cell r="N232">
            <v>0</v>
          </cell>
          <cell r="O232" t="str">
            <v>11120RETAILBATA_CITYF_CLO</v>
          </cell>
          <cell r="P232">
            <v>6381</v>
          </cell>
          <cell r="Q232">
            <v>28600</v>
          </cell>
          <cell r="R232">
            <v>6583</v>
          </cell>
          <cell r="S232">
            <v>26374</v>
          </cell>
          <cell r="T232">
            <v>10404</v>
          </cell>
          <cell r="U232">
            <v>35907</v>
          </cell>
          <cell r="V232">
            <v>10756</v>
          </cell>
          <cell r="W232">
            <v>38333</v>
          </cell>
          <cell r="X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 t="str">
            <v>11120</v>
          </cell>
          <cell r="K233" t="str">
            <v>RETAIL</v>
          </cell>
          <cell r="L233" t="str">
            <v>BATA_FAMILY</v>
          </cell>
          <cell r="M233" t="str">
            <v>F_CLO</v>
          </cell>
          <cell r="N233">
            <v>0</v>
          </cell>
          <cell r="O233" t="str">
            <v>11120RETAILBATA_FAMILYF_CLO</v>
          </cell>
          <cell r="P233">
            <v>10796</v>
          </cell>
          <cell r="Q233">
            <v>45944</v>
          </cell>
          <cell r="R233">
            <v>10320</v>
          </cell>
          <cell r="S233">
            <v>43503</v>
          </cell>
          <cell r="T233">
            <v>14479</v>
          </cell>
          <cell r="U233">
            <v>51143</v>
          </cell>
          <cell r="V233">
            <v>14912</v>
          </cell>
          <cell r="W233">
            <v>50637</v>
          </cell>
          <cell r="X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 t="str">
            <v>11120</v>
          </cell>
          <cell r="K234" t="str">
            <v>RETAIL</v>
          </cell>
          <cell r="L234" t="str">
            <v>FOOTIN</v>
          </cell>
          <cell r="M234" t="str">
            <v>F_CLO</v>
          </cell>
          <cell r="N234">
            <v>0</v>
          </cell>
          <cell r="O234" t="str">
            <v>11120RETAILFOOTINF_CLO</v>
          </cell>
          <cell r="P234">
            <v>1600</v>
          </cell>
          <cell r="Q234">
            <v>5497</v>
          </cell>
          <cell r="R234">
            <v>1156</v>
          </cell>
          <cell r="S234">
            <v>4059</v>
          </cell>
          <cell r="T234">
            <v>1565</v>
          </cell>
          <cell r="U234">
            <v>5057</v>
          </cell>
          <cell r="V234">
            <v>2120</v>
          </cell>
          <cell r="W234">
            <v>7255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 t="str">
            <v>11120</v>
          </cell>
          <cell r="K235" t="str">
            <v>RETAIL</v>
          </cell>
          <cell r="L235" t="str">
            <v>DESTINATION</v>
          </cell>
          <cell r="M235" t="str">
            <v>F_CLO</v>
          </cell>
          <cell r="N235">
            <v>0</v>
          </cell>
          <cell r="O235" t="str">
            <v>11120RETAILDESTINATIONF_CLO</v>
          </cell>
          <cell r="P235">
            <v>718</v>
          </cell>
          <cell r="Q235">
            <v>2368</v>
          </cell>
          <cell r="R235">
            <v>0</v>
          </cell>
          <cell r="S235">
            <v>0</v>
          </cell>
          <cell r="T235">
            <v>795</v>
          </cell>
          <cell r="U235">
            <v>2709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 t="str">
            <v>11120</v>
          </cell>
          <cell r="K236" t="str">
            <v>RETAIL</v>
          </cell>
          <cell r="L236" t="str">
            <v>OTHER_RCONCEPT</v>
          </cell>
          <cell r="M236" t="str">
            <v>F_CLO</v>
          </cell>
          <cell r="N236">
            <v>0</v>
          </cell>
          <cell r="O236" t="str">
            <v>11120RETAILOTHER_RCONCEPTF_CLO</v>
          </cell>
          <cell r="P236">
            <v>893</v>
          </cell>
          <cell r="Q236">
            <v>1957</v>
          </cell>
          <cell r="R236">
            <v>659</v>
          </cell>
          <cell r="S236">
            <v>2524</v>
          </cell>
          <cell r="T236">
            <v>906</v>
          </cell>
          <cell r="U236">
            <v>2256</v>
          </cell>
          <cell r="V236">
            <v>766</v>
          </cell>
          <cell r="W236">
            <v>2300</v>
          </cell>
          <cell r="X236">
            <v>0</v>
          </cell>
        </row>
        <row r="237">
          <cell r="J237" t="str">
            <v>11120</v>
          </cell>
          <cell r="K237" t="str">
            <v>RETAIL</v>
          </cell>
          <cell r="L237" t="str">
            <v>OTHER_RSTORE</v>
          </cell>
          <cell r="M237" t="str">
            <v>F_CLO</v>
          </cell>
          <cell r="N237">
            <v>0</v>
          </cell>
          <cell r="O237" t="str">
            <v>11120RETAILOTHER_RSTOREF_CLO</v>
          </cell>
          <cell r="P237">
            <v>893</v>
          </cell>
          <cell r="Q237">
            <v>1957</v>
          </cell>
          <cell r="R237">
            <v>659</v>
          </cell>
          <cell r="S237">
            <v>2524</v>
          </cell>
          <cell r="T237">
            <v>906</v>
          </cell>
          <cell r="U237">
            <v>2256</v>
          </cell>
          <cell r="V237">
            <v>766</v>
          </cell>
          <cell r="W237">
            <v>2300</v>
          </cell>
        </row>
        <row r="238">
          <cell r="J238" t="str">
            <v>11120</v>
          </cell>
          <cell r="K238" t="str">
            <v>RETAIL</v>
          </cell>
          <cell r="L238" t="str">
            <v>TOT_CONCEPT</v>
          </cell>
          <cell r="M238" t="str">
            <v>F_CLO</v>
          </cell>
          <cell r="N238">
            <v>0</v>
          </cell>
          <cell r="O238" t="str">
            <v>11120RETAILTOT_CONCEPTF_CLO</v>
          </cell>
          <cell r="P238">
            <v>20388</v>
          </cell>
          <cell r="Q238">
            <v>84366</v>
          </cell>
          <cell r="R238">
            <v>18718</v>
          </cell>
          <cell r="S238">
            <v>76460</v>
          </cell>
          <cell r="T238">
            <v>28149</v>
          </cell>
          <cell r="U238">
            <v>97072</v>
          </cell>
          <cell r="V238">
            <v>28554</v>
          </cell>
          <cell r="W238">
            <v>98525</v>
          </cell>
        </row>
        <row r="239">
          <cell r="J239" t="str">
            <v>11120</v>
          </cell>
          <cell r="K239" t="str">
            <v>DOS</v>
          </cell>
          <cell r="L239" t="str">
            <v>FOCUS_RCONCEPT</v>
          </cell>
          <cell r="M239" t="str">
            <v>F_CLO</v>
          </cell>
          <cell r="N239">
            <v>0</v>
          </cell>
          <cell r="O239" t="str">
            <v>11120DOSFOCUS_RCONCEPTF_CLO</v>
          </cell>
          <cell r="P239">
            <v>19495</v>
          </cell>
          <cell r="Q239">
            <v>82409</v>
          </cell>
          <cell r="R239">
            <v>18059</v>
          </cell>
          <cell r="S239">
            <v>73936</v>
          </cell>
          <cell r="T239">
            <v>27243</v>
          </cell>
          <cell r="U239">
            <v>94816</v>
          </cell>
          <cell r="V239">
            <v>27788</v>
          </cell>
          <cell r="W239">
            <v>96225</v>
          </cell>
        </row>
        <row r="240">
          <cell r="J240" t="str">
            <v>11120</v>
          </cell>
          <cell r="K240" t="str">
            <v>DOS</v>
          </cell>
          <cell r="L240" t="str">
            <v>BATA_CITY</v>
          </cell>
          <cell r="M240" t="str">
            <v>F_CLO</v>
          </cell>
          <cell r="N240">
            <v>0</v>
          </cell>
          <cell r="O240" t="str">
            <v>11120DOSBATA_CITYF_CLO</v>
          </cell>
          <cell r="P240">
            <v>6381</v>
          </cell>
          <cell r="Q240">
            <v>28600</v>
          </cell>
          <cell r="R240">
            <v>6583</v>
          </cell>
          <cell r="S240">
            <v>26374</v>
          </cell>
          <cell r="T240">
            <v>10404</v>
          </cell>
          <cell r="U240">
            <v>35907</v>
          </cell>
          <cell r="V240">
            <v>10756</v>
          </cell>
          <cell r="W240">
            <v>38333</v>
          </cell>
        </row>
        <row r="241">
          <cell r="J241" t="str">
            <v>11120</v>
          </cell>
          <cell r="K241" t="str">
            <v>DOS</v>
          </cell>
          <cell r="L241" t="str">
            <v>BATA_FAMILY</v>
          </cell>
          <cell r="M241" t="str">
            <v>F_CLO</v>
          </cell>
          <cell r="N241">
            <v>0</v>
          </cell>
          <cell r="O241" t="str">
            <v>11120DOSBATA_FAMILYF_CLO</v>
          </cell>
          <cell r="P241">
            <v>10796</v>
          </cell>
          <cell r="Q241">
            <v>45944</v>
          </cell>
          <cell r="R241">
            <v>10320</v>
          </cell>
          <cell r="S241">
            <v>43503</v>
          </cell>
          <cell r="T241">
            <v>14479</v>
          </cell>
          <cell r="U241">
            <v>51143</v>
          </cell>
          <cell r="V241">
            <v>14912</v>
          </cell>
          <cell r="W241">
            <v>50637</v>
          </cell>
        </row>
        <row r="242">
          <cell r="J242" t="str">
            <v>11120</v>
          </cell>
          <cell r="K242" t="str">
            <v>DOS</v>
          </cell>
          <cell r="L242" t="str">
            <v>FOOTIN</v>
          </cell>
          <cell r="M242" t="str">
            <v>F_CLO</v>
          </cell>
          <cell r="N242">
            <v>0</v>
          </cell>
          <cell r="O242" t="str">
            <v>11120DOSFOOTINF_CLO</v>
          </cell>
          <cell r="P242">
            <v>1600</v>
          </cell>
          <cell r="Q242">
            <v>5497</v>
          </cell>
          <cell r="R242">
            <v>1156</v>
          </cell>
          <cell r="S242">
            <v>4059</v>
          </cell>
          <cell r="T242">
            <v>1565</v>
          </cell>
          <cell r="U242">
            <v>5057</v>
          </cell>
          <cell r="V242">
            <v>2120</v>
          </cell>
          <cell r="W242">
            <v>7255</v>
          </cell>
        </row>
        <row r="243">
          <cell r="J243" t="str">
            <v>11120</v>
          </cell>
          <cell r="K243" t="str">
            <v>DOS</v>
          </cell>
          <cell r="L243" t="str">
            <v>DESTINATION</v>
          </cell>
          <cell r="M243" t="str">
            <v>F_CLO</v>
          </cell>
          <cell r="N243">
            <v>0</v>
          </cell>
          <cell r="O243" t="str">
            <v>11120DOSDESTINATIONF_CLO</v>
          </cell>
          <cell r="P243">
            <v>718</v>
          </cell>
          <cell r="Q243">
            <v>2368</v>
          </cell>
          <cell r="R243">
            <v>0</v>
          </cell>
          <cell r="S243">
            <v>0</v>
          </cell>
          <cell r="T243">
            <v>795</v>
          </cell>
          <cell r="U243">
            <v>2709</v>
          </cell>
          <cell r="V243">
            <v>0</v>
          </cell>
          <cell r="W243">
            <v>0</v>
          </cell>
        </row>
        <row r="244">
          <cell r="J244" t="str">
            <v>11120</v>
          </cell>
          <cell r="K244" t="str">
            <v>DOS</v>
          </cell>
          <cell r="L244" t="str">
            <v>OTHER_RCONCEPT</v>
          </cell>
          <cell r="M244" t="str">
            <v>F_CLO</v>
          </cell>
          <cell r="N244">
            <v>0</v>
          </cell>
          <cell r="O244" t="str">
            <v>11120DOSOTHER_RCONCEPTF_CLO</v>
          </cell>
          <cell r="P244">
            <v>893</v>
          </cell>
          <cell r="Q244">
            <v>1957</v>
          </cell>
          <cell r="R244">
            <v>659</v>
          </cell>
          <cell r="S244">
            <v>2524</v>
          </cell>
          <cell r="T244">
            <v>906</v>
          </cell>
          <cell r="U244">
            <v>2256</v>
          </cell>
          <cell r="V244">
            <v>766</v>
          </cell>
          <cell r="W244">
            <v>2300</v>
          </cell>
        </row>
        <row r="245">
          <cell r="J245" t="str">
            <v>11120</v>
          </cell>
          <cell r="K245" t="str">
            <v>DOS</v>
          </cell>
          <cell r="L245" t="str">
            <v>OTHER_RSTORE</v>
          </cell>
          <cell r="M245" t="str">
            <v>F_CLO</v>
          </cell>
          <cell r="N245">
            <v>0</v>
          </cell>
          <cell r="O245" t="str">
            <v>11120DOSOTHER_RSTOREF_CLO</v>
          </cell>
          <cell r="P245">
            <v>893</v>
          </cell>
          <cell r="Q245">
            <v>1957</v>
          </cell>
          <cell r="R245">
            <v>659</v>
          </cell>
          <cell r="S245">
            <v>2524</v>
          </cell>
          <cell r="T245">
            <v>906</v>
          </cell>
          <cell r="U245">
            <v>2256</v>
          </cell>
          <cell r="V245">
            <v>766</v>
          </cell>
          <cell r="W245">
            <v>2300</v>
          </cell>
        </row>
        <row r="246">
          <cell r="J246" t="str">
            <v>11120</v>
          </cell>
          <cell r="K246" t="str">
            <v>DOS</v>
          </cell>
          <cell r="L246" t="str">
            <v>TOT_CONCEPT</v>
          </cell>
          <cell r="M246" t="str">
            <v>F_CLO</v>
          </cell>
          <cell r="N246">
            <v>0</v>
          </cell>
          <cell r="O246" t="str">
            <v>11120DOSTOT_CONCEPTF_CLO</v>
          </cell>
          <cell r="P246">
            <v>20388</v>
          </cell>
          <cell r="Q246">
            <v>84366</v>
          </cell>
          <cell r="R246">
            <v>18718</v>
          </cell>
          <cell r="S246">
            <v>76460</v>
          </cell>
          <cell r="T246">
            <v>28149</v>
          </cell>
          <cell r="U246">
            <v>97072</v>
          </cell>
          <cell r="V246">
            <v>28554</v>
          </cell>
          <cell r="W246">
            <v>98525</v>
          </cell>
        </row>
        <row r="247">
          <cell r="J247" t="str">
            <v>11120</v>
          </cell>
          <cell r="K247" t="str">
            <v>NRSD</v>
          </cell>
          <cell r="L247" t="str">
            <v>DOM_CUSTOMER</v>
          </cell>
          <cell r="M247" t="str">
            <v>F_CLO</v>
          </cell>
          <cell r="N247">
            <v>0</v>
          </cell>
          <cell r="O247" t="str">
            <v>11120NRSDDOM_CUSTOMERF_CLO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128</v>
          </cell>
          <cell r="U247">
            <v>654</v>
          </cell>
          <cell r="V247">
            <v>175</v>
          </cell>
          <cell r="W247">
            <v>833</v>
          </cell>
        </row>
        <row r="248">
          <cell r="J248" t="str">
            <v>11120</v>
          </cell>
          <cell r="K248" t="str">
            <v>NRSD</v>
          </cell>
          <cell r="L248" t="str">
            <v>TOT_CONCEPT</v>
          </cell>
          <cell r="M248" t="str">
            <v>F_CLO</v>
          </cell>
          <cell r="N248">
            <v>0</v>
          </cell>
          <cell r="O248" t="str">
            <v>11120NRSDTOT_CONCEPTF_CLO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128</v>
          </cell>
          <cell r="U248">
            <v>654</v>
          </cell>
          <cell r="V248">
            <v>175</v>
          </cell>
          <cell r="W248">
            <v>833</v>
          </cell>
        </row>
        <row r="249">
          <cell r="J249" t="str">
            <v>11120</v>
          </cell>
          <cell r="K249" t="str">
            <v>GENERAL</v>
          </cell>
          <cell r="L249" t="str">
            <v>NO_CONCEPT</v>
          </cell>
          <cell r="M249" t="str">
            <v>F_CLO</v>
          </cell>
          <cell r="N249">
            <v>0</v>
          </cell>
          <cell r="O249" t="str">
            <v>11120GENERALNO_CONCEPTF_CLO</v>
          </cell>
          <cell r="P249">
            <v>0</v>
          </cell>
          <cell r="Q249">
            <v>16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J250" t="str">
            <v>11120</v>
          </cell>
          <cell r="K250" t="str">
            <v>GENERAL</v>
          </cell>
          <cell r="L250" t="str">
            <v>TOT_CONCEPT</v>
          </cell>
          <cell r="M250" t="str">
            <v>F_CLO</v>
          </cell>
          <cell r="N250">
            <v>0</v>
          </cell>
          <cell r="O250" t="str">
            <v>11120GENERALTOT_CONCEPTF_CLO</v>
          </cell>
          <cell r="P250">
            <v>0</v>
          </cell>
          <cell r="Q250">
            <v>16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J251" t="str">
            <v>11120</v>
          </cell>
          <cell r="K251" t="str">
            <v>MULTICHANNEL</v>
          </cell>
          <cell r="L251" t="str">
            <v>MULTICHANNEL_CONCEPT</v>
          </cell>
          <cell r="M251" t="str">
            <v>F_CLO</v>
          </cell>
          <cell r="N251">
            <v>0</v>
          </cell>
          <cell r="O251" t="str">
            <v>11120MULTICHANNELMULTICHANNEL_CONCEPTF_CLO</v>
          </cell>
          <cell r="P251">
            <v>147</v>
          </cell>
          <cell r="Q251">
            <v>353</v>
          </cell>
          <cell r="R251">
            <v>0</v>
          </cell>
          <cell r="S251">
            <v>0</v>
          </cell>
          <cell r="T251">
            <v>51</v>
          </cell>
          <cell r="U251">
            <v>159</v>
          </cell>
          <cell r="V251">
            <v>0</v>
          </cell>
          <cell r="W251">
            <v>0</v>
          </cell>
        </row>
        <row r="252">
          <cell r="J252" t="str">
            <v>11120</v>
          </cell>
          <cell r="K252" t="str">
            <v>MULTICHANNEL</v>
          </cell>
          <cell r="L252" t="str">
            <v>MULTIC_BATA</v>
          </cell>
          <cell r="M252" t="str">
            <v>F_CLO</v>
          </cell>
          <cell r="N252">
            <v>0</v>
          </cell>
          <cell r="O252" t="str">
            <v>11120MULTICHANNELMULTIC_BATAF_CLO</v>
          </cell>
          <cell r="P252">
            <v>147</v>
          </cell>
          <cell r="Q252">
            <v>353</v>
          </cell>
          <cell r="R252">
            <v>0</v>
          </cell>
          <cell r="S252">
            <v>0</v>
          </cell>
          <cell r="T252">
            <v>51</v>
          </cell>
          <cell r="U252">
            <v>159</v>
          </cell>
          <cell r="V252">
            <v>0</v>
          </cell>
          <cell r="W252">
            <v>0</v>
          </cell>
        </row>
        <row r="253">
          <cell r="J253" t="str">
            <v>11120</v>
          </cell>
          <cell r="K253" t="str">
            <v>MULTICHANNEL</v>
          </cell>
          <cell r="L253" t="str">
            <v>TOT_CONCEPT</v>
          </cell>
          <cell r="M253" t="str">
            <v>F_CLO</v>
          </cell>
          <cell r="N253">
            <v>0</v>
          </cell>
          <cell r="O253" t="str">
            <v>11120MULTICHANNELTOT_CONCEPTF_CLO</v>
          </cell>
          <cell r="P253">
            <v>147</v>
          </cell>
          <cell r="Q253">
            <v>353</v>
          </cell>
          <cell r="R253">
            <v>0</v>
          </cell>
          <cell r="S253">
            <v>0</v>
          </cell>
          <cell r="T253">
            <v>51</v>
          </cell>
          <cell r="U253">
            <v>159</v>
          </cell>
          <cell r="V253">
            <v>0</v>
          </cell>
          <cell r="W253">
            <v>0</v>
          </cell>
        </row>
        <row r="254">
          <cell r="J254" t="str">
            <v>11120</v>
          </cell>
          <cell r="K254" t="str">
            <v>TOT_CHANNEL</v>
          </cell>
          <cell r="L254" t="str">
            <v>FOCUS_RCONCEPT</v>
          </cell>
          <cell r="M254" t="str">
            <v>F_CLO</v>
          </cell>
          <cell r="N254">
            <v>0</v>
          </cell>
          <cell r="O254" t="str">
            <v>11120TOT_CHANNELFOCUS_RCONCEPTF_CLO</v>
          </cell>
          <cell r="P254">
            <v>19495</v>
          </cell>
          <cell r="Q254">
            <v>82409</v>
          </cell>
          <cell r="R254">
            <v>18059</v>
          </cell>
          <cell r="S254">
            <v>73936</v>
          </cell>
          <cell r="T254">
            <v>27243</v>
          </cell>
          <cell r="U254">
            <v>94816</v>
          </cell>
          <cell r="V254">
            <v>27788</v>
          </cell>
          <cell r="W254">
            <v>96225</v>
          </cell>
        </row>
        <row r="255">
          <cell r="J255" t="str">
            <v>11120</v>
          </cell>
          <cell r="K255" t="str">
            <v>TOT_CHANNEL</v>
          </cell>
          <cell r="L255" t="str">
            <v>BATA_CITY</v>
          </cell>
          <cell r="M255" t="str">
            <v>F_CLO</v>
          </cell>
          <cell r="N255">
            <v>0</v>
          </cell>
          <cell r="O255" t="str">
            <v>11120TOT_CHANNELBATA_CITYF_CLO</v>
          </cell>
          <cell r="P255">
            <v>6381</v>
          </cell>
          <cell r="Q255">
            <v>28600</v>
          </cell>
          <cell r="R255">
            <v>6583</v>
          </cell>
          <cell r="S255">
            <v>26374</v>
          </cell>
          <cell r="T255">
            <v>10404</v>
          </cell>
          <cell r="U255">
            <v>35907</v>
          </cell>
          <cell r="V255">
            <v>10756</v>
          </cell>
          <cell r="W255">
            <v>38333</v>
          </cell>
        </row>
        <row r="256">
          <cell r="J256" t="str">
            <v>11120</v>
          </cell>
          <cell r="K256" t="str">
            <v>TOT_CHANNEL</v>
          </cell>
          <cell r="L256" t="str">
            <v>BATA_FAMILY</v>
          </cell>
          <cell r="M256" t="str">
            <v>F_CLO</v>
          </cell>
          <cell r="N256">
            <v>0</v>
          </cell>
          <cell r="O256" t="str">
            <v>11120TOT_CHANNELBATA_FAMILYF_CLO</v>
          </cell>
          <cell r="P256">
            <v>10796</v>
          </cell>
          <cell r="Q256">
            <v>45944</v>
          </cell>
          <cell r="R256">
            <v>10320</v>
          </cell>
          <cell r="S256">
            <v>43503</v>
          </cell>
          <cell r="T256">
            <v>14479</v>
          </cell>
          <cell r="U256">
            <v>51143</v>
          </cell>
          <cell r="V256">
            <v>14912</v>
          </cell>
          <cell r="W256">
            <v>50637</v>
          </cell>
        </row>
        <row r="257">
          <cell r="J257" t="str">
            <v>11120</v>
          </cell>
          <cell r="K257" t="str">
            <v>TOT_CHANNEL</v>
          </cell>
          <cell r="L257" t="str">
            <v>FOOTIN</v>
          </cell>
          <cell r="M257" t="str">
            <v>F_CLO</v>
          </cell>
          <cell r="N257">
            <v>0</v>
          </cell>
          <cell r="O257" t="str">
            <v>11120TOT_CHANNELFOOTINF_CLO</v>
          </cell>
          <cell r="P257">
            <v>1600</v>
          </cell>
          <cell r="Q257">
            <v>5497</v>
          </cell>
          <cell r="R257">
            <v>1156</v>
          </cell>
          <cell r="S257">
            <v>4059</v>
          </cell>
          <cell r="T257">
            <v>1565</v>
          </cell>
          <cell r="U257">
            <v>5057</v>
          </cell>
          <cell r="V257">
            <v>2120</v>
          </cell>
          <cell r="W257">
            <v>7255</v>
          </cell>
        </row>
        <row r="258">
          <cell r="J258" t="str">
            <v>11120</v>
          </cell>
          <cell r="K258" t="str">
            <v>TOT_CHANNEL</v>
          </cell>
          <cell r="L258" t="str">
            <v>DESTINATION</v>
          </cell>
          <cell r="M258" t="str">
            <v>F_CLO</v>
          </cell>
          <cell r="N258">
            <v>0</v>
          </cell>
          <cell r="O258" t="str">
            <v>11120TOT_CHANNELDESTINATIONF_CLO</v>
          </cell>
          <cell r="P258">
            <v>718</v>
          </cell>
          <cell r="Q258">
            <v>2368</v>
          </cell>
          <cell r="R258">
            <v>0</v>
          </cell>
          <cell r="S258">
            <v>0</v>
          </cell>
          <cell r="T258">
            <v>795</v>
          </cell>
          <cell r="U258">
            <v>2709</v>
          </cell>
          <cell r="V258">
            <v>0</v>
          </cell>
          <cell r="W258">
            <v>0</v>
          </cell>
        </row>
        <row r="259">
          <cell r="J259" t="str">
            <v>11120</v>
          </cell>
          <cell r="K259" t="str">
            <v>TOT_CHANNEL</v>
          </cell>
          <cell r="L259" t="str">
            <v>OTHER_RCONCEPT</v>
          </cell>
          <cell r="M259" t="str">
            <v>F_CLO</v>
          </cell>
          <cell r="N259">
            <v>0</v>
          </cell>
          <cell r="O259" t="str">
            <v>11120TOT_CHANNELOTHER_RCONCEPTF_CLO</v>
          </cell>
          <cell r="P259">
            <v>893</v>
          </cell>
          <cell r="Q259">
            <v>1957</v>
          </cell>
          <cell r="R259">
            <v>659</v>
          </cell>
          <cell r="S259">
            <v>2524</v>
          </cell>
          <cell r="T259">
            <v>906</v>
          </cell>
          <cell r="U259">
            <v>2256</v>
          </cell>
          <cell r="V259">
            <v>766</v>
          </cell>
          <cell r="W259">
            <v>2300</v>
          </cell>
        </row>
        <row r="260">
          <cell r="J260" t="str">
            <v>11120</v>
          </cell>
          <cell r="K260" t="str">
            <v>TOT_CHANNEL</v>
          </cell>
          <cell r="L260" t="str">
            <v>OTHER_RSTORE</v>
          </cell>
          <cell r="M260" t="str">
            <v>F_CLO</v>
          </cell>
          <cell r="N260">
            <v>0</v>
          </cell>
          <cell r="O260" t="str">
            <v>11120TOT_CHANNELOTHER_RSTOREF_CLO</v>
          </cell>
          <cell r="P260">
            <v>893</v>
          </cell>
          <cell r="Q260">
            <v>1957</v>
          </cell>
          <cell r="R260">
            <v>659</v>
          </cell>
          <cell r="S260">
            <v>2524</v>
          </cell>
          <cell r="T260">
            <v>906</v>
          </cell>
          <cell r="U260">
            <v>2256</v>
          </cell>
          <cell r="V260">
            <v>766</v>
          </cell>
          <cell r="W260">
            <v>2300</v>
          </cell>
        </row>
        <row r="261">
          <cell r="J261" t="str">
            <v>11120</v>
          </cell>
          <cell r="K261" t="str">
            <v>TOT_CHANNEL</v>
          </cell>
          <cell r="L261" t="str">
            <v>MULTICHANNEL_CONCEPT</v>
          </cell>
          <cell r="M261" t="str">
            <v>F_CLO</v>
          </cell>
          <cell r="N261">
            <v>0</v>
          </cell>
          <cell r="O261" t="str">
            <v>11120TOT_CHANNELMULTICHANNEL_CONCEPTF_CLO</v>
          </cell>
          <cell r="P261">
            <v>147</v>
          </cell>
          <cell r="Q261">
            <v>353</v>
          </cell>
          <cell r="R261">
            <v>0</v>
          </cell>
          <cell r="S261">
            <v>0</v>
          </cell>
          <cell r="T261">
            <v>51</v>
          </cell>
          <cell r="U261">
            <v>159</v>
          </cell>
          <cell r="V261">
            <v>0</v>
          </cell>
          <cell r="W261">
            <v>0</v>
          </cell>
        </row>
        <row r="262">
          <cell r="J262" t="str">
            <v>11120</v>
          </cell>
          <cell r="K262" t="str">
            <v>TOT_CHANNEL</v>
          </cell>
          <cell r="L262" t="str">
            <v>MULTIC_BATA</v>
          </cell>
          <cell r="M262" t="str">
            <v>F_CLO</v>
          </cell>
          <cell r="N262">
            <v>0</v>
          </cell>
          <cell r="O262" t="str">
            <v>11120TOT_CHANNELMULTIC_BATAF_CLO</v>
          </cell>
          <cell r="P262">
            <v>147</v>
          </cell>
          <cell r="Q262">
            <v>353</v>
          </cell>
          <cell r="R262">
            <v>0</v>
          </cell>
          <cell r="S262">
            <v>0</v>
          </cell>
          <cell r="T262">
            <v>51</v>
          </cell>
          <cell r="U262">
            <v>159</v>
          </cell>
          <cell r="V262">
            <v>0</v>
          </cell>
          <cell r="W262">
            <v>0</v>
          </cell>
        </row>
        <row r="263">
          <cell r="J263" t="str">
            <v>11120</v>
          </cell>
          <cell r="K263" t="str">
            <v>TOT_CHANNEL</v>
          </cell>
          <cell r="L263" t="str">
            <v>DOM_CUSTOMER</v>
          </cell>
          <cell r="M263" t="str">
            <v>F_CLO</v>
          </cell>
          <cell r="N263">
            <v>0</v>
          </cell>
          <cell r="O263" t="str">
            <v>11120TOT_CHANNELDOM_CUSTOMERF_CLO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128</v>
          </cell>
          <cell r="U263">
            <v>654</v>
          </cell>
          <cell r="V263">
            <v>175</v>
          </cell>
          <cell r="W263">
            <v>833</v>
          </cell>
        </row>
        <row r="264">
          <cell r="J264" t="str">
            <v>11120</v>
          </cell>
          <cell r="K264" t="str">
            <v>TOT_CHANNEL</v>
          </cell>
          <cell r="L264" t="str">
            <v>NO_CONCEPT</v>
          </cell>
          <cell r="M264" t="str">
            <v>F_CLO</v>
          </cell>
          <cell r="N264">
            <v>0</v>
          </cell>
          <cell r="O264" t="str">
            <v>11120TOT_CHANNELNO_CONCEPTF_CLO</v>
          </cell>
          <cell r="P264">
            <v>0</v>
          </cell>
          <cell r="Q264">
            <v>16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</row>
        <row r="265">
          <cell r="J265" t="str">
            <v>11120</v>
          </cell>
          <cell r="K265" t="str">
            <v>TOT_CHANNEL</v>
          </cell>
          <cell r="L265" t="str">
            <v>TOT_CONCEPT</v>
          </cell>
          <cell r="M265" t="str">
            <v>F_CLO</v>
          </cell>
          <cell r="N265">
            <v>0</v>
          </cell>
          <cell r="O265" t="str">
            <v>11120TOT_CHANNELTOT_CONCEPTF_CLO</v>
          </cell>
          <cell r="P265">
            <v>20535</v>
          </cell>
          <cell r="Q265">
            <v>84735</v>
          </cell>
          <cell r="R265">
            <v>18718</v>
          </cell>
          <cell r="S265">
            <v>76460</v>
          </cell>
          <cell r="T265">
            <v>28328</v>
          </cell>
          <cell r="U265">
            <v>97885</v>
          </cell>
          <cell r="V265">
            <v>28729</v>
          </cell>
          <cell r="W265">
            <v>99358</v>
          </cell>
        </row>
        <row r="266">
          <cell r="J266" t="str">
            <v>11200</v>
          </cell>
          <cell r="K266" t="str">
            <v>RETAIL</v>
          </cell>
          <cell r="L266" t="str">
            <v>FOCUS_RCONCEPT</v>
          </cell>
          <cell r="M266" t="str">
            <v>F_CLO</v>
          </cell>
          <cell r="N266">
            <v>0</v>
          </cell>
          <cell r="O266" t="str">
            <v>11200RETAILFOCUS_RCONCEPTF_CLO</v>
          </cell>
          <cell r="P266">
            <v>-108026</v>
          </cell>
          <cell r="Q266">
            <v>-385241</v>
          </cell>
          <cell r="R266">
            <v>-95829</v>
          </cell>
          <cell r="S266">
            <v>-338852</v>
          </cell>
          <cell r="T266">
            <v>-109326</v>
          </cell>
          <cell r="U266">
            <v>-372662</v>
          </cell>
          <cell r="V266">
            <v>-108188</v>
          </cell>
          <cell r="W266">
            <v>-371466</v>
          </cell>
        </row>
        <row r="267">
          <cell r="J267" t="str">
            <v>11200</v>
          </cell>
          <cell r="K267" t="str">
            <v>RETAIL</v>
          </cell>
          <cell r="L267" t="str">
            <v>BATA_CITY</v>
          </cell>
          <cell r="M267" t="str">
            <v>F_CLO</v>
          </cell>
          <cell r="N267">
            <v>0</v>
          </cell>
          <cell r="O267" t="str">
            <v>11200RETAILBATA_CITYF_CLO</v>
          </cell>
          <cell r="P267">
            <v>-37662</v>
          </cell>
          <cell r="Q267">
            <v>-144669</v>
          </cell>
          <cell r="R267">
            <v>-36089</v>
          </cell>
          <cell r="S267">
            <v>-127242</v>
          </cell>
          <cell r="T267">
            <v>-38967</v>
          </cell>
          <cell r="U267">
            <v>-132089</v>
          </cell>
          <cell r="V267">
            <v>-39699</v>
          </cell>
          <cell r="W267">
            <v>-140230</v>
          </cell>
        </row>
        <row r="268">
          <cell r="J268" t="str">
            <v>11200</v>
          </cell>
          <cell r="K268" t="str">
            <v>RETAIL</v>
          </cell>
          <cell r="L268" t="str">
            <v>BATA_FAMILY</v>
          </cell>
          <cell r="M268" t="str">
            <v>F_CLO</v>
          </cell>
          <cell r="N268">
            <v>0</v>
          </cell>
          <cell r="O268" t="str">
            <v>11200RETAILBATA_FAMILYF_CLO</v>
          </cell>
          <cell r="P268">
            <v>-57228</v>
          </cell>
          <cell r="Q268">
            <v>-200121</v>
          </cell>
          <cell r="R268">
            <v>-51591</v>
          </cell>
          <cell r="S268">
            <v>-178349</v>
          </cell>
          <cell r="T268">
            <v>-57654</v>
          </cell>
          <cell r="U268">
            <v>-199055</v>
          </cell>
          <cell r="V268">
            <v>-57616</v>
          </cell>
          <cell r="W268">
            <v>-194020</v>
          </cell>
        </row>
        <row r="269">
          <cell r="J269" t="str">
            <v>11200</v>
          </cell>
          <cell r="K269" t="str">
            <v>RETAIL</v>
          </cell>
          <cell r="L269" t="str">
            <v>FOOTIN</v>
          </cell>
          <cell r="M269" t="str">
            <v>F_CLO</v>
          </cell>
          <cell r="N269">
            <v>0</v>
          </cell>
          <cell r="O269" t="str">
            <v>11200RETAILFOOTINF_CLO</v>
          </cell>
          <cell r="P269">
            <v>-10838</v>
          </cell>
          <cell r="Q269">
            <v>-32806</v>
          </cell>
          <cell r="R269">
            <v>-8149</v>
          </cell>
          <cell r="S269">
            <v>-33261</v>
          </cell>
          <cell r="T269">
            <v>-10055</v>
          </cell>
          <cell r="U269">
            <v>-32493</v>
          </cell>
          <cell r="V269">
            <v>-10873</v>
          </cell>
          <cell r="W269">
            <v>-37216</v>
          </cell>
        </row>
        <row r="270">
          <cell r="J270" t="str">
            <v>11200</v>
          </cell>
          <cell r="K270" t="str">
            <v>RETAIL</v>
          </cell>
          <cell r="L270" t="str">
            <v>DESTINATION</v>
          </cell>
          <cell r="M270" t="str">
            <v>F_CLO</v>
          </cell>
          <cell r="N270">
            <v>0</v>
          </cell>
          <cell r="O270" t="str">
            <v>11200RETAILDESTINATIONF_CLO</v>
          </cell>
          <cell r="P270">
            <v>-2298</v>
          </cell>
          <cell r="Q270">
            <v>-7645</v>
          </cell>
          <cell r="R270">
            <v>0</v>
          </cell>
          <cell r="S270">
            <v>0</v>
          </cell>
          <cell r="T270">
            <v>-2650</v>
          </cell>
          <cell r="U270">
            <v>-9025</v>
          </cell>
          <cell r="V270">
            <v>0</v>
          </cell>
          <cell r="W270">
            <v>0</v>
          </cell>
        </row>
        <row r="271">
          <cell r="J271" t="str">
            <v>11200</v>
          </cell>
          <cell r="K271" t="str">
            <v>RETAIL</v>
          </cell>
          <cell r="L271" t="str">
            <v>OTHER_RCONCEPT</v>
          </cell>
          <cell r="M271" t="str">
            <v>F_CLO</v>
          </cell>
          <cell r="N271">
            <v>0</v>
          </cell>
          <cell r="O271" t="str">
            <v>11200RETAILOTHER_RCONCEPTF_CLO</v>
          </cell>
          <cell r="P271">
            <v>-5426</v>
          </cell>
          <cell r="Q271">
            <v>-19063</v>
          </cell>
          <cell r="R271">
            <v>-4981</v>
          </cell>
          <cell r="S271">
            <v>-18360</v>
          </cell>
          <cell r="T271">
            <v>-6545</v>
          </cell>
          <cell r="U271">
            <v>-16305</v>
          </cell>
          <cell r="V271">
            <v>-5535</v>
          </cell>
          <cell r="W271">
            <v>-16602</v>
          </cell>
        </row>
        <row r="272">
          <cell r="J272" t="str">
            <v>11200</v>
          </cell>
          <cell r="K272" t="str">
            <v>RETAIL</v>
          </cell>
          <cell r="L272" t="str">
            <v>OTHER_RSTORE</v>
          </cell>
          <cell r="M272" t="str">
            <v>F_CLO</v>
          </cell>
          <cell r="N272">
            <v>0</v>
          </cell>
          <cell r="O272" t="str">
            <v>11200RETAILOTHER_RSTOREF_CLO</v>
          </cell>
          <cell r="P272">
            <v>-5426</v>
          </cell>
          <cell r="Q272">
            <v>-19063</v>
          </cell>
          <cell r="R272">
            <v>-4981</v>
          </cell>
          <cell r="S272">
            <v>-18360</v>
          </cell>
          <cell r="T272">
            <v>-6545</v>
          </cell>
          <cell r="U272">
            <v>-16305</v>
          </cell>
          <cell r="V272">
            <v>-5535</v>
          </cell>
          <cell r="W272">
            <v>-16602</v>
          </cell>
        </row>
        <row r="273">
          <cell r="J273" t="str">
            <v>11200</v>
          </cell>
          <cell r="K273" t="str">
            <v>RETAIL</v>
          </cell>
          <cell r="L273" t="str">
            <v>TOT_CONCEPT</v>
          </cell>
          <cell r="M273" t="str">
            <v>F_CLO</v>
          </cell>
          <cell r="N273">
            <v>0</v>
          </cell>
          <cell r="O273" t="str">
            <v>11200RETAILTOT_CONCEPTF_CLO</v>
          </cell>
          <cell r="P273">
            <v>-113452</v>
          </cell>
          <cell r="Q273">
            <v>-404304</v>
          </cell>
          <cell r="R273">
            <v>-100810</v>
          </cell>
          <cell r="S273">
            <v>-357212</v>
          </cell>
          <cell r="T273">
            <v>-115871</v>
          </cell>
          <cell r="U273">
            <v>-388967</v>
          </cell>
          <cell r="V273">
            <v>-113723</v>
          </cell>
          <cell r="W273">
            <v>-388068</v>
          </cell>
        </row>
        <row r="274">
          <cell r="J274" t="str">
            <v>11200</v>
          </cell>
          <cell r="K274" t="str">
            <v>DOS</v>
          </cell>
          <cell r="L274" t="str">
            <v>FOCUS_RCONCEPT</v>
          </cell>
          <cell r="M274" t="str">
            <v>F_CLO</v>
          </cell>
          <cell r="N274">
            <v>0</v>
          </cell>
          <cell r="O274" t="str">
            <v>11200DOSFOCUS_RCONCEPTF_CLO</v>
          </cell>
          <cell r="P274">
            <v>-108026</v>
          </cell>
          <cell r="Q274">
            <v>-385241</v>
          </cell>
          <cell r="R274">
            <v>-95829</v>
          </cell>
          <cell r="S274">
            <v>-338852</v>
          </cell>
          <cell r="T274">
            <v>-109326</v>
          </cell>
          <cell r="U274">
            <v>-372662</v>
          </cell>
          <cell r="V274">
            <v>-108188</v>
          </cell>
          <cell r="W274">
            <v>-371466</v>
          </cell>
        </row>
        <row r="275">
          <cell r="J275" t="str">
            <v>11200</v>
          </cell>
          <cell r="K275" t="str">
            <v>DOS</v>
          </cell>
          <cell r="L275" t="str">
            <v>BATA_CITY</v>
          </cell>
          <cell r="M275" t="str">
            <v>F_CLO</v>
          </cell>
          <cell r="N275">
            <v>0</v>
          </cell>
          <cell r="O275" t="str">
            <v>11200DOSBATA_CITYF_CLO</v>
          </cell>
          <cell r="P275">
            <v>-37662</v>
          </cell>
          <cell r="Q275">
            <v>-144669</v>
          </cell>
          <cell r="R275">
            <v>-36089</v>
          </cell>
          <cell r="S275">
            <v>-127242</v>
          </cell>
          <cell r="T275">
            <v>-38967</v>
          </cell>
          <cell r="U275">
            <v>-132089</v>
          </cell>
          <cell r="V275">
            <v>-39699</v>
          </cell>
          <cell r="W275">
            <v>-140230</v>
          </cell>
        </row>
        <row r="276">
          <cell r="J276" t="str">
            <v>11200</v>
          </cell>
          <cell r="K276" t="str">
            <v>DOS</v>
          </cell>
          <cell r="L276" t="str">
            <v>BATA_FAMILY</v>
          </cell>
          <cell r="M276" t="str">
            <v>F_CLO</v>
          </cell>
          <cell r="N276">
            <v>0</v>
          </cell>
          <cell r="O276" t="str">
            <v>11200DOSBATA_FAMILYF_CLO</v>
          </cell>
          <cell r="P276">
            <v>-57228</v>
          </cell>
          <cell r="Q276">
            <v>-200121</v>
          </cell>
          <cell r="R276">
            <v>-51591</v>
          </cell>
          <cell r="S276">
            <v>-178349</v>
          </cell>
          <cell r="T276">
            <v>-57654</v>
          </cell>
          <cell r="U276">
            <v>-199055</v>
          </cell>
          <cell r="V276">
            <v>-57616</v>
          </cell>
          <cell r="W276">
            <v>-194020</v>
          </cell>
        </row>
        <row r="277">
          <cell r="J277" t="str">
            <v>11200</v>
          </cell>
          <cell r="K277" t="str">
            <v>DOS</v>
          </cell>
          <cell r="L277" t="str">
            <v>FOOTIN</v>
          </cell>
          <cell r="M277" t="str">
            <v>F_CLO</v>
          </cell>
          <cell r="N277">
            <v>0</v>
          </cell>
          <cell r="O277" t="str">
            <v>11200DOSFOOTINF_CLO</v>
          </cell>
          <cell r="P277">
            <v>-10838</v>
          </cell>
          <cell r="Q277">
            <v>-32806</v>
          </cell>
          <cell r="R277">
            <v>-8149</v>
          </cell>
          <cell r="S277">
            <v>-33261</v>
          </cell>
          <cell r="T277">
            <v>-10055</v>
          </cell>
          <cell r="U277">
            <v>-32493</v>
          </cell>
          <cell r="V277">
            <v>-10873</v>
          </cell>
          <cell r="W277">
            <v>-37216</v>
          </cell>
        </row>
        <row r="278">
          <cell r="J278" t="str">
            <v>11200</v>
          </cell>
          <cell r="K278" t="str">
            <v>DOS</v>
          </cell>
          <cell r="L278" t="str">
            <v>DESTINATION</v>
          </cell>
          <cell r="M278" t="str">
            <v>F_CLO</v>
          </cell>
          <cell r="N278">
            <v>0</v>
          </cell>
          <cell r="O278" t="str">
            <v>11200DOSDESTINATIONF_CLO</v>
          </cell>
          <cell r="P278">
            <v>-2298</v>
          </cell>
          <cell r="Q278">
            <v>-7645</v>
          </cell>
          <cell r="R278">
            <v>0</v>
          </cell>
          <cell r="S278">
            <v>0</v>
          </cell>
          <cell r="T278">
            <v>-2650</v>
          </cell>
          <cell r="U278">
            <v>-9025</v>
          </cell>
          <cell r="V278">
            <v>0</v>
          </cell>
          <cell r="W278">
            <v>0</v>
          </cell>
        </row>
        <row r="279">
          <cell r="J279" t="str">
            <v>11200</v>
          </cell>
          <cell r="K279" t="str">
            <v>DOS</v>
          </cell>
          <cell r="L279" t="str">
            <v>OTHER_RCONCEPT</v>
          </cell>
          <cell r="M279" t="str">
            <v>F_CLO</v>
          </cell>
          <cell r="N279">
            <v>0</v>
          </cell>
          <cell r="O279" t="str">
            <v>11200DOSOTHER_RCONCEPTF_CLO</v>
          </cell>
          <cell r="P279">
            <v>-5426</v>
          </cell>
          <cell r="Q279">
            <v>-19063</v>
          </cell>
          <cell r="R279">
            <v>-4981</v>
          </cell>
          <cell r="S279">
            <v>-18360</v>
          </cell>
          <cell r="T279">
            <v>-6545</v>
          </cell>
          <cell r="U279">
            <v>-16305</v>
          </cell>
          <cell r="V279">
            <v>-5535</v>
          </cell>
          <cell r="W279">
            <v>-16602</v>
          </cell>
        </row>
        <row r="280">
          <cell r="J280" t="str">
            <v>11200</v>
          </cell>
          <cell r="K280" t="str">
            <v>DOS</v>
          </cell>
          <cell r="L280" t="str">
            <v>OTHER_RSTORE</v>
          </cell>
          <cell r="M280" t="str">
            <v>F_CLO</v>
          </cell>
          <cell r="N280">
            <v>0</v>
          </cell>
          <cell r="O280" t="str">
            <v>11200DOSOTHER_RSTOREF_CLO</v>
          </cell>
          <cell r="P280">
            <v>-5426</v>
          </cell>
          <cell r="Q280">
            <v>-19063</v>
          </cell>
          <cell r="R280">
            <v>-4981</v>
          </cell>
          <cell r="S280">
            <v>-18360</v>
          </cell>
          <cell r="T280">
            <v>-6545</v>
          </cell>
          <cell r="U280">
            <v>-16305</v>
          </cell>
          <cell r="V280">
            <v>-5535</v>
          </cell>
          <cell r="W280">
            <v>-16602</v>
          </cell>
        </row>
        <row r="281">
          <cell r="J281" t="str">
            <v>11200</v>
          </cell>
          <cell r="K281" t="str">
            <v>DOS</v>
          </cell>
          <cell r="L281" t="str">
            <v>TOT_CONCEPT</v>
          </cell>
          <cell r="M281" t="str">
            <v>F_CLO</v>
          </cell>
          <cell r="N281">
            <v>0</v>
          </cell>
          <cell r="O281" t="str">
            <v>11200DOSTOT_CONCEPTF_CLO</v>
          </cell>
          <cell r="P281">
            <v>-113452</v>
          </cell>
          <cell r="Q281">
            <v>-404304</v>
          </cell>
          <cell r="R281">
            <v>-100810</v>
          </cell>
          <cell r="S281">
            <v>-357212</v>
          </cell>
          <cell r="T281">
            <v>-115871</v>
          </cell>
          <cell r="U281">
            <v>-388967</v>
          </cell>
          <cell r="V281">
            <v>-113723</v>
          </cell>
          <cell r="W281">
            <v>-388068</v>
          </cell>
        </row>
        <row r="282">
          <cell r="J282" t="str">
            <v>11200</v>
          </cell>
          <cell r="K282" t="str">
            <v>NRSD</v>
          </cell>
          <cell r="L282" t="str">
            <v>DOM_CUSTOMER</v>
          </cell>
          <cell r="M282" t="str">
            <v>F_CLO</v>
          </cell>
          <cell r="N282">
            <v>0</v>
          </cell>
          <cell r="O282" t="str">
            <v>11200NRSDDOM_CUSTOMERF_CLO</v>
          </cell>
          <cell r="P282">
            <v>-5589</v>
          </cell>
          <cell r="Q282">
            <v>-30859</v>
          </cell>
          <cell r="R282">
            <v>-4227</v>
          </cell>
          <cell r="S282">
            <v>-26886</v>
          </cell>
          <cell r="T282">
            <v>-6608</v>
          </cell>
          <cell r="U282">
            <v>-32852</v>
          </cell>
          <cell r="V282">
            <v>-6483</v>
          </cell>
          <cell r="W282">
            <v>-30588</v>
          </cell>
        </row>
        <row r="283">
          <cell r="J283" t="str">
            <v>11200</v>
          </cell>
          <cell r="K283" t="str">
            <v>NRSD</v>
          </cell>
          <cell r="L283" t="str">
            <v>EXPORT_CUSTOMER</v>
          </cell>
          <cell r="M283" t="str">
            <v>F_CLO</v>
          </cell>
          <cell r="N283">
            <v>0</v>
          </cell>
          <cell r="O283" t="str">
            <v>11200NRSDEXPORT_CUSTOMERF_CLO</v>
          </cell>
          <cell r="P283">
            <v>-102</v>
          </cell>
          <cell r="Q283">
            <v>-1097</v>
          </cell>
          <cell r="R283">
            <v>0</v>
          </cell>
          <cell r="S283">
            <v>-417</v>
          </cell>
          <cell r="T283">
            <v>0</v>
          </cell>
          <cell r="U283">
            <v>-1047</v>
          </cell>
          <cell r="V283">
            <v>-240</v>
          </cell>
          <cell r="W283">
            <v>-560</v>
          </cell>
        </row>
        <row r="284">
          <cell r="J284" t="str">
            <v>11200</v>
          </cell>
          <cell r="K284" t="str">
            <v>NRSD</v>
          </cell>
          <cell r="L284" t="str">
            <v>TOT_CONCEPT</v>
          </cell>
          <cell r="M284" t="str">
            <v>F_CLO</v>
          </cell>
          <cell r="N284">
            <v>0</v>
          </cell>
          <cell r="O284" t="str">
            <v>11200NRSDTOT_CONCEPTF_CLO</v>
          </cell>
          <cell r="P284">
            <v>-5691</v>
          </cell>
          <cell r="Q284">
            <v>-31956</v>
          </cell>
          <cell r="R284">
            <v>-4227</v>
          </cell>
          <cell r="S284">
            <v>-27303</v>
          </cell>
          <cell r="T284">
            <v>-6608</v>
          </cell>
          <cell r="U284">
            <v>-33899</v>
          </cell>
          <cell r="V284">
            <v>-6723</v>
          </cell>
          <cell r="W284">
            <v>-31148</v>
          </cell>
        </row>
        <row r="285">
          <cell r="J285" t="str">
            <v>11200</v>
          </cell>
          <cell r="K285" t="str">
            <v>INDUSTRIAL</v>
          </cell>
          <cell r="L285" t="str">
            <v>NO_CONCEPT</v>
          </cell>
          <cell r="M285" t="str">
            <v>F_CLO</v>
          </cell>
          <cell r="N285">
            <v>0</v>
          </cell>
          <cell r="O285" t="str">
            <v>11200INDUSTRIALNO_CONCEPTF_CLO</v>
          </cell>
          <cell r="P285">
            <v>-1831</v>
          </cell>
          <cell r="Q285">
            <v>-6680</v>
          </cell>
          <cell r="R285">
            <v>-458</v>
          </cell>
          <cell r="S285">
            <v>-2318</v>
          </cell>
          <cell r="T285">
            <v>-835</v>
          </cell>
          <cell r="U285">
            <v>-3961</v>
          </cell>
          <cell r="V285">
            <v>-296</v>
          </cell>
          <cell r="W285">
            <v>-1374</v>
          </cell>
        </row>
        <row r="286">
          <cell r="J286" t="str">
            <v>11200</v>
          </cell>
          <cell r="K286" t="str">
            <v>INDUSTRIAL</v>
          </cell>
          <cell r="L286" t="str">
            <v>TOT_CONCEPT</v>
          </cell>
          <cell r="M286" t="str">
            <v>F_CLO</v>
          </cell>
          <cell r="N286">
            <v>0</v>
          </cell>
          <cell r="O286" t="str">
            <v>11200INDUSTRIALTOT_CONCEPTF_CLO</v>
          </cell>
          <cell r="P286">
            <v>-1831</v>
          </cell>
          <cell r="Q286">
            <v>-6680</v>
          </cell>
          <cell r="R286">
            <v>-458</v>
          </cell>
          <cell r="S286">
            <v>-2318</v>
          </cell>
          <cell r="T286">
            <v>-835</v>
          </cell>
          <cell r="U286">
            <v>-3961</v>
          </cell>
          <cell r="V286">
            <v>-296</v>
          </cell>
          <cell r="W286">
            <v>-1374</v>
          </cell>
        </row>
        <row r="287">
          <cell r="J287" t="str">
            <v>11200</v>
          </cell>
          <cell r="K287" t="str">
            <v>PRODUCTION</v>
          </cell>
          <cell r="L287" t="str">
            <v>NO_CONCEPT</v>
          </cell>
          <cell r="M287" t="str">
            <v>F_CLO</v>
          </cell>
          <cell r="N287">
            <v>0</v>
          </cell>
          <cell r="O287" t="str">
            <v>11200PRODUCTIONNO_CONCEPTF_CLO</v>
          </cell>
          <cell r="P287">
            <v>-170</v>
          </cell>
          <cell r="Q287">
            <v>1293</v>
          </cell>
          <cell r="R287">
            <v>89</v>
          </cell>
          <cell r="S287">
            <v>725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</row>
        <row r="288">
          <cell r="J288" t="str">
            <v>11200</v>
          </cell>
          <cell r="K288" t="str">
            <v>PRODUCTION</v>
          </cell>
          <cell r="L288" t="str">
            <v>TOT_CONCEPT</v>
          </cell>
          <cell r="M288" t="str">
            <v>F_CLO</v>
          </cell>
          <cell r="N288">
            <v>0</v>
          </cell>
          <cell r="O288" t="str">
            <v>11200PRODUCTIONTOT_CONCEPTF_CLO</v>
          </cell>
          <cell r="P288">
            <v>-170</v>
          </cell>
          <cell r="Q288">
            <v>1293</v>
          </cell>
          <cell r="R288">
            <v>89</v>
          </cell>
          <cell r="S288">
            <v>725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</row>
        <row r="289">
          <cell r="J289" t="str">
            <v>11200</v>
          </cell>
          <cell r="K289" t="str">
            <v>ADMINISTRATION</v>
          </cell>
          <cell r="L289" t="str">
            <v>NO_CONCEPT</v>
          </cell>
          <cell r="M289" t="str">
            <v>F_CLO</v>
          </cell>
          <cell r="N289">
            <v>0</v>
          </cell>
          <cell r="O289" t="str">
            <v>11200ADMINISTRATIONNO_CONCEPTF_CLO</v>
          </cell>
          <cell r="P289">
            <v>-87</v>
          </cell>
          <cell r="Q289">
            <v>6312</v>
          </cell>
          <cell r="R289">
            <v>-172</v>
          </cell>
          <cell r="S289">
            <v>2128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</row>
        <row r="290">
          <cell r="J290" t="str">
            <v>11200</v>
          </cell>
          <cell r="K290" t="str">
            <v>ADMINISTRATION</v>
          </cell>
          <cell r="L290" t="str">
            <v>TOT_CONCEPT</v>
          </cell>
          <cell r="M290" t="str">
            <v>F_CLO</v>
          </cell>
          <cell r="N290">
            <v>0</v>
          </cell>
          <cell r="O290" t="str">
            <v>11200ADMINISTRATIONTOT_CONCEPTF_CLO</v>
          </cell>
          <cell r="P290">
            <v>-87</v>
          </cell>
          <cell r="Q290">
            <v>6312</v>
          </cell>
          <cell r="R290">
            <v>-172</v>
          </cell>
          <cell r="S290">
            <v>2128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</row>
        <row r="291">
          <cell r="J291" t="str">
            <v>11200</v>
          </cell>
          <cell r="K291" t="str">
            <v>GENERAL</v>
          </cell>
          <cell r="L291" t="str">
            <v>NO_CONCEPT</v>
          </cell>
          <cell r="M291" t="str">
            <v>F_CLO</v>
          </cell>
          <cell r="N291">
            <v>0</v>
          </cell>
          <cell r="O291" t="str">
            <v>11200GENERALNO_CONCEPTF_CLO</v>
          </cell>
          <cell r="P291">
            <v>0</v>
          </cell>
          <cell r="Q291">
            <v>-16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</row>
        <row r="292">
          <cell r="J292" t="str">
            <v>11200</v>
          </cell>
          <cell r="K292" t="str">
            <v>GENERAL</v>
          </cell>
          <cell r="L292" t="str">
            <v>TOT_CONCEPT</v>
          </cell>
          <cell r="M292" t="str">
            <v>F_CLO</v>
          </cell>
          <cell r="N292">
            <v>0</v>
          </cell>
          <cell r="O292" t="str">
            <v>11200GENERALTOT_CONCEPTF_CLO</v>
          </cell>
          <cell r="P292">
            <v>0</v>
          </cell>
          <cell r="Q292">
            <v>-16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</row>
        <row r="293">
          <cell r="J293" t="str">
            <v>11200</v>
          </cell>
          <cell r="K293" t="str">
            <v>MULTICHANNEL</v>
          </cell>
          <cell r="L293" t="str">
            <v>MULTICHANNEL_CONCEPT</v>
          </cell>
          <cell r="M293" t="str">
            <v>F_CLO</v>
          </cell>
          <cell r="N293">
            <v>0</v>
          </cell>
          <cell r="O293" t="str">
            <v>11200MULTICHANNELMULTICHANNEL_CONCEPTF_CLO</v>
          </cell>
          <cell r="P293">
            <v>-906</v>
          </cell>
          <cell r="Q293">
            <v>-1835</v>
          </cell>
          <cell r="R293">
            <v>0</v>
          </cell>
          <cell r="S293">
            <v>0</v>
          </cell>
          <cell r="T293">
            <v>-300</v>
          </cell>
          <cell r="U293">
            <v>-940</v>
          </cell>
          <cell r="V293">
            <v>0</v>
          </cell>
          <cell r="W293">
            <v>0</v>
          </cell>
        </row>
        <row r="294">
          <cell r="J294" t="str">
            <v>11200</v>
          </cell>
          <cell r="K294" t="str">
            <v>MULTICHANNEL</v>
          </cell>
          <cell r="L294" t="str">
            <v>MULTIC_BATA</v>
          </cell>
          <cell r="M294" t="str">
            <v>F_CLO</v>
          </cell>
          <cell r="N294">
            <v>0</v>
          </cell>
          <cell r="O294" t="str">
            <v>11200MULTICHANNELMULTIC_BATAF_CLO</v>
          </cell>
          <cell r="P294">
            <v>-906</v>
          </cell>
          <cell r="Q294">
            <v>-1835</v>
          </cell>
          <cell r="R294">
            <v>0</v>
          </cell>
          <cell r="S294">
            <v>0</v>
          </cell>
          <cell r="T294">
            <v>-300</v>
          </cell>
          <cell r="U294">
            <v>-940</v>
          </cell>
          <cell r="V294">
            <v>0</v>
          </cell>
          <cell r="W294">
            <v>0</v>
          </cell>
        </row>
        <row r="295">
          <cell r="J295" t="str">
            <v>11200</v>
          </cell>
          <cell r="K295" t="str">
            <v>MULTICHANNEL</v>
          </cell>
          <cell r="L295" t="str">
            <v>TOT_CONCEPT</v>
          </cell>
          <cell r="M295" t="str">
            <v>F_CLO</v>
          </cell>
          <cell r="N295">
            <v>0</v>
          </cell>
          <cell r="O295" t="str">
            <v>11200MULTICHANNELTOT_CONCEPTF_CLO</v>
          </cell>
          <cell r="P295">
            <v>-906</v>
          </cell>
          <cell r="Q295">
            <v>-1835</v>
          </cell>
          <cell r="R295">
            <v>0</v>
          </cell>
          <cell r="S295">
            <v>0</v>
          </cell>
          <cell r="T295">
            <v>-300</v>
          </cell>
          <cell r="U295">
            <v>-940</v>
          </cell>
          <cell r="V295">
            <v>0</v>
          </cell>
          <cell r="W295">
            <v>0</v>
          </cell>
        </row>
        <row r="296">
          <cell r="J296" t="str">
            <v>11200</v>
          </cell>
          <cell r="K296" t="str">
            <v>TOT_CHANNEL</v>
          </cell>
          <cell r="L296" t="str">
            <v>FOCUS_RCONCEPT</v>
          </cell>
          <cell r="M296" t="str">
            <v>F_CLO</v>
          </cell>
          <cell r="N296">
            <v>0</v>
          </cell>
          <cell r="O296" t="str">
            <v>11200TOT_CHANNELFOCUS_RCONCEPTF_CLO</v>
          </cell>
          <cell r="P296">
            <v>-108026</v>
          </cell>
          <cell r="Q296">
            <v>-385241</v>
          </cell>
          <cell r="R296">
            <v>-95829</v>
          </cell>
          <cell r="S296">
            <v>-338852</v>
          </cell>
          <cell r="T296">
            <v>-109326</v>
          </cell>
          <cell r="U296">
            <v>-372662</v>
          </cell>
          <cell r="V296">
            <v>-108188</v>
          </cell>
          <cell r="W296">
            <v>-371466</v>
          </cell>
        </row>
        <row r="297">
          <cell r="J297" t="str">
            <v>11200</v>
          </cell>
          <cell r="K297" t="str">
            <v>TOT_CHANNEL</v>
          </cell>
          <cell r="L297" t="str">
            <v>BATA_CITY</v>
          </cell>
          <cell r="M297" t="str">
            <v>F_CLO</v>
          </cell>
          <cell r="N297">
            <v>0</v>
          </cell>
          <cell r="O297" t="str">
            <v>11200TOT_CHANNELBATA_CITYF_CLO</v>
          </cell>
          <cell r="P297">
            <v>-37662</v>
          </cell>
          <cell r="Q297">
            <v>-144669</v>
          </cell>
          <cell r="R297">
            <v>-36089</v>
          </cell>
          <cell r="S297">
            <v>-127242</v>
          </cell>
          <cell r="T297">
            <v>-38967</v>
          </cell>
          <cell r="U297">
            <v>-132089</v>
          </cell>
          <cell r="V297">
            <v>-39699</v>
          </cell>
          <cell r="W297">
            <v>-140230</v>
          </cell>
        </row>
        <row r="298">
          <cell r="J298" t="str">
            <v>11200</v>
          </cell>
          <cell r="K298" t="str">
            <v>TOT_CHANNEL</v>
          </cell>
          <cell r="L298" t="str">
            <v>BATA_FAMILY</v>
          </cell>
          <cell r="M298" t="str">
            <v>F_CLO</v>
          </cell>
          <cell r="N298">
            <v>0</v>
          </cell>
          <cell r="O298" t="str">
            <v>11200TOT_CHANNELBATA_FAMILYF_CLO</v>
          </cell>
          <cell r="P298">
            <v>-57228</v>
          </cell>
          <cell r="Q298">
            <v>-200121</v>
          </cell>
          <cell r="R298">
            <v>-51591</v>
          </cell>
          <cell r="S298">
            <v>-178349</v>
          </cell>
          <cell r="T298">
            <v>-57654</v>
          </cell>
          <cell r="U298">
            <v>-199055</v>
          </cell>
          <cell r="V298">
            <v>-57616</v>
          </cell>
          <cell r="W298">
            <v>-194020</v>
          </cell>
        </row>
        <row r="299">
          <cell r="J299" t="str">
            <v>11200</v>
          </cell>
          <cell r="K299" t="str">
            <v>TOT_CHANNEL</v>
          </cell>
          <cell r="L299" t="str">
            <v>FOOTIN</v>
          </cell>
          <cell r="M299" t="str">
            <v>F_CLO</v>
          </cell>
          <cell r="N299">
            <v>0</v>
          </cell>
          <cell r="O299" t="str">
            <v>11200TOT_CHANNELFOOTINF_CLO</v>
          </cell>
          <cell r="P299">
            <v>-10838</v>
          </cell>
          <cell r="Q299">
            <v>-32806</v>
          </cell>
          <cell r="R299">
            <v>-8149</v>
          </cell>
          <cell r="S299">
            <v>-33261</v>
          </cell>
          <cell r="T299">
            <v>-10055</v>
          </cell>
          <cell r="U299">
            <v>-32493</v>
          </cell>
          <cell r="V299">
            <v>-10873</v>
          </cell>
          <cell r="W299">
            <v>-37216</v>
          </cell>
        </row>
        <row r="300">
          <cell r="J300" t="str">
            <v>11200</v>
          </cell>
          <cell r="K300" t="str">
            <v>TOT_CHANNEL</v>
          </cell>
          <cell r="L300" t="str">
            <v>DESTINATION</v>
          </cell>
          <cell r="M300" t="str">
            <v>F_CLO</v>
          </cell>
          <cell r="N300">
            <v>0</v>
          </cell>
          <cell r="O300" t="str">
            <v>11200TOT_CHANNELDESTINATIONF_CLO</v>
          </cell>
          <cell r="P300">
            <v>-2298</v>
          </cell>
          <cell r="Q300">
            <v>-7645</v>
          </cell>
          <cell r="R300">
            <v>0</v>
          </cell>
          <cell r="S300">
            <v>0</v>
          </cell>
          <cell r="T300">
            <v>-2650</v>
          </cell>
          <cell r="U300">
            <v>-9025</v>
          </cell>
          <cell r="V300">
            <v>0</v>
          </cell>
          <cell r="W300">
            <v>0</v>
          </cell>
        </row>
        <row r="301">
          <cell r="J301" t="str">
            <v>11200</v>
          </cell>
          <cell r="K301" t="str">
            <v>TOT_CHANNEL</v>
          </cell>
          <cell r="L301" t="str">
            <v>OTHER_RCONCEPT</v>
          </cell>
          <cell r="M301" t="str">
            <v>F_CLO</v>
          </cell>
          <cell r="N301">
            <v>0</v>
          </cell>
          <cell r="O301" t="str">
            <v>11200TOT_CHANNELOTHER_RCONCEPTF_CLO</v>
          </cell>
          <cell r="P301">
            <v>-5426</v>
          </cell>
          <cell r="Q301">
            <v>-19063</v>
          </cell>
          <cell r="R301">
            <v>-4981</v>
          </cell>
          <cell r="S301">
            <v>-18360</v>
          </cell>
          <cell r="T301">
            <v>-6545</v>
          </cell>
          <cell r="U301">
            <v>-16305</v>
          </cell>
          <cell r="V301">
            <v>-5535</v>
          </cell>
          <cell r="W301">
            <v>-16602</v>
          </cell>
        </row>
        <row r="302">
          <cell r="J302" t="str">
            <v>11200</v>
          </cell>
          <cell r="K302" t="str">
            <v>TOT_CHANNEL</v>
          </cell>
          <cell r="L302" t="str">
            <v>OTHER_RSTORE</v>
          </cell>
          <cell r="M302" t="str">
            <v>F_CLO</v>
          </cell>
          <cell r="N302">
            <v>0</v>
          </cell>
          <cell r="O302" t="str">
            <v>11200TOT_CHANNELOTHER_RSTOREF_CLO</v>
          </cell>
          <cell r="P302">
            <v>-5426</v>
          </cell>
          <cell r="Q302">
            <v>-19063</v>
          </cell>
          <cell r="R302">
            <v>-4981</v>
          </cell>
          <cell r="S302">
            <v>-18360</v>
          </cell>
          <cell r="T302">
            <v>-6545</v>
          </cell>
          <cell r="U302">
            <v>-16305</v>
          </cell>
          <cell r="V302">
            <v>-5535</v>
          </cell>
          <cell r="W302">
            <v>-16602</v>
          </cell>
        </row>
        <row r="303">
          <cell r="J303" t="str">
            <v>11200</v>
          </cell>
          <cell r="K303" t="str">
            <v>TOT_CHANNEL</v>
          </cell>
          <cell r="L303" t="str">
            <v>MULTICHANNEL_CONCEPT</v>
          </cell>
          <cell r="M303" t="str">
            <v>F_CLO</v>
          </cell>
          <cell r="N303">
            <v>0</v>
          </cell>
          <cell r="O303" t="str">
            <v>11200TOT_CHANNELMULTICHANNEL_CONCEPTF_CLO</v>
          </cell>
          <cell r="P303">
            <v>-906</v>
          </cell>
          <cell r="Q303">
            <v>-1835</v>
          </cell>
          <cell r="R303">
            <v>0</v>
          </cell>
          <cell r="S303">
            <v>0</v>
          </cell>
          <cell r="T303">
            <v>-300</v>
          </cell>
          <cell r="U303">
            <v>-940</v>
          </cell>
          <cell r="V303">
            <v>0</v>
          </cell>
          <cell r="W303">
            <v>0</v>
          </cell>
        </row>
        <row r="304">
          <cell r="J304" t="str">
            <v>11200</v>
          </cell>
          <cell r="K304" t="str">
            <v>TOT_CHANNEL</v>
          </cell>
          <cell r="L304" t="str">
            <v>MULTIC_BATA</v>
          </cell>
          <cell r="M304" t="str">
            <v>F_CLO</v>
          </cell>
          <cell r="N304">
            <v>0</v>
          </cell>
          <cell r="O304" t="str">
            <v>11200TOT_CHANNELMULTIC_BATAF_CLO</v>
          </cell>
          <cell r="P304">
            <v>-906</v>
          </cell>
          <cell r="Q304">
            <v>-1835</v>
          </cell>
          <cell r="R304">
            <v>0</v>
          </cell>
          <cell r="S304">
            <v>0</v>
          </cell>
          <cell r="T304">
            <v>-300</v>
          </cell>
          <cell r="U304">
            <v>-940</v>
          </cell>
          <cell r="V304">
            <v>0</v>
          </cell>
          <cell r="W304">
            <v>0</v>
          </cell>
        </row>
        <row r="305">
          <cell r="J305" t="str">
            <v>11200</v>
          </cell>
          <cell r="K305" t="str">
            <v>TOT_CHANNEL</v>
          </cell>
          <cell r="L305" t="str">
            <v>DOM_CUSTOMER</v>
          </cell>
          <cell r="M305" t="str">
            <v>F_CLO</v>
          </cell>
          <cell r="N305">
            <v>0</v>
          </cell>
          <cell r="O305" t="str">
            <v>11200TOT_CHANNELDOM_CUSTOMERF_CLO</v>
          </cell>
          <cell r="P305">
            <v>-5589</v>
          </cell>
          <cell r="Q305">
            <v>-30859</v>
          </cell>
          <cell r="R305">
            <v>-4227</v>
          </cell>
          <cell r="S305">
            <v>-26886</v>
          </cell>
          <cell r="T305">
            <v>-6608</v>
          </cell>
          <cell r="U305">
            <v>-32852</v>
          </cell>
          <cell r="V305">
            <v>-6483</v>
          </cell>
          <cell r="W305">
            <v>-30588</v>
          </cell>
        </row>
        <row r="306">
          <cell r="J306" t="str">
            <v>11200</v>
          </cell>
          <cell r="K306" t="str">
            <v>TOT_CHANNEL</v>
          </cell>
          <cell r="L306" t="str">
            <v>EXPORT_CUSTOMER</v>
          </cell>
          <cell r="M306" t="str">
            <v>F_CLO</v>
          </cell>
          <cell r="N306">
            <v>0</v>
          </cell>
          <cell r="O306" t="str">
            <v>11200TOT_CHANNELEXPORT_CUSTOMERF_CLO</v>
          </cell>
          <cell r="P306">
            <v>-102</v>
          </cell>
          <cell r="Q306">
            <v>-1097</v>
          </cell>
          <cell r="R306">
            <v>0</v>
          </cell>
          <cell r="S306">
            <v>-417</v>
          </cell>
          <cell r="T306">
            <v>0</v>
          </cell>
          <cell r="U306">
            <v>-1047</v>
          </cell>
          <cell r="V306">
            <v>-240</v>
          </cell>
          <cell r="W306">
            <v>-560</v>
          </cell>
        </row>
        <row r="307">
          <cell r="J307" t="str">
            <v>11200</v>
          </cell>
          <cell r="K307" t="str">
            <v>TOT_CHANNEL</v>
          </cell>
          <cell r="L307" t="str">
            <v>NO_CONCEPT</v>
          </cell>
          <cell r="M307" t="str">
            <v>F_CLO</v>
          </cell>
          <cell r="N307">
            <v>0</v>
          </cell>
          <cell r="O307" t="str">
            <v>11200TOT_CHANNELNO_CONCEPTF_CLO</v>
          </cell>
          <cell r="P307">
            <v>-2088</v>
          </cell>
          <cell r="Q307">
            <v>909</v>
          </cell>
          <cell r="R307">
            <v>-541</v>
          </cell>
          <cell r="S307">
            <v>535</v>
          </cell>
          <cell r="T307">
            <v>-835</v>
          </cell>
          <cell r="U307">
            <v>-3961</v>
          </cell>
          <cell r="V307">
            <v>-296</v>
          </cell>
          <cell r="W307">
            <v>-1374</v>
          </cell>
        </row>
        <row r="308">
          <cell r="J308" t="str">
            <v>11200</v>
          </cell>
          <cell r="K308" t="str">
            <v>TOT_CHANNEL</v>
          </cell>
          <cell r="L308" t="str">
            <v>TOT_CONCEPT</v>
          </cell>
          <cell r="M308" t="str">
            <v>F_CLO</v>
          </cell>
          <cell r="N308">
            <v>0</v>
          </cell>
          <cell r="O308" t="str">
            <v>11200TOT_CHANNELTOT_CONCEPTF_CLO</v>
          </cell>
          <cell r="P308">
            <v>-122137</v>
          </cell>
          <cell r="Q308">
            <v>-437186</v>
          </cell>
          <cell r="R308">
            <v>-105578</v>
          </cell>
          <cell r="S308">
            <v>-383980</v>
          </cell>
          <cell r="T308">
            <v>-123614</v>
          </cell>
          <cell r="U308">
            <v>-427767</v>
          </cell>
          <cell r="V308">
            <v>-120742</v>
          </cell>
          <cell r="W308">
            <v>-420590</v>
          </cell>
        </row>
        <row r="309">
          <cell r="J309" t="str">
            <v>12000</v>
          </cell>
          <cell r="K309" t="str">
            <v>NRSD</v>
          </cell>
          <cell r="L309" t="str">
            <v>EXPORT_CUSTOMER</v>
          </cell>
          <cell r="M309" t="str">
            <v>F_CLO</v>
          </cell>
          <cell r="N309">
            <v>0</v>
          </cell>
          <cell r="O309" t="str">
            <v>12000NRSDEXPORT_CUSTOMERF_CLO</v>
          </cell>
          <cell r="P309">
            <v>38</v>
          </cell>
          <cell r="Q309">
            <v>319</v>
          </cell>
          <cell r="R309">
            <v>342</v>
          </cell>
          <cell r="S309">
            <v>438</v>
          </cell>
          <cell r="T309">
            <v>19</v>
          </cell>
          <cell r="U309">
            <v>77</v>
          </cell>
          <cell r="V309">
            <v>0</v>
          </cell>
          <cell r="W309">
            <v>140</v>
          </cell>
        </row>
        <row r="310">
          <cell r="J310" t="str">
            <v>12000</v>
          </cell>
          <cell r="K310" t="str">
            <v>NRSD</v>
          </cell>
          <cell r="L310" t="str">
            <v>TOT_CONCEPT</v>
          </cell>
          <cell r="M310" t="str">
            <v>F_CLO</v>
          </cell>
          <cell r="N310">
            <v>0</v>
          </cell>
          <cell r="O310" t="str">
            <v>12000NRSDTOT_CONCEPTF_CLO</v>
          </cell>
          <cell r="P310">
            <v>38</v>
          </cell>
          <cell r="Q310">
            <v>319</v>
          </cell>
          <cell r="R310">
            <v>342</v>
          </cell>
          <cell r="S310">
            <v>438</v>
          </cell>
          <cell r="T310">
            <v>19</v>
          </cell>
          <cell r="U310">
            <v>77</v>
          </cell>
          <cell r="V310">
            <v>0</v>
          </cell>
          <cell r="W310">
            <v>140</v>
          </cell>
        </row>
        <row r="311">
          <cell r="J311" t="str">
            <v>12000</v>
          </cell>
          <cell r="K311" t="str">
            <v>TOT_CHANNEL</v>
          </cell>
          <cell r="L311" t="str">
            <v>EXPORT_CUSTOMER</v>
          </cell>
          <cell r="M311" t="str">
            <v>F_CLO</v>
          </cell>
          <cell r="N311">
            <v>0</v>
          </cell>
          <cell r="O311" t="str">
            <v>12000TOT_CHANNELEXPORT_CUSTOMERF_CLO</v>
          </cell>
          <cell r="P311">
            <v>38</v>
          </cell>
          <cell r="Q311">
            <v>319</v>
          </cell>
          <cell r="R311">
            <v>342</v>
          </cell>
          <cell r="S311">
            <v>438</v>
          </cell>
          <cell r="T311">
            <v>19</v>
          </cell>
          <cell r="U311">
            <v>77</v>
          </cell>
          <cell r="V311">
            <v>0</v>
          </cell>
          <cell r="W311">
            <v>140</v>
          </cell>
        </row>
        <row r="312">
          <cell r="J312" t="str">
            <v>12000</v>
          </cell>
          <cell r="K312" t="str">
            <v>TOT_CHANNEL</v>
          </cell>
          <cell r="L312" t="str">
            <v>TOT_CONCEPT</v>
          </cell>
          <cell r="M312" t="str">
            <v>F_CLO</v>
          </cell>
          <cell r="N312">
            <v>0</v>
          </cell>
          <cell r="O312" t="str">
            <v>12000TOT_CHANNELTOT_CONCEPTF_CLO</v>
          </cell>
          <cell r="P312">
            <v>38</v>
          </cell>
          <cell r="Q312">
            <v>319</v>
          </cell>
          <cell r="R312">
            <v>342</v>
          </cell>
          <cell r="S312">
            <v>438</v>
          </cell>
          <cell r="T312">
            <v>19</v>
          </cell>
          <cell r="U312">
            <v>77</v>
          </cell>
          <cell r="V312">
            <v>0</v>
          </cell>
          <cell r="W312">
            <v>140</v>
          </cell>
        </row>
        <row r="313">
          <cell r="J313" t="str">
            <v>12100</v>
          </cell>
          <cell r="K313" t="str">
            <v>NRSD</v>
          </cell>
          <cell r="L313" t="str">
            <v>EXPORT_CUSTOMER</v>
          </cell>
          <cell r="M313" t="str">
            <v>F_CLO</v>
          </cell>
          <cell r="N313">
            <v>0</v>
          </cell>
          <cell r="O313" t="str">
            <v>12100NRSDEXPORT_CUSTOMERF_CLO</v>
          </cell>
          <cell r="P313">
            <v>311</v>
          </cell>
          <cell r="Q313">
            <v>2261</v>
          </cell>
          <cell r="R313">
            <v>5674</v>
          </cell>
          <cell r="S313">
            <v>7566</v>
          </cell>
          <cell r="T313">
            <v>315</v>
          </cell>
          <cell r="U313">
            <v>1281</v>
          </cell>
          <cell r="V313">
            <v>0</v>
          </cell>
          <cell r="W313">
            <v>700</v>
          </cell>
        </row>
        <row r="314">
          <cell r="J314" t="str">
            <v>12100</v>
          </cell>
          <cell r="K314" t="str">
            <v>NRSD</v>
          </cell>
          <cell r="L314" t="str">
            <v>TOT_CONCEPT</v>
          </cell>
          <cell r="M314" t="str">
            <v>F_CLO</v>
          </cell>
          <cell r="N314">
            <v>0</v>
          </cell>
          <cell r="O314" t="str">
            <v>12100NRSDTOT_CONCEPTF_CLO</v>
          </cell>
          <cell r="P314">
            <v>311</v>
          </cell>
          <cell r="Q314">
            <v>2261</v>
          </cell>
          <cell r="R314">
            <v>5674</v>
          </cell>
          <cell r="S314">
            <v>7566</v>
          </cell>
          <cell r="T314">
            <v>315</v>
          </cell>
          <cell r="U314">
            <v>1281</v>
          </cell>
          <cell r="V314">
            <v>0</v>
          </cell>
          <cell r="W314">
            <v>700</v>
          </cell>
        </row>
        <row r="315">
          <cell r="J315" t="str">
            <v>12100</v>
          </cell>
          <cell r="K315" t="str">
            <v>TOT_CHANNEL</v>
          </cell>
          <cell r="L315" t="str">
            <v>EXPORT_CUSTOMER</v>
          </cell>
          <cell r="M315" t="str">
            <v>F_CLO</v>
          </cell>
          <cell r="N315">
            <v>0</v>
          </cell>
          <cell r="O315" t="str">
            <v>12100TOT_CHANNELEXPORT_CUSTOMERF_CLO</v>
          </cell>
          <cell r="P315">
            <v>311</v>
          </cell>
          <cell r="Q315">
            <v>2261</v>
          </cell>
          <cell r="R315">
            <v>5674</v>
          </cell>
          <cell r="S315">
            <v>7566</v>
          </cell>
          <cell r="T315">
            <v>315</v>
          </cell>
          <cell r="U315">
            <v>1281</v>
          </cell>
          <cell r="V315">
            <v>0</v>
          </cell>
          <cell r="W315">
            <v>700</v>
          </cell>
        </row>
        <row r="316">
          <cell r="J316" t="str">
            <v>12100</v>
          </cell>
          <cell r="K316" t="str">
            <v>TOT_CHANNEL</v>
          </cell>
          <cell r="L316" t="str">
            <v>TOT_CONCEPT</v>
          </cell>
          <cell r="M316" t="str">
            <v>F_CLO</v>
          </cell>
          <cell r="N316">
            <v>0</v>
          </cell>
          <cell r="O316" t="str">
            <v>12100TOT_CHANNELTOT_CONCEPTF_CLO</v>
          </cell>
          <cell r="P316">
            <v>311</v>
          </cell>
          <cell r="Q316">
            <v>2261</v>
          </cell>
          <cell r="R316">
            <v>5674</v>
          </cell>
          <cell r="S316">
            <v>7566</v>
          </cell>
          <cell r="T316">
            <v>315</v>
          </cell>
          <cell r="U316">
            <v>1281</v>
          </cell>
          <cell r="V316">
            <v>0</v>
          </cell>
          <cell r="W316">
            <v>700</v>
          </cell>
        </row>
        <row r="317">
          <cell r="J317" t="str">
            <v>12200</v>
          </cell>
          <cell r="K317" t="str">
            <v>NRSD</v>
          </cell>
          <cell r="L317" t="str">
            <v>EXPORT_CUSTOMER</v>
          </cell>
          <cell r="M317" t="str">
            <v>F_CLO</v>
          </cell>
          <cell r="N317">
            <v>0</v>
          </cell>
          <cell r="O317" t="str">
            <v>12200NRSDEXPORT_CUSTOMERF_CLO</v>
          </cell>
          <cell r="P317">
            <v>-273</v>
          </cell>
          <cell r="Q317">
            <v>-1942</v>
          </cell>
          <cell r="R317">
            <v>-5332</v>
          </cell>
          <cell r="S317">
            <v>-7128</v>
          </cell>
          <cell r="T317">
            <v>-296</v>
          </cell>
          <cell r="U317">
            <v>-1204</v>
          </cell>
          <cell r="V317">
            <v>0</v>
          </cell>
          <cell r="W317">
            <v>-560</v>
          </cell>
        </row>
        <row r="318">
          <cell r="J318" t="str">
            <v>12200</v>
          </cell>
          <cell r="K318" t="str">
            <v>NRSD</v>
          </cell>
          <cell r="L318" t="str">
            <v>TOT_CONCEPT</v>
          </cell>
          <cell r="M318" t="str">
            <v>F_CLO</v>
          </cell>
          <cell r="N318">
            <v>0</v>
          </cell>
          <cell r="O318" t="str">
            <v>12200NRSDTOT_CONCEPTF_CLO</v>
          </cell>
          <cell r="P318">
            <v>-273</v>
          </cell>
          <cell r="Q318">
            <v>-1942</v>
          </cell>
          <cell r="R318">
            <v>-5332</v>
          </cell>
          <cell r="S318">
            <v>-7128</v>
          </cell>
          <cell r="T318">
            <v>-296</v>
          </cell>
          <cell r="U318">
            <v>-1204</v>
          </cell>
          <cell r="V318">
            <v>0</v>
          </cell>
          <cell r="W318">
            <v>-560</v>
          </cell>
        </row>
        <row r="319">
          <cell r="J319" t="str">
            <v>12200</v>
          </cell>
          <cell r="K319" t="str">
            <v>TOT_CHANNEL</v>
          </cell>
          <cell r="L319" t="str">
            <v>EXPORT_CUSTOMER</v>
          </cell>
          <cell r="M319" t="str">
            <v>F_CLO</v>
          </cell>
          <cell r="N319">
            <v>0</v>
          </cell>
          <cell r="O319" t="str">
            <v>12200TOT_CHANNELEXPORT_CUSTOMERF_CLO</v>
          </cell>
          <cell r="P319">
            <v>-273</v>
          </cell>
          <cell r="Q319">
            <v>-1942</v>
          </cell>
          <cell r="R319">
            <v>-5332</v>
          </cell>
          <cell r="S319">
            <v>-7128</v>
          </cell>
          <cell r="T319">
            <v>-296</v>
          </cell>
          <cell r="U319">
            <v>-1204</v>
          </cell>
          <cell r="V319">
            <v>0</v>
          </cell>
          <cell r="W319">
            <v>-560</v>
          </cell>
        </row>
        <row r="320">
          <cell r="J320" t="str">
            <v>12200</v>
          </cell>
          <cell r="K320" t="str">
            <v>TOT_CHANNEL</v>
          </cell>
          <cell r="L320" t="str">
            <v>TOT_CONCEPT</v>
          </cell>
          <cell r="M320" t="str">
            <v>F_CLO</v>
          </cell>
          <cell r="N320">
            <v>0</v>
          </cell>
          <cell r="O320" t="str">
            <v>12200TOT_CHANNELTOT_CONCEPTF_CLO</v>
          </cell>
          <cell r="P320">
            <v>-273</v>
          </cell>
          <cell r="Q320">
            <v>-1942</v>
          </cell>
          <cell r="R320">
            <v>-5332</v>
          </cell>
          <cell r="S320">
            <v>-7128</v>
          </cell>
          <cell r="T320">
            <v>-296</v>
          </cell>
          <cell r="U320">
            <v>-1204</v>
          </cell>
          <cell r="V320">
            <v>0</v>
          </cell>
          <cell r="W320">
            <v>-560</v>
          </cell>
        </row>
        <row r="321">
          <cell r="J321" t="str">
            <v>21009</v>
          </cell>
          <cell r="K321" t="str">
            <v>RETAIL</v>
          </cell>
          <cell r="L321" t="str">
            <v>FOCUS_RCONCEPT</v>
          </cell>
          <cell r="M321" t="str">
            <v>F_CLO</v>
          </cell>
          <cell r="N321">
            <v>0</v>
          </cell>
          <cell r="O321" t="str">
            <v>21009RETAILFOCUS_RCONCEPTF_CLO</v>
          </cell>
          <cell r="P321">
            <v>-79053</v>
          </cell>
          <cell r="Q321">
            <v>-301063</v>
          </cell>
          <cell r="R321">
            <v>-69901</v>
          </cell>
          <cell r="S321">
            <v>-264281</v>
          </cell>
          <cell r="T321">
            <v>-82871</v>
          </cell>
          <cell r="U321">
            <v>-293569</v>
          </cell>
          <cell r="V321">
            <v>-70213</v>
          </cell>
          <cell r="W321">
            <v>-272105</v>
          </cell>
        </row>
        <row r="322">
          <cell r="J322" t="str">
            <v>21009</v>
          </cell>
          <cell r="K322" t="str">
            <v>RETAIL</v>
          </cell>
          <cell r="L322" t="str">
            <v>BATA_CITY</v>
          </cell>
          <cell r="M322" t="str">
            <v>F_CLO</v>
          </cell>
          <cell r="N322">
            <v>0</v>
          </cell>
          <cell r="O322" t="str">
            <v>21009RETAILBATA_CITYF_CLO</v>
          </cell>
          <cell r="P322">
            <v>-28688</v>
          </cell>
          <cell r="Q322">
            <v>-111914</v>
          </cell>
          <cell r="R322">
            <v>-26349</v>
          </cell>
          <cell r="S322">
            <v>-99552</v>
          </cell>
          <cell r="T322">
            <v>-32134</v>
          </cell>
          <cell r="U322">
            <v>-111803</v>
          </cell>
          <cell r="V322">
            <v>-26783</v>
          </cell>
          <cell r="W322">
            <v>-103768</v>
          </cell>
        </row>
        <row r="323">
          <cell r="J323" t="str">
            <v>21009</v>
          </cell>
          <cell r="K323" t="str">
            <v>RETAIL</v>
          </cell>
          <cell r="L323" t="str">
            <v>BATA_FAMILY</v>
          </cell>
          <cell r="M323" t="str">
            <v>F_CLO</v>
          </cell>
          <cell r="N323">
            <v>0</v>
          </cell>
          <cell r="O323" t="str">
            <v>21009RETAILBATA_FAMILYF_CLO</v>
          </cell>
          <cell r="P323">
            <v>-41425</v>
          </cell>
          <cell r="Q323">
            <v>-153782</v>
          </cell>
          <cell r="R323">
            <v>-36668</v>
          </cell>
          <cell r="S323">
            <v>-137578</v>
          </cell>
          <cell r="T323">
            <v>-41475</v>
          </cell>
          <cell r="U323">
            <v>-148411</v>
          </cell>
          <cell r="V323">
            <v>-36549</v>
          </cell>
          <cell r="W323">
            <v>-141262</v>
          </cell>
        </row>
        <row r="324">
          <cell r="J324" t="str">
            <v>21009</v>
          </cell>
          <cell r="K324" t="str">
            <v>RETAIL</v>
          </cell>
          <cell r="L324" t="str">
            <v>FOOTIN</v>
          </cell>
          <cell r="M324" t="str">
            <v>F_CLO</v>
          </cell>
          <cell r="N324">
            <v>0</v>
          </cell>
          <cell r="O324" t="str">
            <v>21009RETAILFOOTINF_CLO</v>
          </cell>
          <cell r="P324">
            <v>-7065</v>
          </cell>
          <cell r="Q324">
            <v>-28537</v>
          </cell>
          <cell r="R324">
            <v>-6884</v>
          </cell>
          <cell r="S324">
            <v>-27151</v>
          </cell>
          <cell r="T324">
            <v>-7395</v>
          </cell>
          <cell r="U324">
            <v>-27059</v>
          </cell>
          <cell r="V324">
            <v>-6881</v>
          </cell>
          <cell r="W324">
            <v>-27075</v>
          </cell>
        </row>
        <row r="325">
          <cell r="J325" t="str">
            <v>21009</v>
          </cell>
          <cell r="K325" t="str">
            <v>RETAIL</v>
          </cell>
          <cell r="L325" t="str">
            <v>DESTINATION</v>
          </cell>
          <cell r="M325" t="str">
            <v>F_CLO</v>
          </cell>
          <cell r="N325">
            <v>0</v>
          </cell>
          <cell r="O325" t="str">
            <v>21009RETAILDESTINATIONF_CLO</v>
          </cell>
          <cell r="P325">
            <v>-1875</v>
          </cell>
          <cell r="Q325">
            <v>-6830</v>
          </cell>
          <cell r="R325">
            <v>0</v>
          </cell>
          <cell r="S325">
            <v>0</v>
          </cell>
          <cell r="T325">
            <v>-1867</v>
          </cell>
          <cell r="U325">
            <v>-6296</v>
          </cell>
          <cell r="V325">
            <v>0</v>
          </cell>
          <cell r="W325">
            <v>0</v>
          </cell>
        </row>
        <row r="326">
          <cell r="J326" t="str">
            <v>21009</v>
          </cell>
          <cell r="K326" t="str">
            <v>RETAIL</v>
          </cell>
          <cell r="L326" t="str">
            <v>OTHER_RCONCEPT</v>
          </cell>
          <cell r="M326" t="str">
            <v>F_CLO</v>
          </cell>
          <cell r="N326">
            <v>0</v>
          </cell>
          <cell r="O326" t="str">
            <v>21009RETAILOTHER_RCONCEPTF_CLO</v>
          </cell>
          <cell r="P326">
            <v>-4718</v>
          </cell>
          <cell r="Q326">
            <v>-11822</v>
          </cell>
          <cell r="R326">
            <v>-3146</v>
          </cell>
          <cell r="S326">
            <v>-14883</v>
          </cell>
          <cell r="T326">
            <v>-5504</v>
          </cell>
          <cell r="U326">
            <v>-13996</v>
          </cell>
          <cell r="V326">
            <v>-2729</v>
          </cell>
          <cell r="W326">
            <v>-7457</v>
          </cell>
        </row>
        <row r="327">
          <cell r="J327" t="str">
            <v>21009</v>
          </cell>
          <cell r="K327" t="str">
            <v>RETAIL</v>
          </cell>
          <cell r="L327" t="str">
            <v>OTHER_RSTORE</v>
          </cell>
          <cell r="M327" t="str">
            <v>F_CLO</v>
          </cell>
          <cell r="N327">
            <v>0</v>
          </cell>
          <cell r="O327" t="str">
            <v>21009RETAILOTHER_RSTOREF_CLO</v>
          </cell>
          <cell r="P327">
            <v>-4718</v>
          </cell>
          <cell r="Q327">
            <v>-11822</v>
          </cell>
          <cell r="R327">
            <v>-3146</v>
          </cell>
          <cell r="S327">
            <v>-14883</v>
          </cell>
          <cell r="T327">
            <v>-5504</v>
          </cell>
          <cell r="U327">
            <v>-13996</v>
          </cell>
          <cell r="V327">
            <v>-2729</v>
          </cell>
          <cell r="W327">
            <v>-7457</v>
          </cell>
        </row>
        <row r="328">
          <cell r="J328" t="str">
            <v>21009</v>
          </cell>
          <cell r="K328" t="str">
            <v>RETAIL</v>
          </cell>
          <cell r="L328" t="str">
            <v>TOT_CONCEPT</v>
          </cell>
          <cell r="M328" t="str">
            <v>F_CLO</v>
          </cell>
          <cell r="N328">
            <v>0</v>
          </cell>
          <cell r="O328" t="str">
            <v>21009RETAILTOT_CONCEPTF_CLO</v>
          </cell>
          <cell r="P328">
            <v>-83771</v>
          </cell>
          <cell r="Q328">
            <v>-312885</v>
          </cell>
          <cell r="R328">
            <v>-73047</v>
          </cell>
          <cell r="S328">
            <v>-279164</v>
          </cell>
          <cell r="T328">
            <v>-88375</v>
          </cell>
          <cell r="U328">
            <v>-307565</v>
          </cell>
          <cell r="V328">
            <v>-72942</v>
          </cell>
          <cell r="W328">
            <v>-279562</v>
          </cell>
        </row>
        <row r="329">
          <cell r="J329" t="str">
            <v>21009</v>
          </cell>
          <cell r="K329" t="str">
            <v>DOS</v>
          </cell>
          <cell r="L329" t="str">
            <v>FOCUS_RCONCEPT</v>
          </cell>
          <cell r="M329" t="str">
            <v>F_CLO</v>
          </cell>
          <cell r="N329">
            <v>0</v>
          </cell>
          <cell r="O329" t="str">
            <v>21009DOSFOCUS_RCONCEPTF_CLO</v>
          </cell>
          <cell r="P329">
            <v>-79053</v>
          </cell>
          <cell r="Q329">
            <v>-301063</v>
          </cell>
          <cell r="R329">
            <v>-69901</v>
          </cell>
          <cell r="S329">
            <v>-264281</v>
          </cell>
          <cell r="T329">
            <v>-82871</v>
          </cell>
          <cell r="U329">
            <v>-293569</v>
          </cell>
          <cell r="V329">
            <v>-70213</v>
          </cell>
          <cell r="W329">
            <v>-272105</v>
          </cell>
        </row>
        <row r="330">
          <cell r="J330" t="str">
            <v>21009</v>
          </cell>
          <cell r="K330" t="str">
            <v>DOS</v>
          </cell>
          <cell r="L330" t="str">
            <v>BATA_CITY</v>
          </cell>
          <cell r="M330" t="str">
            <v>F_CLO</v>
          </cell>
          <cell r="N330">
            <v>0</v>
          </cell>
          <cell r="O330" t="str">
            <v>21009DOSBATA_CITYF_CLO</v>
          </cell>
          <cell r="P330">
            <v>-28688</v>
          </cell>
          <cell r="Q330">
            <v>-111914</v>
          </cell>
          <cell r="R330">
            <v>-26349</v>
          </cell>
          <cell r="S330">
            <v>-99552</v>
          </cell>
          <cell r="T330">
            <v>-32134</v>
          </cell>
          <cell r="U330">
            <v>-111803</v>
          </cell>
          <cell r="V330">
            <v>-26783</v>
          </cell>
          <cell r="W330">
            <v>-103768</v>
          </cell>
        </row>
        <row r="331">
          <cell r="J331" t="str">
            <v>21009</v>
          </cell>
          <cell r="K331" t="str">
            <v>DOS</v>
          </cell>
          <cell r="L331" t="str">
            <v>BATA_FAMILY</v>
          </cell>
          <cell r="M331" t="str">
            <v>F_CLO</v>
          </cell>
          <cell r="N331">
            <v>0</v>
          </cell>
          <cell r="O331" t="str">
            <v>21009DOSBATA_FAMILYF_CLO</v>
          </cell>
          <cell r="P331">
            <v>-41425</v>
          </cell>
          <cell r="Q331">
            <v>-153782</v>
          </cell>
          <cell r="R331">
            <v>-36668</v>
          </cell>
          <cell r="S331">
            <v>-137578</v>
          </cell>
          <cell r="T331">
            <v>-41475</v>
          </cell>
          <cell r="U331">
            <v>-148411</v>
          </cell>
          <cell r="V331">
            <v>-36549</v>
          </cell>
          <cell r="W331">
            <v>-141262</v>
          </cell>
        </row>
        <row r="332">
          <cell r="J332" t="str">
            <v>21009</v>
          </cell>
          <cell r="K332" t="str">
            <v>DOS</v>
          </cell>
          <cell r="L332" t="str">
            <v>FOOTIN</v>
          </cell>
          <cell r="M332" t="str">
            <v>F_CLO</v>
          </cell>
          <cell r="N332">
            <v>0</v>
          </cell>
          <cell r="O332" t="str">
            <v>21009DOSFOOTINF_CLO</v>
          </cell>
          <cell r="P332">
            <v>-7065</v>
          </cell>
          <cell r="Q332">
            <v>-28537</v>
          </cell>
          <cell r="R332">
            <v>-6884</v>
          </cell>
          <cell r="S332">
            <v>-27151</v>
          </cell>
          <cell r="T332">
            <v>-7395</v>
          </cell>
          <cell r="U332">
            <v>-27059</v>
          </cell>
          <cell r="V332">
            <v>-6881</v>
          </cell>
          <cell r="W332">
            <v>-27075</v>
          </cell>
        </row>
        <row r="333">
          <cell r="J333" t="str">
            <v>21009</v>
          </cell>
          <cell r="K333" t="str">
            <v>DOS</v>
          </cell>
          <cell r="L333" t="str">
            <v>DESTINATION</v>
          </cell>
          <cell r="M333" t="str">
            <v>F_CLO</v>
          </cell>
          <cell r="N333">
            <v>0</v>
          </cell>
          <cell r="O333" t="str">
            <v>21009DOSDESTINATIONF_CLO</v>
          </cell>
          <cell r="P333">
            <v>-1875</v>
          </cell>
          <cell r="Q333">
            <v>-6830</v>
          </cell>
          <cell r="R333">
            <v>0</v>
          </cell>
          <cell r="S333">
            <v>0</v>
          </cell>
          <cell r="T333">
            <v>-1867</v>
          </cell>
          <cell r="U333">
            <v>-6296</v>
          </cell>
          <cell r="V333">
            <v>0</v>
          </cell>
          <cell r="W333">
            <v>0</v>
          </cell>
        </row>
        <row r="334">
          <cell r="J334" t="str">
            <v>21009</v>
          </cell>
          <cell r="K334" t="str">
            <v>DOS</v>
          </cell>
          <cell r="L334" t="str">
            <v>OTHER_RCONCEPT</v>
          </cell>
          <cell r="M334" t="str">
            <v>F_CLO</v>
          </cell>
          <cell r="N334">
            <v>0</v>
          </cell>
          <cell r="O334" t="str">
            <v>21009DOSOTHER_RCONCEPTF_CLO</v>
          </cell>
          <cell r="P334">
            <v>-4718</v>
          </cell>
          <cell r="Q334">
            <v>-11822</v>
          </cell>
          <cell r="R334">
            <v>-3146</v>
          </cell>
          <cell r="S334">
            <v>-14883</v>
          </cell>
          <cell r="T334">
            <v>-5504</v>
          </cell>
          <cell r="U334">
            <v>-13996</v>
          </cell>
          <cell r="V334">
            <v>-2729</v>
          </cell>
          <cell r="W334">
            <v>-7457</v>
          </cell>
        </row>
        <row r="335">
          <cell r="J335" t="str">
            <v>21009</v>
          </cell>
          <cell r="K335" t="str">
            <v>DOS</v>
          </cell>
          <cell r="L335" t="str">
            <v>OTHER_RSTORE</v>
          </cell>
          <cell r="M335" t="str">
            <v>F_CLO</v>
          </cell>
          <cell r="N335">
            <v>0</v>
          </cell>
          <cell r="O335" t="str">
            <v>21009DOSOTHER_RSTOREF_CLO</v>
          </cell>
          <cell r="P335">
            <v>-4718</v>
          </cell>
          <cell r="Q335">
            <v>-11822</v>
          </cell>
          <cell r="R335">
            <v>-3146</v>
          </cell>
          <cell r="S335">
            <v>-14883</v>
          </cell>
          <cell r="T335">
            <v>-5504</v>
          </cell>
          <cell r="U335">
            <v>-13996</v>
          </cell>
          <cell r="V335">
            <v>-2729</v>
          </cell>
          <cell r="W335">
            <v>-7457</v>
          </cell>
        </row>
        <row r="336">
          <cell r="J336" t="str">
            <v>21009</v>
          </cell>
          <cell r="K336" t="str">
            <v>DOS</v>
          </cell>
          <cell r="L336" t="str">
            <v>TOT_CONCEPT</v>
          </cell>
          <cell r="M336" t="str">
            <v>F_CLO</v>
          </cell>
          <cell r="N336">
            <v>0</v>
          </cell>
          <cell r="O336" t="str">
            <v>21009DOSTOT_CONCEPTF_CLO</v>
          </cell>
          <cell r="P336">
            <v>-83771</v>
          </cell>
          <cell r="Q336">
            <v>-312885</v>
          </cell>
          <cell r="R336">
            <v>-73047</v>
          </cell>
          <cell r="S336">
            <v>-279164</v>
          </cell>
          <cell r="T336">
            <v>-88375</v>
          </cell>
          <cell r="U336">
            <v>-307565</v>
          </cell>
          <cell r="V336">
            <v>-72942</v>
          </cell>
          <cell r="W336">
            <v>-279562</v>
          </cell>
        </row>
        <row r="337">
          <cell r="J337" t="str">
            <v>21009</v>
          </cell>
          <cell r="K337" t="str">
            <v>NRSD</v>
          </cell>
          <cell r="L337" t="str">
            <v>DOM_CUSTOMER</v>
          </cell>
          <cell r="M337" t="str">
            <v>F_CLO</v>
          </cell>
          <cell r="N337">
            <v>0</v>
          </cell>
          <cell r="O337" t="str">
            <v>21009NRSDDOM_CUSTOMERF_CLO</v>
          </cell>
          <cell r="P337">
            <v>-1145</v>
          </cell>
          <cell r="Q337">
            <v>-4789</v>
          </cell>
          <cell r="R337">
            <v>-1086</v>
          </cell>
          <cell r="S337">
            <v>-4326</v>
          </cell>
          <cell r="T337">
            <v>-1599</v>
          </cell>
          <cell r="U337">
            <v>-6407</v>
          </cell>
          <cell r="V337">
            <v>-945</v>
          </cell>
          <cell r="W337">
            <v>-4383</v>
          </cell>
        </row>
        <row r="338">
          <cell r="J338" t="str">
            <v>21009</v>
          </cell>
          <cell r="K338" t="str">
            <v>NRSD</v>
          </cell>
          <cell r="L338" t="str">
            <v>EXPORT_CUSTOMER</v>
          </cell>
          <cell r="M338" t="str">
            <v>F_CLO</v>
          </cell>
          <cell r="N338">
            <v>0</v>
          </cell>
          <cell r="O338" t="str">
            <v>21009NRSDEXPORT_CUSTOMERF_CLO</v>
          </cell>
          <cell r="P338">
            <v>-79</v>
          </cell>
          <cell r="Q338">
            <v>-441</v>
          </cell>
          <cell r="R338">
            <v>-177</v>
          </cell>
          <cell r="S338">
            <v>-437</v>
          </cell>
          <cell r="T338">
            <v>-76</v>
          </cell>
          <cell r="U338">
            <v>-336</v>
          </cell>
          <cell r="V338">
            <v>-148</v>
          </cell>
          <cell r="W338">
            <v>-618</v>
          </cell>
        </row>
        <row r="339">
          <cell r="J339" t="str">
            <v>21009</v>
          </cell>
          <cell r="K339" t="str">
            <v>NRSD</v>
          </cell>
          <cell r="L339" t="str">
            <v>TOT_CONCEPT</v>
          </cell>
          <cell r="M339" t="str">
            <v>F_CLO</v>
          </cell>
          <cell r="N339">
            <v>0</v>
          </cell>
          <cell r="O339" t="str">
            <v>21009NRSDTOT_CONCEPTF_CLO</v>
          </cell>
          <cell r="P339">
            <v>-1224</v>
          </cell>
          <cell r="Q339">
            <v>-5230</v>
          </cell>
          <cell r="R339">
            <v>-1263</v>
          </cell>
          <cell r="S339">
            <v>-4763</v>
          </cell>
          <cell r="T339">
            <v>-1675</v>
          </cell>
          <cell r="U339">
            <v>-6743</v>
          </cell>
          <cell r="V339">
            <v>-1093</v>
          </cell>
          <cell r="W339">
            <v>-5001</v>
          </cell>
        </row>
        <row r="340">
          <cell r="J340" t="str">
            <v>21009</v>
          </cell>
          <cell r="K340" t="str">
            <v>INDUSTRIAL</v>
          </cell>
          <cell r="L340" t="str">
            <v>NO_CONCEPT</v>
          </cell>
          <cell r="M340" t="str">
            <v>F_CLO</v>
          </cell>
          <cell r="N340">
            <v>0</v>
          </cell>
          <cell r="O340" t="str">
            <v>21009INDUSTRIALNO_CONCEPTF_CLO</v>
          </cell>
          <cell r="P340">
            <v>-274</v>
          </cell>
          <cell r="Q340">
            <v>-1295</v>
          </cell>
          <cell r="R340">
            <v>-115</v>
          </cell>
          <cell r="S340">
            <v>-405</v>
          </cell>
          <cell r="T340">
            <v>-253</v>
          </cell>
          <cell r="U340">
            <v>-1478</v>
          </cell>
          <cell r="V340">
            <v>-118</v>
          </cell>
          <cell r="W340">
            <v>-487</v>
          </cell>
        </row>
        <row r="341">
          <cell r="J341" t="str">
            <v>21009</v>
          </cell>
          <cell r="K341" t="str">
            <v>INDUSTRIAL</v>
          </cell>
          <cell r="L341" t="str">
            <v>TOT_CONCEPT</v>
          </cell>
          <cell r="M341" t="str">
            <v>F_CLO</v>
          </cell>
          <cell r="N341">
            <v>0</v>
          </cell>
          <cell r="O341" t="str">
            <v>21009INDUSTRIALTOT_CONCEPTF_CLO</v>
          </cell>
          <cell r="P341">
            <v>-274</v>
          </cell>
          <cell r="Q341">
            <v>-1295</v>
          </cell>
          <cell r="R341">
            <v>-115</v>
          </cell>
          <cell r="S341">
            <v>-405</v>
          </cell>
          <cell r="T341">
            <v>-253</v>
          </cell>
          <cell r="U341">
            <v>-1478</v>
          </cell>
          <cell r="V341">
            <v>-118</v>
          </cell>
          <cell r="W341">
            <v>-487</v>
          </cell>
        </row>
        <row r="342">
          <cell r="J342" t="str">
            <v>21009</v>
          </cell>
          <cell r="K342" t="str">
            <v>ADMINISTRATION</v>
          </cell>
          <cell r="L342" t="str">
            <v>NO_CONCEPT</v>
          </cell>
          <cell r="M342" t="str">
            <v>F_CLO</v>
          </cell>
          <cell r="N342">
            <v>0</v>
          </cell>
          <cell r="O342" t="str">
            <v>21009ADMINISTRATIONNO_CONCEPTF_CLO</v>
          </cell>
          <cell r="P342">
            <v>-16847</v>
          </cell>
          <cell r="Q342">
            <v>-52874</v>
          </cell>
          <cell r="R342">
            <v>-12447</v>
          </cell>
          <cell r="S342">
            <v>-47470</v>
          </cell>
          <cell r="T342">
            <v>-14319</v>
          </cell>
          <cell r="U342">
            <v>-57919</v>
          </cell>
          <cell r="V342">
            <v>-12350</v>
          </cell>
          <cell r="W342">
            <v>-46726</v>
          </cell>
        </row>
        <row r="343">
          <cell r="J343" t="str">
            <v>21009</v>
          </cell>
          <cell r="K343" t="str">
            <v>ADMINISTRATION</v>
          </cell>
          <cell r="L343" t="str">
            <v>TOT_CONCEPT</v>
          </cell>
          <cell r="M343" t="str">
            <v>F_CLO</v>
          </cell>
          <cell r="N343">
            <v>0</v>
          </cell>
          <cell r="O343" t="str">
            <v>21009ADMINISTRATIONTOT_CONCEPTF_CLO</v>
          </cell>
          <cell r="P343">
            <v>-16847</v>
          </cell>
          <cell r="Q343">
            <v>-52874</v>
          </cell>
          <cell r="R343">
            <v>-12447</v>
          </cell>
          <cell r="S343">
            <v>-47470</v>
          </cell>
          <cell r="T343">
            <v>-14319</v>
          </cell>
          <cell r="U343">
            <v>-57919</v>
          </cell>
          <cell r="V343">
            <v>-12350</v>
          </cell>
          <cell r="W343">
            <v>-46726</v>
          </cell>
        </row>
        <row r="344">
          <cell r="J344" t="str">
            <v>21009</v>
          </cell>
          <cell r="K344" t="str">
            <v>MULTICHANNEL</v>
          </cell>
          <cell r="L344" t="str">
            <v>MULTICHANNEL_CONCEPT</v>
          </cell>
          <cell r="M344" t="str">
            <v>F_CLO</v>
          </cell>
          <cell r="N344">
            <v>0</v>
          </cell>
          <cell r="O344" t="str">
            <v>21009MULTICHANNELMULTICHANNEL_CONCEPTF_CLO</v>
          </cell>
          <cell r="P344">
            <v>-253</v>
          </cell>
          <cell r="Q344">
            <v>-724</v>
          </cell>
          <cell r="R344">
            <v>0</v>
          </cell>
          <cell r="S344">
            <v>0</v>
          </cell>
          <cell r="T344">
            <v>-230</v>
          </cell>
          <cell r="U344">
            <v>-921</v>
          </cell>
          <cell r="V344">
            <v>0</v>
          </cell>
          <cell r="W344">
            <v>0</v>
          </cell>
        </row>
        <row r="345">
          <cell r="J345" t="str">
            <v>21009</v>
          </cell>
          <cell r="K345" t="str">
            <v>MULTICHANNEL</v>
          </cell>
          <cell r="L345" t="str">
            <v>MULTIC_BATA</v>
          </cell>
          <cell r="M345" t="str">
            <v>F_CLO</v>
          </cell>
          <cell r="N345">
            <v>0</v>
          </cell>
          <cell r="O345" t="str">
            <v>21009MULTICHANNELMULTIC_BATAF_CLO</v>
          </cell>
          <cell r="P345">
            <v>-253</v>
          </cell>
          <cell r="Q345">
            <v>-724</v>
          </cell>
          <cell r="R345">
            <v>0</v>
          </cell>
          <cell r="S345">
            <v>0</v>
          </cell>
          <cell r="T345">
            <v>-230</v>
          </cell>
          <cell r="U345">
            <v>-921</v>
          </cell>
          <cell r="V345">
            <v>0</v>
          </cell>
          <cell r="W345">
            <v>0</v>
          </cell>
        </row>
        <row r="346">
          <cell r="J346" t="str">
            <v>21009</v>
          </cell>
          <cell r="K346" t="str">
            <v>MULTICHANNEL</v>
          </cell>
          <cell r="L346" t="str">
            <v>TOT_CONCEPT</v>
          </cell>
          <cell r="M346" t="str">
            <v>F_CLO</v>
          </cell>
          <cell r="N346">
            <v>0</v>
          </cell>
          <cell r="O346" t="str">
            <v>21009MULTICHANNELTOT_CONCEPTF_CLO</v>
          </cell>
          <cell r="P346">
            <v>-253</v>
          </cell>
          <cell r="Q346">
            <v>-724</v>
          </cell>
          <cell r="R346">
            <v>0</v>
          </cell>
          <cell r="S346">
            <v>0</v>
          </cell>
          <cell r="T346">
            <v>-230</v>
          </cell>
          <cell r="U346">
            <v>-921</v>
          </cell>
          <cell r="V346">
            <v>0</v>
          </cell>
          <cell r="W346">
            <v>0</v>
          </cell>
        </row>
        <row r="347">
          <cell r="J347" t="str">
            <v>21009</v>
          </cell>
          <cell r="K347" t="str">
            <v>TOT_CHANNEL</v>
          </cell>
          <cell r="L347" t="str">
            <v>FOCUS_RCONCEPT</v>
          </cell>
          <cell r="M347" t="str">
            <v>F_CLO</v>
          </cell>
          <cell r="N347">
            <v>0</v>
          </cell>
          <cell r="O347" t="str">
            <v>21009TOT_CHANNELFOCUS_RCONCEPTF_CLO</v>
          </cell>
          <cell r="P347">
            <v>-79053</v>
          </cell>
          <cell r="Q347">
            <v>-301063</v>
          </cell>
          <cell r="R347">
            <v>-69901</v>
          </cell>
          <cell r="S347">
            <v>-264281</v>
          </cell>
          <cell r="T347">
            <v>-82871</v>
          </cell>
          <cell r="U347">
            <v>-293569</v>
          </cell>
          <cell r="V347">
            <v>-70213</v>
          </cell>
          <cell r="W347">
            <v>-272105</v>
          </cell>
        </row>
        <row r="348">
          <cell r="J348" t="str">
            <v>21009</v>
          </cell>
          <cell r="K348" t="str">
            <v>TOT_CHANNEL</v>
          </cell>
          <cell r="L348" t="str">
            <v>BATA_CITY</v>
          </cell>
          <cell r="M348" t="str">
            <v>F_CLO</v>
          </cell>
          <cell r="N348">
            <v>0</v>
          </cell>
          <cell r="O348" t="str">
            <v>21009TOT_CHANNELBATA_CITYF_CLO</v>
          </cell>
          <cell r="P348">
            <v>-28688</v>
          </cell>
          <cell r="Q348">
            <v>-111914</v>
          </cell>
          <cell r="R348">
            <v>-26349</v>
          </cell>
          <cell r="S348">
            <v>-99552</v>
          </cell>
          <cell r="T348">
            <v>-32134</v>
          </cell>
          <cell r="U348">
            <v>-111803</v>
          </cell>
          <cell r="V348">
            <v>-26783</v>
          </cell>
          <cell r="W348">
            <v>-103768</v>
          </cell>
        </row>
        <row r="349">
          <cell r="J349" t="str">
            <v>21009</v>
          </cell>
          <cell r="K349" t="str">
            <v>TOT_CHANNEL</v>
          </cell>
          <cell r="L349" t="str">
            <v>BATA_FAMILY</v>
          </cell>
          <cell r="M349" t="str">
            <v>F_CLO</v>
          </cell>
          <cell r="N349">
            <v>0</v>
          </cell>
          <cell r="O349" t="str">
            <v>21009TOT_CHANNELBATA_FAMILYF_CLO</v>
          </cell>
          <cell r="P349">
            <v>-41425</v>
          </cell>
          <cell r="Q349">
            <v>-153782</v>
          </cell>
          <cell r="R349">
            <v>-36668</v>
          </cell>
          <cell r="S349">
            <v>-137578</v>
          </cell>
          <cell r="T349">
            <v>-41475</v>
          </cell>
          <cell r="U349">
            <v>-148411</v>
          </cell>
          <cell r="V349">
            <v>-36549</v>
          </cell>
          <cell r="W349">
            <v>-141262</v>
          </cell>
        </row>
        <row r="350">
          <cell r="J350" t="str">
            <v>21009</v>
          </cell>
          <cell r="K350" t="str">
            <v>TOT_CHANNEL</v>
          </cell>
          <cell r="L350" t="str">
            <v>FOOTIN</v>
          </cell>
          <cell r="M350" t="str">
            <v>F_CLO</v>
          </cell>
          <cell r="N350">
            <v>0</v>
          </cell>
          <cell r="O350" t="str">
            <v>21009TOT_CHANNELFOOTINF_CLO</v>
          </cell>
          <cell r="P350">
            <v>-7065</v>
          </cell>
          <cell r="Q350">
            <v>-28537</v>
          </cell>
          <cell r="R350">
            <v>-6884</v>
          </cell>
          <cell r="S350">
            <v>-27151</v>
          </cell>
          <cell r="T350">
            <v>-7395</v>
          </cell>
          <cell r="U350">
            <v>-27059</v>
          </cell>
          <cell r="V350">
            <v>-6881</v>
          </cell>
          <cell r="W350">
            <v>-27075</v>
          </cell>
        </row>
        <row r="351">
          <cell r="J351" t="str">
            <v>21009</v>
          </cell>
          <cell r="K351" t="str">
            <v>TOT_CHANNEL</v>
          </cell>
          <cell r="L351" t="str">
            <v>DESTINATION</v>
          </cell>
          <cell r="M351" t="str">
            <v>F_CLO</v>
          </cell>
          <cell r="N351">
            <v>0</v>
          </cell>
          <cell r="O351" t="str">
            <v>21009TOT_CHANNELDESTINATIONF_CLO</v>
          </cell>
          <cell r="P351">
            <v>-1875</v>
          </cell>
          <cell r="Q351">
            <v>-6830</v>
          </cell>
          <cell r="R351">
            <v>0</v>
          </cell>
          <cell r="S351">
            <v>0</v>
          </cell>
          <cell r="T351">
            <v>-1867</v>
          </cell>
          <cell r="U351">
            <v>-6296</v>
          </cell>
          <cell r="V351">
            <v>0</v>
          </cell>
          <cell r="W351">
            <v>0</v>
          </cell>
        </row>
        <row r="352">
          <cell r="J352" t="str">
            <v>21009</v>
          </cell>
          <cell r="K352" t="str">
            <v>TOT_CHANNEL</v>
          </cell>
          <cell r="L352" t="str">
            <v>OTHER_RCONCEPT</v>
          </cell>
          <cell r="M352" t="str">
            <v>F_CLO</v>
          </cell>
          <cell r="N352">
            <v>0</v>
          </cell>
          <cell r="O352" t="str">
            <v>21009TOT_CHANNELOTHER_RCONCEPTF_CLO</v>
          </cell>
          <cell r="P352">
            <v>-4718</v>
          </cell>
          <cell r="Q352">
            <v>-11822</v>
          </cell>
          <cell r="R352">
            <v>-3146</v>
          </cell>
          <cell r="S352">
            <v>-14883</v>
          </cell>
          <cell r="T352">
            <v>-5504</v>
          </cell>
          <cell r="U352">
            <v>-13996</v>
          </cell>
          <cell r="V352">
            <v>-2729</v>
          </cell>
          <cell r="W352">
            <v>-7457</v>
          </cell>
        </row>
        <row r="353">
          <cell r="J353" t="str">
            <v>21009</v>
          </cell>
          <cell r="K353" t="str">
            <v>TOT_CHANNEL</v>
          </cell>
          <cell r="L353" t="str">
            <v>OTHER_RSTORE</v>
          </cell>
          <cell r="M353" t="str">
            <v>F_CLO</v>
          </cell>
          <cell r="N353">
            <v>0</v>
          </cell>
          <cell r="O353" t="str">
            <v>21009TOT_CHANNELOTHER_RSTOREF_CLO</v>
          </cell>
          <cell r="P353">
            <v>-4718</v>
          </cell>
          <cell r="Q353">
            <v>-11822</v>
          </cell>
          <cell r="R353">
            <v>-3146</v>
          </cell>
          <cell r="S353">
            <v>-14883</v>
          </cell>
          <cell r="T353">
            <v>-5504</v>
          </cell>
          <cell r="U353">
            <v>-13996</v>
          </cell>
          <cell r="V353">
            <v>-2729</v>
          </cell>
          <cell r="W353">
            <v>-7457</v>
          </cell>
        </row>
        <row r="354">
          <cell r="J354" t="str">
            <v>21009</v>
          </cell>
          <cell r="K354" t="str">
            <v>TOT_CHANNEL</v>
          </cell>
          <cell r="L354" t="str">
            <v>MULTICHANNEL_CONCEPT</v>
          </cell>
          <cell r="M354" t="str">
            <v>F_CLO</v>
          </cell>
          <cell r="N354">
            <v>0</v>
          </cell>
          <cell r="O354" t="str">
            <v>21009TOT_CHANNELMULTICHANNEL_CONCEPTF_CLO</v>
          </cell>
          <cell r="P354">
            <v>-253</v>
          </cell>
          <cell r="Q354">
            <v>-724</v>
          </cell>
          <cell r="R354">
            <v>0</v>
          </cell>
          <cell r="S354">
            <v>0</v>
          </cell>
          <cell r="T354">
            <v>-230</v>
          </cell>
          <cell r="U354">
            <v>-921</v>
          </cell>
          <cell r="V354">
            <v>0</v>
          </cell>
          <cell r="W354">
            <v>0</v>
          </cell>
        </row>
        <row r="355">
          <cell r="J355" t="str">
            <v>21009</v>
          </cell>
          <cell r="K355" t="str">
            <v>TOT_CHANNEL</v>
          </cell>
          <cell r="L355" t="str">
            <v>MULTIC_BATA</v>
          </cell>
          <cell r="M355" t="str">
            <v>F_CLO</v>
          </cell>
          <cell r="N355">
            <v>0</v>
          </cell>
          <cell r="O355" t="str">
            <v>21009TOT_CHANNELMULTIC_BATAF_CLO</v>
          </cell>
          <cell r="P355">
            <v>-253</v>
          </cell>
          <cell r="Q355">
            <v>-724</v>
          </cell>
          <cell r="R355">
            <v>0</v>
          </cell>
          <cell r="S355">
            <v>0</v>
          </cell>
          <cell r="T355">
            <v>-230</v>
          </cell>
          <cell r="U355">
            <v>-921</v>
          </cell>
          <cell r="V355">
            <v>0</v>
          </cell>
          <cell r="W355">
            <v>0</v>
          </cell>
        </row>
        <row r="356">
          <cell r="J356" t="str">
            <v>21009</v>
          </cell>
          <cell r="K356" t="str">
            <v>TOT_CHANNEL</v>
          </cell>
          <cell r="L356" t="str">
            <v>DOM_CUSTOMER</v>
          </cell>
          <cell r="M356" t="str">
            <v>F_CLO</v>
          </cell>
          <cell r="N356">
            <v>0</v>
          </cell>
          <cell r="O356" t="str">
            <v>21009TOT_CHANNELDOM_CUSTOMERF_CLO</v>
          </cell>
          <cell r="P356">
            <v>-1145</v>
          </cell>
          <cell r="Q356">
            <v>-4789</v>
          </cell>
          <cell r="R356">
            <v>-1086</v>
          </cell>
          <cell r="S356">
            <v>-4326</v>
          </cell>
          <cell r="T356">
            <v>-1599</v>
          </cell>
          <cell r="U356">
            <v>-6407</v>
          </cell>
          <cell r="V356">
            <v>-945</v>
          </cell>
          <cell r="W356">
            <v>-4383</v>
          </cell>
        </row>
        <row r="357">
          <cell r="J357" t="str">
            <v>21009</v>
          </cell>
          <cell r="K357" t="str">
            <v>TOT_CHANNEL</v>
          </cell>
          <cell r="L357" t="str">
            <v>EXPORT_CUSTOMER</v>
          </cell>
          <cell r="M357" t="str">
            <v>F_CLO</v>
          </cell>
          <cell r="N357">
            <v>0</v>
          </cell>
          <cell r="O357" t="str">
            <v>21009TOT_CHANNELEXPORT_CUSTOMERF_CLO</v>
          </cell>
          <cell r="P357">
            <v>-79</v>
          </cell>
          <cell r="Q357">
            <v>-441</v>
          </cell>
          <cell r="R357">
            <v>-177</v>
          </cell>
          <cell r="S357">
            <v>-437</v>
          </cell>
          <cell r="T357">
            <v>-76</v>
          </cell>
          <cell r="U357">
            <v>-336</v>
          </cell>
          <cell r="V357">
            <v>-148</v>
          </cell>
          <cell r="W357">
            <v>-618</v>
          </cell>
        </row>
        <row r="358">
          <cell r="J358" t="str">
            <v>21009</v>
          </cell>
          <cell r="K358" t="str">
            <v>TOT_CHANNEL</v>
          </cell>
          <cell r="L358" t="str">
            <v>NO_CONCEPT</v>
          </cell>
          <cell r="M358" t="str">
            <v>F_CLO</v>
          </cell>
          <cell r="N358">
            <v>0</v>
          </cell>
          <cell r="O358" t="str">
            <v>21009TOT_CHANNELNO_CONCEPTF_CLO</v>
          </cell>
          <cell r="P358">
            <v>-17121</v>
          </cell>
          <cell r="Q358">
            <v>-54169</v>
          </cell>
          <cell r="R358">
            <v>-12562</v>
          </cell>
          <cell r="S358">
            <v>-47875</v>
          </cell>
          <cell r="T358">
            <v>-14572</v>
          </cell>
          <cell r="U358">
            <v>-59397</v>
          </cell>
          <cell r="V358">
            <v>-12468</v>
          </cell>
          <cell r="W358">
            <v>-47213</v>
          </cell>
        </row>
        <row r="359">
          <cell r="J359" t="str">
            <v>21009</v>
          </cell>
          <cell r="K359" t="str">
            <v>TOT_CHANNEL</v>
          </cell>
          <cell r="L359" t="str">
            <v>TOT_CONCEPT</v>
          </cell>
          <cell r="M359" t="str">
            <v>F_CLO</v>
          </cell>
          <cell r="N359">
            <v>0</v>
          </cell>
          <cell r="O359" t="str">
            <v>21009TOT_CHANNELTOT_CONCEPTF_CLO</v>
          </cell>
          <cell r="P359">
            <v>-102369</v>
          </cell>
          <cell r="Q359">
            <v>-373008</v>
          </cell>
          <cell r="R359">
            <v>-86872</v>
          </cell>
          <cell r="S359">
            <v>-331802</v>
          </cell>
          <cell r="T359">
            <v>-104852</v>
          </cell>
          <cell r="U359">
            <v>-374626</v>
          </cell>
          <cell r="V359">
            <v>-86503</v>
          </cell>
          <cell r="W359">
            <v>-331776</v>
          </cell>
        </row>
        <row r="360">
          <cell r="J360" t="str">
            <v>21099</v>
          </cell>
          <cell r="K360" t="str">
            <v>RETAIL</v>
          </cell>
          <cell r="L360" t="str">
            <v>FOCUS_RCONCEPT</v>
          </cell>
          <cell r="M360" t="str">
            <v>F_CLO</v>
          </cell>
          <cell r="N360">
            <v>0</v>
          </cell>
          <cell r="O360" t="str">
            <v>21099RETAILFOCUS_RCONCEPTF_CLO</v>
          </cell>
          <cell r="P360">
            <v>45090</v>
          </cell>
          <cell r="Q360">
            <v>147961</v>
          </cell>
          <cell r="R360">
            <v>53191</v>
          </cell>
          <cell r="S360">
            <v>166475</v>
          </cell>
          <cell r="T360">
            <v>60805</v>
          </cell>
          <cell r="U360">
            <v>212985</v>
          </cell>
          <cell r="V360">
            <v>76140</v>
          </cell>
          <cell r="W360">
            <v>237793</v>
          </cell>
        </row>
        <row r="361">
          <cell r="J361" t="str">
            <v>21099</v>
          </cell>
          <cell r="K361" t="str">
            <v>RETAIL</v>
          </cell>
          <cell r="L361" t="str">
            <v>BATA_CITY</v>
          </cell>
          <cell r="M361" t="str">
            <v>F_CLO</v>
          </cell>
          <cell r="N361">
            <v>0</v>
          </cell>
          <cell r="O361" t="str">
            <v>21099RETAILBATA_CITYF_CLO</v>
          </cell>
          <cell r="P361">
            <v>19554</v>
          </cell>
          <cell r="Q361">
            <v>66583</v>
          </cell>
          <cell r="R361">
            <v>21732</v>
          </cell>
          <cell r="S361">
            <v>68427</v>
          </cell>
          <cell r="T361">
            <v>23480</v>
          </cell>
          <cell r="U361">
            <v>82539</v>
          </cell>
          <cell r="V361">
            <v>31298</v>
          </cell>
          <cell r="W361">
            <v>104482</v>
          </cell>
        </row>
        <row r="362">
          <cell r="J362" t="str">
            <v>21099</v>
          </cell>
          <cell r="K362" t="str">
            <v>RETAIL</v>
          </cell>
          <cell r="L362" t="str">
            <v>BATA_FAMILY</v>
          </cell>
          <cell r="M362" t="str">
            <v>F_CLO</v>
          </cell>
          <cell r="N362">
            <v>0</v>
          </cell>
          <cell r="O362" t="str">
            <v>21099RETAILBATA_FAMILYF_CLO</v>
          </cell>
          <cell r="P362">
            <v>22995</v>
          </cell>
          <cell r="Q362">
            <v>79572</v>
          </cell>
          <cell r="R362">
            <v>28910</v>
          </cell>
          <cell r="S362">
            <v>94748</v>
          </cell>
          <cell r="T362">
            <v>34430</v>
          </cell>
          <cell r="U362">
            <v>124053</v>
          </cell>
          <cell r="V362">
            <v>41401</v>
          </cell>
          <cell r="W362">
            <v>125057</v>
          </cell>
        </row>
        <row r="363">
          <cell r="J363" t="str">
            <v>21099</v>
          </cell>
          <cell r="K363" t="str">
            <v>RETAIL</v>
          </cell>
          <cell r="L363" t="str">
            <v>FOOTIN</v>
          </cell>
          <cell r="M363" t="str">
            <v>F_CLO</v>
          </cell>
          <cell r="N363">
            <v>0</v>
          </cell>
          <cell r="O363" t="str">
            <v>21099RETAILFOOTINF_CLO</v>
          </cell>
          <cell r="P363">
            <v>1921</v>
          </cell>
          <cell r="Q363">
            <v>422</v>
          </cell>
          <cell r="R363">
            <v>2549</v>
          </cell>
          <cell r="S363">
            <v>3300</v>
          </cell>
          <cell r="T363">
            <v>2112</v>
          </cell>
          <cell r="U363">
            <v>3664</v>
          </cell>
          <cell r="V363">
            <v>3441</v>
          </cell>
          <cell r="W363">
            <v>8254</v>
          </cell>
        </row>
        <row r="364">
          <cell r="J364" t="str">
            <v>21099</v>
          </cell>
          <cell r="K364" t="str">
            <v>RETAIL</v>
          </cell>
          <cell r="L364" t="str">
            <v>DESTINATION</v>
          </cell>
          <cell r="M364" t="str">
            <v>F_CLO</v>
          </cell>
          <cell r="N364">
            <v>0</v>
          </cell>
          <cell r="O364" t="str">
            <v>21099RETAILDESTINATIONF_CLO</v>
          </cell>
          <cell r="P364">
            <v>620</v>
          </cell>
          <cell r="Q364">
            <v>1384</v>
          </cell>
          <cell r="R364">
            <v>0</v>
          </cell>
          <cell r="S364">
            <v>0</v>
          </cell>
          <cell r="T364">
            <v>783</v>
          </cell>
          <cell r="U364">
            <v>2729</v>
          </cell>
          <cell r="V364">
            <v>0</v>
          </cell>
          <cell r="W364">
            <v>0</v>
          </cell>
        </row>
        <row r="365">
          <cell r="J365" t="str">
            <v>21099</v>
          </cell>
          <cell r="K365" t="str">
            <v>RETAIL</v>
          </cell>
          <cell r="L365" t="str">
            <v>OTHER_RCONCEPT</v>
          </cell>
          <cell r="M365" t="str">
            <v>F_CLO</v>
          </cell>
          <cell r="N365">
            <v>0</v>
          </cell>
          <cell r="O365" t="str">
            <v>21099RETAILOTHER_RCONCEPTF_CLO</v>
          </cell>
          <cell r="P365">
            <v>5876</v>
          </cell>
          <cell r="Q365">
            <v>2845</v>
          </cell>
          <cell r="R365">
            <v>2946</v>
          </cell>
          <cell r="S365">
            <v>7807</v>
          </cell>
          <cell r="T365">
            <v>-3816</v>
          </cell>
          <cell r="U365">
            <v>-9792</v>
          </cell>
          <cell r="V365">
            <v>-1302</v>
          </cell>
          <cell r="W365">
            <v>-3159</v>
          </cell>
        </row>
        <row r="366">
          <cell r="J366" t="str">
            <v>21099</v>
          </cell>
          <cell r="K366" t="str">
            <v>RETAIL</v>
          </cell>
          <cell r="L366" t="str">
            <v>OTHER_RSTORE</v>
          </cell>
          <cell r="M366" t="str">
            <v>F_CLO</v>
          </cell>
          <cell r="N366">
            <v>0</v>
          </cell>
          <cell r="O366" t="str">
            <v>21099RETAILOTHER_RSTOREF_CLO</v>
          </cell>
          <cell r="P366">
            <v>5876</v>
          </cell>
          <cell r="Q366">
            <v>2845</v>
          </cell>
          <cell r="R366">
            <v>2946</v>
          </cell>
          <cell r="S366">
            <v>7807</v>
          </cell>
          <cell r="T366">
            <v>-3816</v>
          </cell>
          <cell r="U366">
            <v>-9792</v>
          </cell>
          <cell r="V366">
            <v>-1302</v>
          </cell>
          <cell r="W366">
            <v>-3159</v>
          </cell>
        </row>
        <row r="367">
          <cell r="J367" t="str">
            <v>21099</v>
          </cell>
          <cell r="K367" t="str">
            <v>RETAIL</v>
          </cell>
          <cell r="L367" t="str">
            <v>TOT_CONCEPT</v>
          </cell>
          <cell r="M367" t="str">
            <v>F_CLO</v>
          </cell>
          <cell r="N367">
            <v>0</v>
          </cell>
          <cell r="O367" t="str">
            <v>21099RETAILTOT_CONCEPTF_CLO</v>
          </cell>
          <cell r="P367">
            <v>50966</v>
          </cell>
          <cell r="Q367">
            <v>150806</v>
          </cell>
          <cell r="R367">
            <v>56137</v>
          </cell>
          <cell r="S367">
            <v>174282</v>
          </cell>
          <cell r="T367">
            <v>56989</v>
          </cell>
          <cell r="U367">
            <v>203193</v>
          </cell>
          <cell r="V367">
            <v>74838</v>
          </cell>
          <cell r="W367">
            <v>234634</v>
          </cell>
        </row>
        <row r="368">
          <cell r="J368" t="str">
            <v>21099</v>
          </cell>
          <cell r="K368" t="str">
            <v>DOS</v>
          </cell>
          <cell r="L368" t="str">
            <v>FOCUS_RCONCEPT</v>
          </cell>
          <cell r="M368" t="str">
            <v>F_CLO</v>
          </cell>
          <cell r="N368">
            <v>0</v>
          </cell>
          <cell r="O368" t="str">
            <v>21099DOSFOCUS_RCONCEPTF_CLO</v>
          </cell>
          <cell r="P368">
            <v>45090</v>
          </cell>
          <cell r="Q368">
            <v>147961</v>
          </cell>
          <cell r="R368">
            <v>53191</v>
          </cell>
          <cell r="S368">
            <v>166475</v>
          </cell>
          <cell r="T368">
            <v>60805</v>
          </cell>
          <cell r="U368">
            <v>212985</v>
          </cell>
          <cell r="V368">
            <v>76140</v>
          </cell>
          <cell r="W368">
            <v>237793</v>
          </cell>
        </row>
        <row r="369">
          <cell r="J369" t="str">
            <v>21099</v>
          </cell>
          <cell r="K369" t="str">
            <v>DOS</v>
          </cell>
          <cell r="L369" t="str">
            <v>BATA_CITY</v>
          </cell>
          <cell r="M369" t="str">
            <v>F_CLO</v>
          </cell>
          <cell r="N369">
            <v>0</v>
          </cell>
          <cell r="O369" t="str">
            <v>21099DOSBATA_CITYF_CLO</v>
          </cell>
          <cell r="P369">
            <v>19554</v>
          </cell>
          <cell r="Q369">
            <v>66583</v>
          </cell>
          <cell r="R369">
            <v>21732</v>
          </cell>
          <cell r="S369">
            <v>68427</v>
          </cell>
          <cell r="T369">
            <v>23480</v>
          </cell>
          <cell r="U369">
            <v>82539</v>
          </cell>
          <cell r="V369">
            <v>31298</v>
          </cell>
          <cell r="W369">
            <v>104482</v>
          </cell>
        </row>
        <row r="370">
          <cell r="J370" t="str">
            <v>21099</v>
          </cell>
          <cell r="K370" t="str">
            <v>DOS</v>
          </cell>
          <cell r="L370" t="str">
            <v>BATA_FAMILY</v>
          </cell>
          <cell r="M370" t="str">
            <v>F_CLO</v>
          </cell>
          <cell r="N370">
            <v>0</v>
          </cell>
          <cell r="O370" t="str">
            <v>21099DOSBATA_FAMILYF_CLO</v>
          </cell>
          <cell r="P370">
            <v>22995</v>
          </cell>
          <cell r="Q370">
            <v>79572</v>
          </cell>
          <cell r="R370">
            <v>28910</v>
          </cell>
          <cell r="S370">
            <v>94748</v>
          </cell>
          <cell r="T370">
            <v>34430</v>
          </cell>
          <cell r="U370">
            <v>124053</v>
          </cell>
          <cell r="V370">
            <v>41401</v>
          </cell>
          <cell r="W370">
            <v>125057</v>
          </cell>
        </row>
        <row r="371">
          <cell r="J371" t="str">
            <v>21099</v>
          </cell>
          <cell r="K371" t="str">
            <v>DOS</v>
          </cell>
          <cell r="L371" t="str">
            <v>FOOTIN</v>
          </cell>
          <cell r="M371" t="str">
            <v>F_CLO</v>
          </cell>
          <cell r="N371">
            <v>0</v>
          </cell>
          <cell r="O371" t="str">
            <v>21099DOSFOOTINF_CLO</v>
          </cell>
          <cell r="P371">
            <v>1921</v>
          </cell>
          <cell r="Q371">
            <v>422</v>
          </cell>
          <cell r="R371">
            <v>2549</v>
          </cell>
          <cell r="S371">
            <v>3300</v>
          </cell>
          <cell r="T371">
            <v>2112</v>
          </cell>
          <cell r="U371">
            <v>3664</v>
          </cell>
          <cell r="V371">
            <v>3441</v>
          </cell>
          <cell r="W371">
            <v>8254</v>
          </cell>
        </row>
        <row r="372">
          <cell r="J372" t="str">
            <v>21099</v>
          </cell>
          <cell r="K372" t="str">
            <v>DOS</v>
          </cell>
          <cell r="L372" t="str">
            <v>DESTINATION</v>
          </cell>
          <cell r="M372" t="str">
            <v>F_CLO</v>
          </cell>
          <cell r="N372">
            <v>0</v>
          </cell>
          <cell r="O372" t="str">
            <v>21099DOSDESTINATIONF_CLO</v>
          </cell>
          <cell r="P372">
            <v>620</v>
          </cell>
          <cell r="Q372">
            <v>1384</v>
          </cell>
          <cell r="R372">
            <v>0</v>
          </cell>
          <cell r="S372">
            <v>0</v>
          </cell>
          <cell r="T372">
            <v>783</v>
          </cell>
          <cell r="U372">
            <v>2729</v>
          </cell>
          <cell r="V372">
            <v>0</v>
          </cell>
          <cell r="W372">
            <v>0</v>
          </cell>
        </row>
        <row r="373">
          <cell r="J373" t="str">
            <v>21099</v>
          </cell>
          <cell r="K373" t="str">
            <v>DOS</v>
          </cell>
          <cell r="L373" t="str">
            <v>OTHER_RCONCEPT</v>
          </cell>
          <cell r="M373" t="str">
            <v>F_CLO</v>
          </cell>
          <cell r="N373">
            <v>0</v>
          </cell>
          <cell r="O373" t="str">
            <v>21099DOSOTHER_RCONCEPTF_CLO</v>
          </cell>
          <cell r="P373">
            <v>5876</v>
          </cell>
          <cell r="Q373">
            <v>2845</v>
          </cell>
          <cell r="R373">
            <v>2946</v>
          </cell>
          <cell r="S373">
            <v>7807</v>
          </cell>
          <cell r="T373">
            <v>-3816</v>
          </cell>
          <cell r="U373">
            <v>-9792</v>
          </cell>
          <cell r="V373">
            <v>-1302</v>
          </cell>
          <cell r="W373">
            <v>-3159</v>
          </cell>
        </row>
        <row r="374">
          <cell r="J374" t="str">
            <v>21099</v>
          </cell>
          <cell r="K374" t="str">
            <v>DOS</v>
          </cell>
          <cell r="L374" t="str">
            <v>OTHER_RSTORE</v>
          </cell>
          <cell r="M374" t="str">
            <v>F_CLO</v>
          </cell>
          <cell r="N374">
            <v>0</v>
          </cell>
          <cell r="O374" t="str">
            <v>21099DOSOTHER_RSTOREF_CLO</v>
          </cell>
          <cell r="P374">
            <v>5876</v>
          </cell>
          <cell r="Q374">
            <v>2845</v>
          </cell>
          <cell r="R374">
            <v>2946</v>
          </cell>
          <cell r="S374">
            <v>7807</v>
          </cell>
          <cell r="T374">
            <v>-3816</v>
          </cell>
          <cell r="U374">
            <v>-9792</v>
          </cell>
          <cell r="V374">
            <v>-1302</v>
          </cell>
          <cell r="W374">
            <v>-3159</v>
          </cell>
        </row>
        <row r="375">
          <cell r="J375" t="str">
            <v>21099</v>
          </cell>
          <cell r="K375" t="str">
            <v>DOS</v>
          </cell>
          <cell r="L375" t="str">
            <v>TOT_CONCEPT</v>
          </cell>
          <cell r="M375" t="str">
            <v>F_CLO</v>
          </cell>
          <cell r="N375">
            <v>0</v>
          </cell>
          <cell r="O375" t="str">
            <v>21099DOSTOT_CONCEPTF_CLO</v>
          </cell>
          <cell r="P375">
            <v>50966</v>
          </cell>
          <cell r="Q375">
            <v>150806</v>
          </cell>
          <cell r="R375">
            <v>56137</v>
          </cell>
          <cell r="S375">
            <v>174282</v>
          </cell>
          <cell r="T375">
            <v>56989</v>
          </cell>
          <cell r="U375">
            <v>203193</v>
          </cell>
          <cell r="V375">
            <v>74838</v>
          </cell>
          <cell r="W375">
            <v>234634</v>
          </cell>
        </row>
        <row r="376">
          <cell r="J376" t="str">
            <v>21099</v>
          </cell>
          <cell r="K376" t="str">
            <v>NRSD</v>
          </cell>
          <cell r="L376" t="str">
            <v>DOM_CUSTOMER</v>
          </cell>
          <cell r="M376" t="str">
            <v>F_CLO</v>
          </cell>
          <cell r="N376">
            <v>0</v>
          </cell>
          <cell r="O376" t="str">
            <v>21099NRSDDOM_CUSTOMERF_CLO</v>
          </cell>
          <cell r="P376">
            <v>1247</v>
          </cell>
          <cell r="Q376">
            <v>7895</v>
          </cell>
          <cell r="R376">
            <v>1110</v>
          </cell>
          <cell r="S376">
            <v>6021</v>
          </cell>
          <cell r="T376">
            <v>1239</v>
          </cell>
          <cell r="U376">
            <v>7599</v>
          </cell>
          <cell r="V376">
            <v>2072</v>
          </cell>
          <cell r="W376">
            <v>9829</v>
          </cell>
        </row>
        <row r="377">
          <cell r="J377" t="str">
            <v>21099</v>
          </cell>
          <cell r="K377" t="str">
            <v>NRSD</v>
          </cell>
          <cell r="L377" t="str">
            <v>EXPORT_CUSTOMER</v>
          </cell>
          <cell r="M377" t="str">
            <v>F_CLO</v>
          </cell>
          <cell r="N377">
            <v>0</v>
          </cell>
          <cell r="O377" t="str">
            <v>21099NRSDEXPORT_CUSTOMERF_CLO</v>
          </cell>
          <cell r="P377">
            <v>-6</v>
          </cell>
          <cell r="Q377">
            <v>165</v>
          </cell>
          <cell r="R377">
            <v>165</v>
          </cell>
          <cell r="S377">
            <v>147</v>
          </cell>
          <cell r="T377">
            <v>-57</v>
          </cell>
          <cell r="U377">
            <v>212</v>
          </cell>
          <cell r="V377">
            <v>-88</v>
          </cell>
          <cell r="W377">
            <v>-338</v>
          </cell>
        </row>
        <row r="378">
          <cell r="J378" t="str">
            <v>21099</v>
          </cell>
          <cell r="K378" t="str">
            <v>NRSD</v>
          </cell>
          <cell r="L378" t="str">
            <v>TOT_CONCEPT</v>
          </cell>
          <cell r="M378" t="str">
            <v>F_CLO</v>
          </cell>
          <cell r="N378">
            <v>0</v>
          </cell>
          <cell r="O378" t="str">
            <v>21099NRSDTOT_CONCEPTF_CLO</v>
          </cell>
          <cell r="P378">
            <v>1241</v>
          </cell>
          <cell r="Q378">
            <v>8060</v>
          </cell>
          <cell r="R378">
            <v>1275</v>
          </cell>
          <cell r="S378">
            <v>6168</v>
          </cell>
          <cell r="T378">
            <v>1182</v>
          </cell>
          <cell r="U378">
            <v>7811</v>
          </cell>
          <cell r="V378">
            <v>1984</v>
          </cell>
          <cell r="W378">
            <v>9491</v>
          </cell>
        </row>
        <row r="379">
          <cell r="J379" t="str">
            <v>21099</v>
          </cell>
          <cell r="K379" t="str">
            <v>INDUSTRIAL</v>
          </cell>
          <cell r="L379" t="str">
            <v>NO_CONCEPT</v>
          </cell>
          <cell r="M379" t="str">
            <v>F_CLO</v>
          </cell>
          <cell r="N379">
            <v>0</v>
          </cell>
          <cell r="O379" t="str">
            <v>21099INDUSTRIALNO_CONCEPTF_CLO</v>
          </cell>
          <cell r="P379">
            <v>267</v>
          </cell>
          <cell r="Q379">
            <v>781</v>
          </cell>
          <cell r="R379">
            <v>115</v>
          </cell>
          <cell r="S379">
            <v>929</v>
          </cell>
          <cell r="T379">
            <v>105</v>
          </cell>
          <cell r="U379">
            <v>219</v>
          </cell>
          <cell r="V379">
            <v>36</v>
          </cell>
          <cell r="W379">
            <v>229</v>
          </cell>
        </row>
        <row r="380">
          <cell r="J380" t="str">
            <v>21099</v>
          </cell>
          <cell r="K380" t="str">
            <v>INDUSTRIAL</v>
          </cell>
          <cell r="L380" t="str">
            <v>TOT_CONCEPT</v>
          </cell>
          <cell r="M380" t="str">
            <v>F_CLO</v>
          </cell>
          <cell r="N380">
            <v>0</v>
          </cell>
          <cell r="O380" t="str">
            <v>21099INDUSTRIALTOT_CONCEPTF_CLO</v>
          </cell>
          <cell r="P380">
            <v>267</v>
          </cell>
          <cell r="Q380">
            <v>781</v>
          </cell>
          <cell r="R380">
            <v>115</v>
          </cell>
          <cell r="S380">
            <v>929</v>
          </cell>
          <cell r="T380">
            <v>105</v>
          </cell>
          <cell r="U380">
            <v>219</v>
          </cell>
          <cell r="V380">
            <v>36</v>
          </cell>
          <cell r="W380">
            <v>229</v>
          </cell>
        </row>
        <row r="381">
          <cell r="J381" t="str">
            <v>21099</v>
          </cell>
          <cell r="K381" t="str">
            <v>PRODUCTION</v>
          </cell>
          <cell r="L381" t="str">
            <v>NO_CONCEPT</v>
          </cell>
          <cell r="M381" t="str">
            <v>F_CLO</v>
          </cell>
          <cell r="N381">
            <v>0</v>
          </cell>
          <cell r="O381" t="str">
            <v>21099PRODUCTIONNO_CONCEPTF_CLO</v>
          </cell>
          <cell r="P381">
            <v>-170</v>
          </cell>
          <cell r="Q381">
            <v>1293</v>
          </cell>
          <cell r="R381">
            <v>89</v>
          </cell>
          <cell r="S381">
            <v>725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</row>
        <row r="382">
          <cell r="J382" t="str">
            <v>21099</v>
          </cell>
          <cell r="K382" t="str">
            <v>PRODUCTION</v>
          </cell>
          <cell r="L382" t="str">
            <v>TOT_CONCEPT</v>
          </cell>
          <cell r="M382" t="str">
            <v>F_CLO</v>
          </cell>
          <cell r="N382">
            <v>0</v>
          </cell>
          <cell r="O382" t="str">
            <v>21099PRODUCTIONTOT_CONCEPTF_CLO</v>
          </cell>
          <cell r="P382">
            <v>-170</v>
          </cell>
          <cell r="Q382">
            <v>1293</v>
          </cell>
          <cell r="R382">
            <v>89</v>
          </cell>
          <cell r="S382">
            <v>725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</row>
        <row r="383">
          <cell r="J383" t="str">
            <v>21099</v>
          </cell>
          <cell r="K383" t="str">
            <v>ADMINISTRATION</v>
          </cell>
          <cell r="L383" t="str">
            <v>NO_CONCEPT</v>
          </cell>
          <cell r="M383" t="str">
            <v>F_CLO</v>
          </cell>
          <cell r="N383">
            <v>0</v>
          </cell>
          <cell r="O383" t="str">
            <v>21099ADMINISTRATIONNO_CONCEPTF_CLO</v>
          </cell>
          <cell r="P383">
            <v>-16934</v>
          </cell>
          <cell r="Q383">
            <v>-46562</v>
          </cell>
          <cell r="R383">
            <v>-12619</v>
          </cell>
          <cell r="S383">
            <v>-45342</v>
          </cell>
          <cell r="T383">
            <v>-14319</v>
          </cell>
          <cell r="U383">
            <v>-57919</v>
          </cell>
          <cell r="V383">
            <v>-12350</v>
          </cell>
          <cell r="W383">
            <v>-46726</v>
          </cell>
        </row>
        <row r="384">
          <cell r="J384" t="str">
            <v>21099</v>
          </cell>
          <cell r="K384" t="str">
            <v>ADMINISTRATION</v>
          </cell>
          <cell r="L384" t="str">
            <v>TOT_CONCEPT</v>
          </cell>
          <cell r="M384" t="str">
            <v>F_CLO</v>
          </cell>
          <cell r="N384">
            <v>0</v>
          </cell>
          <cell r="O384" t="str">
            <v>21099ADMINISTRATIONTOT_CONCEPTF_CLO</v>
          </cell>
          <cell r="P384">
            <v>-16934</v>
          </cell>
          <cell r="Q384">
            <v>-46562</v>
          </cell>
          <cell r="R384">
            <v>-12619</v>
          </cell>
          <cell r="S384">
            <v>-45342</v>
          </cell>
          <cell r="T384">
            <v>-14319</v>
          </cell>
          <cell r="U384">
            <v>-57919</v>
          </cell>
          <cell r="V384">
            <v>-12350</v>
          </cell>
          <cell r="W384">
            <v>-46726</v>
          </cell>
        </row>
        <row r="385">
          <cell r="J385" t="str">
            <v>21099</v>
          </cell>
          <cell r="K385" t="str">
            <v>MULTICHANNEL</v>
          </cell>
          <cell r="L385" t="str">
            <v>MULTICHANNEL_CONCEPT</v>
          </cell>
          <cell r="M385" t="str">
            <v>F_CLO</v>
          </cell>
          <cell r="N385">
            <v>0</v>
          </cell>
          <cell r="O385" t="str">
            <v>21099MULTICHANNELMULTICHANNEL_CONCEPTF_CLO</v>
          </cell>
          <cell r="P385">
            <v>574</v>
          </cell>
          <cell r="Q385">
            <v>573</v>
          </cell>
          <cell r="R385">
            <v>0</v>
          </cell>
          <cell r="S385">
            <v>0</v>
          </cell>
          <cell r="T385">
            <v>-69</v>
          </cell>
          <cell r="U385">
            <v>-415</v>
          </cell>
          <cell r="V385">
            <v>0</v>
          </cell>
          <cell r="W385">
            <v>0</v>
          </cell>
        </row>
        <row r="386">
          <cell r="J386" t="str">
            <v>21099</v>
          </cell>
          <cell r="K386" t="str">
            <v>MULTICHANNEL</v>
          </cell>
          <cell r="L386" t="str">
            <v>MULTIC_BATA</v>
          </cell>
          <cell r="M386" t="str">
            <v>F_CLO</v>
          </cell>
          <cell r="N386">
            <v>0</v>
          </cell>
          <cell r="O386" t="str">
            <v>21099MULTICHANNELMULTIC_BATAF_CLO</v>
          </cell>
          <cell r="P386">
            <v>574</v>
          </cell>
          <cell r="Q386">
            <v>573</v>
          </cell>
          <cell r="R386">
            <v>0</v>
          </cell>
          <cell r="S386">
            <v>0</v>
          </cell>
          <cell r="T386">
            <v>-69</v>
          </cell>
          <cell r="U386">
            <v>-415</v>
          </cell>
          <cell r="V386">
            <v>0</v>
          </cell>
          <cell r="W386">
            <v>0</v>
          </cell>
        </row>
        <row r="387">
          <cell r="J387" t="str">
            <v>21099</v>
          </cell>
          <cell r="K387" t="str">
            <v>MULTICHANNEL</v>
          </cell>
          <cell r="L387" t="str">
            <v>TOT_CONCEPT</v>
          </cell>
          <cell r="M387" t="str">
            <v>F_CLO</v>
          </cell>
          <cell r="N387">
            <v>0</v>
          </cell>
          <cell r="O387" t="str">
            <v>21099MULTICHANNELTOT_CONCEPTF_CLO</v>
          </cell>
          <cell r="P387">
            <v>574</v>
          </cell>
          <cell r="Q387">
            <v>573</v>
          </cell>
          <cell r="R387">
            <v>0</v>
          </cell>
          <cell r="S387">
            <v>0</v>
          </cell>
          <cell r="T387">
            <v>-69</v>
          </cell>
          <cell r="U387">
            <v>-415</v>
          </cell>
          <cell r="V387">
            <v>0</v>
          </cell>
          <cell r="W387">
            <v>0</v>
          </cell>
        </row>
        <row r="388">
          <cell r="J388" t="str">
            <v>21099</v>
          </cell>
          <cell r="K388" t="str">
            <v>TOT_CHANNEL</v>
          </cell>
          <cell r="L388" t="str">
            <v>FOCUS_RCONCEPT</v>
          </cell>
          <cell r="M388" t="str">
            <v>F_CLO</v>
          </cell>
          <cell r="N388">
            <v>0</v>
          </cell>
          <cell r="O388" t="str">
            <v>21099TOT_CHANNELFOCUS_RCONCEPTF_CLO</v>
          </cell>
          <cell r="P388">
            <v>45090</v>
          </cell>
          <cell r="Q388">
            <v>147961</v>
          </cell>
          <cell r="R388">
            <v>53191</v>
          </cell>
          <cell r="S388">
            <v>166475</v>
          </cell>
          <cell r="T388">
            <v>60805</v>
          </cell>
          <cell r="U388">
            <v>212985</v>
          </cell>
          <cell r="V388">
            <v>76140</v>
          </cell>
          <cell r="W388">
            <v>237793</v>
          </cell>
        </row>
        <row r="389">
          <cell r="J389" t="str">
            <v>21099</v>
          </cell>
          <cell r="K389" t="str">
            <v>TOT_CHANNEL</v>
          </cell>
          <cell r="L389" t="str">
            <v>BATA_CITY</v>
          </cell>
          <cell r="M389" t="str">
            <v>F_CLO</v>
          </cell>
          <cell r="N389">
            <v>0</v>
          </cell>
          <cell r="O389" t="str">
            <v>21099TOT_CHANNELBATA_CITYF_CLO</v>
          </cell>
          <cell r="P389">
            <v>19554</v>
          </cell>
          <cell r="Q389">
            <v>66583</v>
          </cell>
          <cell r="R389">
            <v>21732</v>
          </cell>
          <cell r="S389">
            <v>68427</v>
          </cell>
          <cell r="T389">
            <v>23480</v>
          </cell>
          <cell r="U389">
            <v>82539</v>
          </cell>
          <cell r="V389">
            <v>31298</v>
          </cell>
          <cell r="W389">
            <v>104482</v>
          </cell>
        </row>
        <row r="390">
          <cell r="J390" t="str">
            <v>21099</v>
          </cell>
          <cell r="K390" t="str">
            <v>TOT_CHANNEL</v>
          </cell>
          <cell r="L390" t="str">
            <v>BATA_FAMILY</v>
          </cell>
          <cell r="M390" t="str">
            <v>F_CLO</v>
          </cell>
          <cell r="N390">
            <v>0</v>
          </cell>
          <cell r="O390" t="str">
            <v>21099TOT_CHANNELBATA_FAMILYF_CLO</v>
          </cell>
          <cell r="P390">
            <v>22995</v>
          </cell>
          <cell r="Q390">
            <v>79572</v>
          </cell>
          <cell r="R390">
            <v>28910</v>
          </cell>
          <cell r="S390">
            <v>94748</v>
          </cell>
          <cell r="T390">
            <v>34430</v>
          </cell>
          <cell r="U390">
            <v>124053</v>
          </cell>
          <cell r="V390">
            <v>41401</v>
          </cell>
          <cell r="W390">
            <v>125057</v>
          </cell>
        </row>
        <row r="391">
          <cell r="J391" t="str">
            <v>21099</v>
          </cell>
          <cell r="K391" t="str">
            <v>TOT_CHANNEL</v>
          </cell>
          <cell r="L391" t="str">
            <v>FOOTIN</v>
          </cell>
          <cell r="M391" t="str">
            <v>F_CLO</v>
          </cell>
          <cell r="N391">
            <v>0</v>
          </cell>
          <cell r="O391" t="str">
            <v>21099TOT_CHANNELFOOTINF_CLO</v>
          </cell>
          <cell r="P391">
            <v>1921</v>
          </cell>
          <cell r="Q391">
            <v>422</v>
          </cell>
          <cell r="R391">
            <v>2549</v>
          </cell>
          <cell r="S391">
            <v>3300</v>
          </cell>
          <cell r="T391">
            <v>2112</v>
          </cell>
          <cell r="U391">
            <v>3664</v>
          </cell>
          <cell r="V391">
            <v>3441</v>
          </cell>
          <cell r="W391">
            <v>8254</v>
          </cell>
        </row>
        <row r="392">
          <cell r="J392" t="str">
            <v>21099</v>
          </cell>
          <cell r="K392" t="str">
            <v>TOT_CHANNEL</v>
          </cell>
          <cell r="L392" t="str">
            <v>DESTINATION</v>
          </cell>
          <cell r="M392" t="str">
            <v>F_CLO</v>
          </cell>
          <cell r="N392">
            <v>0</v>
          </cell>
          <cell r="O392" t="str">
            <v>21099TOT_CHANNELDESTINATIONF_CLO</v>
          </cell>
          <cell r="P392">
            <v>620</v>
          </cell>
          <cell r="Q392">
            <v>1384</v>
          </cell>
          <cell r="R392">
            <v>0</v>
          </cell>
          <cell r="S392">
            <v>0</v>
          </cell>
          <cell r="T392">
            <v>783</v>
          </cell>
          <cell r="U392">
            <v>2729</v>
          </cell>
          <cell r="V392">
            <v>0</v>
          </cell>
          <cell r="W392">
            <v>0</v>
          </cell>
        </row>
        <row r="393">
          <cell r="J393" t="str">
            <v>21099</v>
          </cell>
          <cell r="K393" t="str">
            <v>TOT_CHANNEL</v>
          </cell>
          <cell r="L393" t="str">
            <v>OTHER_RCONCEPT</v>
          </cell>
          <cell r="M393" t="str">
            <v>F_CLO</v>
          </cell>
          <cell r="N393">
            <v>0</v>
          </cell>
          <cell r="O393" t="str">
            <v>21099TOT_CHANNELOTHER_RCONCEPTF_CLO</v>
          </cell>
          <cell r="P393">
            <v>5876</v>
          </cell>
          <cell r="Q393">
            <v>2845</v>
          </cell>
          <cell r="R393">
            <v>2946</v>
          </cell>
          <cell r="S393">
            <v>7807</v>
          </cell>
          <cell r="T393">
            <v>-3816</v>
          </cell>
          <cell r="U393">
            <v>-9792</v>
          </cell>
          <cell r="V393">
            <v>-1302</v>
          </cell>
          <cell r="W393">
            <v>-3159</v>
          </cell>
        </row>
        <row r="394">
          <cell r="J394" t="str">
            <v>21099</v>
          </cell>
          <cell r="K394" t="str">
            <v>TOT_CHANNEL</v>
          </cell>
          <cell r="L394" t="str">
            <v>OTHER_RSTORE</v>
          </cell>
          <cell r="M394" t="str">
            <v>F_CLO</v>
          </cell>
          <cell r="N394">
            <v>0</v>
          </cell>
          <cell r="O394" t="str">
            <v>21099TOT_CHANNELOTHER_RSTOREF_CLO</v>
          </cell>
          <cell r="P394">
            <v>5876</v>
          </cell>
          <cell r="Q394">
            <v>2845</v>
          </cell>
          <cell r="R394">
            <v>2946</v>
          </cell>
          <cell r="S394">
            <v>7807</v>
          </cell>
          <cell r="T394">
            <v>-3816</v>
          </cell>
          <cell r="U394">
            <v>-9792</v>
          </cell>
          <cell r="V394">
            <v>-1302</v>
          </cell>
          <cell r="W394">
            <v>-3159</v>
          </cell>
        </row>
        <row r="395">
          <cell r="J395" t="str">
            <v>21099</v>
          </cell>
          <cell r="K395" t="str">
            <v>TOT_CHANNEL</v>
          </cell>
          <cell r="L395" t="str">
            <v>MULTICHANNEL_CONCEPT</v>
          </cell>
          <cell r="M395" t="str">
            <v>F_CLO</v>
          </cell>
          <cell r="N395">
            <v>0</v>
          </cell>
          <cell r="O395" t="str">
            <v>21099TOT_CHANNELMULTICHANNEL_CONCEPTF_CLO</v>
          </cell>
          <cell r="P395">
            <v>574</v>
          </cell>
          <cell r="Q395">
            <v>573</v>
          </cell>
          <cell r="R395">
            <v>0</v>
          </cell>
          <cell r="S395">
            <v>0</v>
          </cell>
          <cell r="T395">
            <v>-69</v>
          </cell>
          <cell r="U395">
            <v>-415</v>
          </cell>
          <cell r="V395">
            <v>0</v>
          </cell>
          <cell r="W395">
            <v>0</v>
          </cell>
        </row>
        <row r="396">
          <cell r="J396" t="str">
            <v>21099</v>
          </cell>
          <cell r="K396" t="str">
            <v>TOT_CHANNEL</v>
          </cell>
          <cell r="L396" t="str">
            <v>MULTIC_BATA</v>
          </cell>
          <cell r="M396" t="str">
            <v>F_CLO</v>
          </cell>
          <cell r="N396">
            <v>0</v>
          </cell>
          <cell r="O396" t="str">
            <v>21099TOT_CHANNELMULTIC_BATAF_CLO</v>
          </cell>
          <cell r="P396">
            <v>574</v>
          </cell>
          <cell r="Q396">
            <v>573</v>
          </cell>
          <cell r="R396">
            <v>0</v>
          </cell>
          <cell r="S396">
            <v>0</v>
          </cell>
          <cell r="T396">
            <v>-69</v>
          </cell>
          <cell r="U396">
            <v>-415</v>
          </cell>
          <cell r="V396">
            <v>0</v>
          </cell>
          <cell r="W396">
            <v>0</v>
          </cell>
        </row>
        <row r="397">
          <cell r="J397" t="str">
            <v>21099</v>
          </cell>
          <cell r="K397" t="str">
            <v>TOT_CHANNEL</v>
          </cell>
          <cell r="L397" t="str">
            <v>DOM_CUSTOMER</v>
          </cell>
          <cell r="M397" t="str">
            <v>F_CLO</v>
          </cell>
          <cell r="N397">
            <v>0</v>
          </cell>
          <cell r="O397" t="str">
            <v>21099TOT_CHANNELDOM_CUSTOMERF_CLO</v>
          </cell>
          <cell r="P397">
            <v>1247</v>
          </cell>
          <cell r="Q397">
            <v>7895</v>
          </cell>
          <cell r="R397">
            <v>1110</v>
          </cell>
          <cell r="S397">
            <v>6021</v>
          </cell>
          <cell r="T397">
            <v>1239</v>
          </cell>
          <cell r="U397">
            <v>7599</v>
          </cell>
          <cell r="V397">
            <v>2072</v>
          </cell>
          <cell r="W397">
            <v>9829</v>
          </cell>
        </row>
        <row r="398">
          <cell r="J398" t="str">
            <v>21099</v>
          </cell>
          <cell r="K398" t="str">
            <v>TOT_CHANNEL</v>
          </cell>
          <cell r="L398" t="str">
            <v>EXPORT_CUSTOMER</v>
          </cell>
          <cell r="M398" t="str">
            <v>F_CLO</v>
          </cell>
          <cell r="N398">
            <v>0</v>
          </cell>
          <cell r="O398" t="str">
            <v>21099TOT_CHANNELEXPORT_CUSTOMERF_CLO</v>
          </cell>
          <cell r="P398">
            <v>-6</v>
          </cell>
          <cell r="Q398">
            <v>165</v>
          </cell>
          <cell r="R398">
            <v>165</v>
          </cell>
          <cell r="S398">
            <v>147</v>
          </cell>
          <cell r="T398">
            <v>-57</v>
          </cell>
          <cell r="U398">
            <v>212</v>
          </cell>
          <cell r="V398">
            <v>-88</v>
          </cell>
          <cell r="W398">
            <v>-338</v>
          </cell>
        </row>
        <row r="399">
          <cell r="J399" t="str">
            <v>21099</v>
          </cell>
          <cell r="K399" t="str">
            <v>TOT_CHANNEL</v>
          </cell>
          <cell r="L399" t="str">
            <v>NO_CONCEPT</v>
          </cell>
          <cell r="M399" t="str">
            <v>F_CLO</v>
          </cell>
          <cell r="N399">
            <v>0</v>
          </cell>
          <cell r="O399" t="str">
            <v>21099TOT_CHANNELNO_CONCEPTF_CLO</v>
          </cell>
          <cell r="P399">
            <v>-16837</v>
          </cell>
          <cell r="Q399">
            <v>-44488</v>
          </cell>
          <cell r="R399">
            <v>-12415</v>
          </cell>
          <cell r="S399">
            <v>-43688</v>
          </cell>
          <cell r="T399">
            <v>-14214</v>
          </cell>
          <cell r="U399">
            <v>-57700</v>
          </cell>
          <cell r="V399">
            <v>-12314</v>
          </cell>
          <cell r="W399">
            <v>-46497</v>
          </cell>
        </row>
        <row r="400">
          <cell r="J400" t="str">
            <v>21099</v>
          </cell>
          <cell r="K400" t="str">
            <v>TOT_CHANNEL</v>
          </cell>
          <cell r="L400" t="str">
            <v>TOT_CONCEPT</v>
          </cell>
          <cell r="M400" t="str">
            <v>F_CLO</v>
          </cell>
          <cell r="N400">
            <v>0</v>
          </cell>
          <cell r="O400" t="str">
            <v>21099TOT_CHANNELTOT_CONCEPTF_CLO</v>
          </cell>
          <cell r="P400">
            <v>35944</v>
          </cell>
          <cell r="Q400">
            <v>114951</v>
          </cell>
          <cell r="R400">
            <v>44997</v>
          </cell>
          <cell r="S400">
            <v>136762</v>
          </cell>
          <cell r="T400">
            <v>43888</v>
          </cell>
          <cell r="U400">
            <v>152889</v>
          </cell>
          <cell r="V400">
            <v>64508</v>
          </cell>
          <cell r="W400">
            <v>197628</v>
          </cell>
        </row>
        <row r="401">
          <cell r="J401" t="str">
            <v>21100</v>
          </cell>
          <cell r="K401" t="str">
            <v>RETAIL</v>
          </cell>
          <cell r="L401" t="str">
            <v>FOCUS_RCONCEPT</v>
          </cell>
          <cell r="M401" t="str">
            <v>F_CLO</v>
          </cell>
          <cell r="N401">
            <v>0</v>
          </cell>
          <cell r="O401" t="str">
            <v>21100RETAILFOCUS_RCONCEPTF_CLO</v>
          </cell>
          <cell r="P401">
            <v>-21383</v>
          </cell>
          <cell r="Q401">
            <v>-75850</v>
          </cell>
          <cell r="R401">
            <v>-16660</v>
          </cell>
          <cell r="S401">
            <v>-58615</v>
          </cell>
          <cell r="T401">
            <v>-19039</v>
          </cell>
          <cell r="U401">
            <v>-67188</v>
          </cell>
          <cell r="V401">
            <v>-17484</v>
          </cell>
          <cell r="W401">
            <v>-64031</v>
          </cell>
        </row>
        <row r="402">
          <cell r="J402" t="str">
            <v>21100</v>
          </cell>
          <cell r="K402" t="str">
            <v>RETAIL</v>
          </cell>
          <cell r="L402" t="str">
            <v>BATA_CITY</v>
          </cell>
          <cell r="M402" t="str">
            <v>F_CLO</v>
          </cell>
          <cell r="N402">
            <v>0</v>
          </cell>
          <cell r="O402" t="str">
            <v>21100RETAILBATA_CITYF_CLO</v>
          </cell>
          <cell r="P402">
            <v>-6929</v>
          </cell>
          <cell r="Q402">
            <v>-24855</v>
          </cell>
          <cell r="R402">
            <v>-5448</v>
          </cell>
          <cell r="S402">
            <v>-18883</v>
          </cell>
          <cell r="T402">
            <v>-6300</v>
          </cell>
          <cell r="U402">
            <v>-21840</v>
          </cell>
          <cell r="V402">
            <v>-5753</v>
          </cell>
          <cell r="W402">
            <v>-21289</v>
          </cell>
        </row>
        <row r="403">
          <cell r="J403" t="str">
            <v>21100</v>
          </cell>
          <cell r="K403" t="str">
            <v>RETAIL</v>
          </cell>
          <cell r="L403" t="str">
            <v>BATA_FAMILY</v>
          </cell>
          <cell r="M403" t="str">
            <v>F_CLO</v>
          </cell>
          <cell r="N403">
            <v>0</v>
          </cell>
          <cell r="O403" t="str">
            <v>21100RETAILBATA_FAMILYF_CLO</v>
          </cell>
          <cell r="P403">
            <v>-11883</v>
          </cell>
          <cell r="Q403">
            <v>-42489</v>
          </cell>
          <cell r="R403">
            <v>-9769</v>
          </cell>
          <cell r="S403">
            <v>-34469</v>
          </cell>
          <cell r="T403">
            <v>-10836</v>
          </cell>
          <cell r="U403">
            <v>-38264</v>
          </cell>
          <cell r="V403">
            <v>-10314</v>
          </cell>
          <cell r="W403">
            <v>-37167</v>
          </cell>
        </row>
        <row r="404">
          <cell r="J404" t="str">
            <v>21100</v>
          </cell>
          <cell r="K404" t="str">
            <v>RETAIL</v>
          </cell>
          <cell r="L404" t="str">
            <v>FOOTIN</v>
          </cell>
          <cell r="M404" t="str">
            <v>F_CLO</v>
          </cell>
          <cell r="N404">
            <v>0</v>
          </cell>
          <cell r="O404" t="str">
            <v>21100RETAILFOOTINF_CLO</v>
          </cell>
          <cell r="P404">
            <v>-1799</v>
          </cell>
          <cell r="Q404">
            <v>-6363</v>
          </cell>
          <cell r="R404">
            <v>-1443</v>
          </cell>
          <cell r="S404">
            <v>-5263</v>
          </cell>
          <cell r="T404">
            <v>-1474</v>
          </cell>
          <cell r="U404">
            <v>-5623</v>
          </cell>
          <cell r="V404">
            <v>-1417</v>
          </cell>
          <cell r="W404">
            <v>-5575</v>
          </cell>
        </row>
        <row r="405">
          <cell r="J405" t="str">
            <v>21100</v>
          </cell>
          <cell r="K405" t="str">
            <v>RETAIL</v>
          </cell>
          <cell r="L405" t="str">
            <v>DESTINATION</v>
          </cell>
          <cell r="M405" t="str">
            <v>F_CLO</v>
          </cell>
          <cell r="N405">
            <v>0</v>
          </cell>
          <cell r="O405" t="str">
            <v>21100RETAILDESTINATIONF_CLO</v>
          </cell>
          <cell r="P405">
            <v>-772</v>
          </cell>
          <cell r="Q405">
            <v>-2143</v>
          </cell>
          <cell r="R405">
            <v>0</v>
          </cell>
          <cell r="S405">
            <v>0</v>
          </cell>
          <cell r="T405">
            <v>-429</v>
          </cell>
          <cell r="U405">
            <v>-1461</v>
          </cell>
          <cell r="V405">
            <v>0</v>
          </cell>
          <cell r="W405">
            <v>0</v>
          </cell>
        </row>
        <row r="406">
          <cell r="J406" t="str">
            <v>21100</v>
          </cell>
          <cell r="K406" t="str">
            <v>RETAIL</v>
          </cell>
          <cell r="L406" t="str">
            <v>OTHER_RCONCEPT</v>
          </cell>
          <cell r="M406" t="str">
            <v>F_CLO</v>
          </cell>
          <cell r="N406">
            <v>0</v>
          </cell>
          <cell r="O406" t="str">
            <v>21100RETAILOTHER_RCONCEPTF_CLO</v>
          </cell>
          <cell r="P406">
            <v>-665</v>
          </cell>
          <cell r="Q406">
            <v>-2001</v>
          </cell>
          <cell r="R406">
            <v>-644</v>
          </cell>
          <cell r="S406">
            <v>-2780</v>
          </cell>
          <cell r="T406">
            <v>-1085</v>
          </cell>
          <cell r="U406">
            <v>-2705</v>
          </cell>
          <cell r="V406">
            <v>-497</v>
          </cell>
          <cell r="W406">
            <v>-1331</v>
          </cell>
        </row>
        <row r="407">
          <cell r="J407" t="str">
            <v>21100</v>
          </cell>
          <cell r="K407" t="str">
            <v>RETAIL</v>
          </cell>
          <cell r="L407" t="str">
            <v>OTHER_RSTORE</v>
          </cell>
          <cell r="M407" t="str">
            <v>F_CLO</v>
          </cell>
          <cell r="N407">
            <v>0</v>
          </cell>
          <cell r="O407" t="str">
            <v>21100RETAILOTHER_RSTOREF_CLO</v>
          </cell>
          <cell r="P407">
            <v>-665</v>
          </cell>
          <cell r="Q407">
            <v>-2001</v>
          </cell>
          <cell r="R407">
            <v>-644</v>
          </cell>
          <cell r="S407">
            <v>-2780</v>
          </cell>
          <cell r="T407">
            <v>-1085</v>
          </cell>
          <cell r="U407">
            <v>-2705</v>
          </cell>
          <cell r="V407">
            <v>-497</v>
          </cell>
          <cell r="W407">
            <v>-1331</v>
          </cell>
        </row>
        <row r="408">
          <cell r="J408" t="str">
            <v>21100</v>
          </cell>
          <cell r="K408" t="str">
            <v>RETAIL</v>
          </cell>
          <cell r="L408" t="str">
            <v>TOT_CONCEPT</v>
          </cell>
          <cell r="M408" t="str">
            <v>F_CLO</v>
          </cell>
          <cell r="N408">
            <v>0</v>
          </cell>
          <cell r="O408" t="str">
            <v>21100RETAILTOT_CONCEPTF_CLO</v>
          </cell>
          <cell r="P408">
            <v>-22048</v>
          </cell>
          <cell r="Q408">
            <v>-77851</v>
          </cell>
          <cell r="R408">
            <v>-17304</v>
          </cell>
          <cell r="S408">
            <v>-61395</v>
          </cell>
          <cell r="T408">
            <v>-20124</v>
          </cell>
          <cell r="U408">
            <v>-69893</v>
          </cell>
          <cell r="V408">
            <v>-17981</v>
          </cell>
          <cell r="W408">
            <v>-65362</v>
          </cell>
        </row>
        <row r="409">
          <cell r="J409" t="str">
            <v>21100</v>
          </cell>
          <cell r="K409" t="str">
            <v>DOS</v>
          </cell>
          <cell r="L409" t="str">
            <v>FOCUS_RCONCEPT</v>
          </cell>
          <cell r="M409" t="str">
            <v>F_CLO</v>
          </cell>
          <cell r="N409">
            <v>0</v>
          </cell>
          <cell r="O409" t="str">
            <v>21100DOSFOCUS_RCONCEPTF_CLO</v>
          </cell>
          <cell r="P409">
            <v>-21383</v>
          </cell>
          <cell r="Q409">
            <v>-75850</v>
          </cell>
          <cell r="R409">
            <v>-16660</v>
          </cell>
          <cell r="S409">
            <v>-58615</v>
          </cell>
          <cell r="T409">
            <v>-19039</v>
          </cell>
          <cell r="U409">
            <v>-67188</v>
          </cell>
          <cell r="V409">
            <v>-17484</v>
          </cell>
          <cell r="W409">
            <v>-64031</v>
          </cell>
        </row>
        <row r="410">
          <cell r="J410" t="str">
            <v>21100</v>
          </cell>
          <cell r="K410" t="str">
            <v>DOS</v>
          </cell>
          <cell r="L410" t="str">
            <v>BATA_CITY</v>
          </cell>
          <cell r="M410" t="str">
            <v>F_CLO</v>
          </cell>
          <cell r="N410">
            <v>0</v>
          </cell>
          <cell r="O410" t="str">
            <v>21100DOSBATA_CITYF_CLO</v>
          </cell>
          <cell r="P410">
            <v>-6929</v>
          </cell>
          <cell r="Q410">
            <v>-24855</v>
          </cell>
          <cell r="R410">
            <v>-5448</v>
          </cell>
          <cell r="S410">
            <v>-18883</v>
          </cell>
          <cell r="T410">
            <v>-6300</v>
          </cell>
          <cell r="U410">
            <v>-21840</v>
          </cell>
          <cell r="V410">
            <v>-5753</v>
          </cell>
          <cell r="W410">
            <v>-21289</v>
          </cell>
        </row>
        <row r="411">
          <cell r="J411" t="str">
            <v>21100</v>
          </cell>
          <cell r="K411" t="str">
            <v>DOS</v>
          </cell>
          <cell r="L411" t="str">
            <v>BATA_FAMILY</v>
          </cell>
          <cell r="M411" t="str">
            <v>F_CLO</v>
          </cell>
          <cell r="N411">
            <v>0</v>
          </cell>
          <cell r="O411" t="str">
            <v>21100DOSBATA_FAMILYF_CLO</v>
          </cell>
          <cell r="P411">
            <v>-11883</v>
          </cell>
          <cell r="Q411">
            <v>-42489</v>
          </cell>
          <cell r="R411">
            <v>-9769</v>
          </cell>
          <cell r="S411">
            <v>-34469</v>
          </cell>
          <cell r="T411">
            <v>-10836</v>
          </cell>
          <cell r="U411">
            <v>-38264</v>
          </cell>
          <cell r="V411">
            <v>-10314</v>
          </cell>
          <cell r="W411">
            <v>-37167</v>
          </cell>
        </row>
        <row r="412">
          <cell r="J412" t="str">
            <v>21100</v>
          </cell>
          <cell r="K412" t="str">
            <v>DOS</v>
          </cell>
          <cell r="L412" t="str">
            <v>FOOTIN</v>
          </cell>
          <cell r="M412" t="str">
            <v>F_CLO</v>
          </cell>
          <cell r="N412">
            <v>0</v>
          </cell>
          <cell r="O412" t="str">
            <v>21100DOSFOOTINF_CLO</v>
          </cell>
          <cell r="P412">
            <v>-1799</v>
          </cell>
          <cell r="Q412">
            <v>-6363</v>
          </cell>
          <cell r="R412">
            <v>-1443</v>
          </cell>
          <cell r="S412">
            <v>-5263</v>
          </cell>
          <cell r="T412">
            <v>-1474</v>
          </cell>
          <cell r="U412">
            <v>-5623</v>
          </cell>
          <cell r="V412">
            <v>-1417</v>
          </cell>
          <cell r="W412">
            <v>-5575</v>
          </cell>
        </row>
        <row r="413">
          <cell r="J413" t="str">
            <v>21100</v>
          </cell>
          <cell r="K413" t="str">
            <v>DOS</v>
          </cell>
          <cell r="L413" t="str">
            <v>DESTINATION</v>
          </cell>
          <cell r="M413" t="str">
            <v>F_CLO</v>
          </cell>
          <cell r="N413">
            <v>0</v>
          </cell>
          <cell r="O413" t="str">
            <v>21100DOSDESTINATIONF_CLO</v>
          </cell>
          <cell r="P413">
            <v>-772</v>
          </cell>
          <cell r="Q413">
            <v>-2143</v>
          </cell>
          <cell r="R413">
            <v>0</v>
          </cell>
          <cell r="S413">
            <v>0</v>
          </cell>
          <cell r="T413">
            <v>-429</v>
          </cell>
          <cell r="U413">
            <v>-1461</v>
          </cell>
          <cell r="V413">
            <v>0</v>
          </cell>
          <cell r="W413">
            <v>0</v>
          </cell>
        </row>
        <row r="414">
          <cell r="J414" t="str">
            <v>21100</v>
          </cell>
          <cell r="K414" t="str">
            <v>DOS</v>
          </cell>
          <cell r="L414" t="str">
            <v>OTHER_RCONCEPT</v>
          </cell>
          <cell r="M414" t="str">
            <v>F_CLO</v>
          </cell>
          <cell r="N414">
            <v>0</v>
          </cell>
          <cell r="O414" t="str">
            <v>21100DOSOTHER_RCONCEPTF_CLO</v>
          </cell>
          <cell r="P414">
            <v>-665</v>
          </cell>
          <cell r="Q414">
            <v>-2001</v>
          </cell>
          <cell r="R414">
            <v>-644</v>
          </cell>
          <cell r="S414">
            <v>-2780</v>
          </cell>
          <cell r="T414">
            <v>-1085</v>
          </cell>
          <cell r="U414">
            <v>-2705</v>
          </cell>
          <cell r="V414">
            <v>-497</v>
          </cell>
          <cell r="W414">
            <v>-1331</v>
          </cell>
        </row>
        <row r="415">
          <cell r="J415" t="str">
            <v>21100</v>
          </cell>
          <cell r="K415" t="str">
            <v>DOS</v>
          </cell>
          <cell r="L415" t="str">
            <v>OTHER_RSTORE</v>
          </cell>
          <cell r="M415" t="str">
            <v>F_CLO</v>
          </cell>
          <cell r="N415">
            <v>0</v>
          </cell>
          <cell r="O415" t="str">
            <v>21100DOSOTHER_RSTOREF_CLO</v>
          </cell>
          <cell r="P415">
            <v>-665</v>
          </cell>
          <cell r="Q415">
            <v>-2001</v>
          </cell>
          <cell r="R415">
            <v>-644</v>
          </cell>
          <cell r="S415">
            <v>-2780</v>
          </cell>
          <cell r="T415">
            <v>-1085</v>
          </cell>
          <cell r="U415">
            <v>-2705</v>
          </cell>
          <cell r="V415">
            <v>-497</v>
          </cell>
          <cell r="W415">
            <v>-1331</v>
          </cell>
        </row>
        <row r="416">
          <cell r="J416" t="str">
            <v>21100</v>
          </cell>
          <cell r="K416" t="str">
            <v>DOS</v>
          </cell>
          <cell r="L416" t="str">
            <v>TOT_CONCEPT</v>
          </cell>
          <cell r="M416" t="str">
            <v>F_CLO</v>
          </cell>
          <cell r="N416">
            <v>0</v>
          </cell>
          <cell r="O416" t="str">
            <v>21100DOSTOT_CONCEPTF_CLO</v>
          </cell>
          <cell r="P416">
            <v>-22048</v>
          </cell>
          <cell r="Q416">
            <v>-77851</v>
          </cell>
          <cell r="R416">
            <v>-17304</v>
          </cell>
          <cell r="S416">
            <v>-61395</v>
          </cell>
          <cell r="T416">
            <v>-20124</v>
          </cell>
          <cell r="U416">
            <v>-69893</v>
          </cell>
          <cell r="V416">
            <v>-17981</v>
          </cell>
          <cell r="W416">
            <v>-65362</v>
          </cell>
        </row>
        <row r="417">
          <cell r="J417" t="str">
            <v>21100</v>
          </cell>
          <cell r="K417" t="str">
            <v>TOT_CHANNEL</v>
          </cell>
          <cell r="L417" t="str">
            <v>FOCUS_RCONCEPT</v>
          </cell>
          <cell r="M417" t="str">
            <v>F_CLO</v>
          </cell>
          <cell r="N417">
            <v>0</v>
          </cell>
          <cell r="O417" t="str">
            <v>21100TOT_CHANNELFOCUS_RCONCEPTF_CLO</v>
          </cell>
          <cell r="P417">
            <v>-21383</v>
          </cell>
          <cell r="Q417">
            <v>-75850</v>
          </cell>
          <cell r="R417">
            <v>-16660</v>
          </cell>
          <cell r="S417">
            <v>-58615</v>
          </cell>
          <cell r="T417">
            <v>-19039</v>
          </cell>
          <cell r="U417">
            <v>-67188</v>
          </cell>
          <cell r="V417">
            <v>-17484</v>
          </cell>
          <cell r="W417">
            <v>-64031</v>
          </cell>
        </row>
        <row r="418">
          <cell r="J418" t="str">
            <v>21100</v>
          </cell>
          <cell r="K418" t="str">
            <v>TOT_CHANNEL</v>
          </cell>
          <cell r="L418" t="str">
            <v>BATA_CITY</v>
          </cell>
          <cell r="M418" t="str">
            <v>F_CLO</v>
          </cell>
          <cell r="N418">
            <v>0</v>
          </cell>
          <cell r="O418" t="str">
            <v>21100TOT_CHANNELBATA_CITYF_CLO</v>
          </cell>
          <cell r="P418">
            <v>-6929</v>
          </cell>
          <cell r="Q418">
            <v>-24855</v>
          </cell>
          <cell r="R418">
            <v>-5448</v>
          </cell>
          <cell r="S418">
            <v>-18883</v>
          </cell>
          <cell r="T418">
            <v>-6300</v>
          </cell>
          <cell r="U418">
            <v>-21840</v>
          </cell>
          <cell r="V418">
            <v>-5753</v>
          </cell>
          <cell r="W418">
            <v>-21289</v>
          </cell>
        </row>
        <row r="419">
          <cell r="J419" t="str">
            <v>21100</v>
          </cell>
          <cell r="K419" t="str">
            <v>TOT_CHANNEL</v>
          </cell>
          <cell r="L419" t="str">
            <v>BATA_FAMILY</v>
          </cell>
          <cell r="M419" t="str">
            <v>F_CLO</v>
          </cell>
          <cell r="N419">
            <v>0</v>
          </cell>
          <cell r="O419" t="str">
            <v>21100TOT_CHANNELBATA_FAMILYF_CLO</v>
          </cell>
          <cell r="P419">
            <v>-11883</v>
          </cell>
          <cell r="Q419">
            <v>-42489</v>
          </cell>
          <cell r="R419">
            <v>-9769</v>
          </cell>
          <cell r="S419">
            <v>-34469</v>
          </cell>
          <cell r="T419">
            <v>-10836</v>
          </cell>
          <cell r="U419">
            <v>-38264</v>
          </cell>
          <cell r="V419">
            <v>-10314</v>
          </cell>
          <cell r="W419">
            <v>-37167</v>
          </cell>
        </row>
        <row r="420">
          <cell r="J420" t="str">
            <v>21100</v>
          </cell>
          <cell r="K420" t="str">
            <v>TOT_CHANNEL</v>
          </cell>
          <cell r="L420" t="str">
            <v>FOOTIN</v>
          </cell>
          <cell r="M420" t="str">
            <v>F_CLO</v>
          </cell>
          <cell r="N420">
            <v>0</v>
          </cell>
          <cell r="O420" t="str">
            <v>21100TOT_CHANNELFOOTINF_CLO</v>
          </cell>
          <cell r="P420">
            <v>-1799</v>
          </cell>
          <cell r="Q420">
            <v>-6363</v>
          </cell>
          <cell r="R420">
            <v>-1443</v>
          </cell>
          <cell r="S420">
            <v>-5263</v>
          </cell>
          <cell r="T420">
            <v>-1474</v>
          </cell>
          <cell r="U420">
            <v>-5623</v>
          </cell>
          <cell r="V420">
            <v>-1417</v>
          </cell>
          <cell r="W420">
            <v>-5575</v>
          </cell>
        </row>
        <row r="421">
          <cell r="J421" t="str">
            <v>21100</v>
          </cell>
          <cell r="K421" t="str">
            <v>TOT_CHANNEL</v>
          </cell>
          <cell r="L421" t="str">
            <v>DESTINATION</v>
          </cell>
          <cell r="M421" t="str">
            <v>F_CLO</v>
          </cell>
          <cell r="N421">
            <v>0</v>
          </cell>
          <cell r="O421" t="str">
            <v>21100TOT_CHANNELDESTINATIONF_CLO</v>
          </cell>
          <cell r="P421">
            <v>-772</v>
          </cell>
          <cell r="Q421">
            <v>-2143</v>
          </cell>
          <cell r="R421">
            <v>0</v>
          </cell>
          <cell r="S421">
            <v>0</v>
          </cell>
          <cell r="T421">
            <v>-429</v>
          </cell>
          <cell r="U421">
            <v>-1461</v>
          </cell>
          <cell r="V421">
            <v>0</v>
          </cell>
          <cell r="W421">
            <v>0</v>
          </cell>
        </row>
        <row r="422">
          <cell r="J422" t="str">
            <v>21100</v>
          </cell>
          <cell r="K422" t="str">
            <v>TOT_CHANNEL</v>
          </cell>
          <cell r="L422" t="str">
            <v>OTHER_RCONCEPT</v>
          </cell>
          <cell r="M422" t="str">
            <v>F_CLO</v>
          </cell>
          <cell r="N422">
            <v>0</v>
          </cell>
          <cell r="O422" t="str">
            <v>21100TOT_CHANNELOTHER_RCONCEPTF_CLO</v>
          </cell>
          <cell r="P422">
            <v>-665</v>
          </cell>
          <cell r="Q422">
            <v>-2001</v>
          </cell>
          <cell r="R422">
            <v>-644</v>
          </cell>
          <cell r="S422">
            <v>-2780</v>
          </cell>
          <cell r="T422">
            <v>-1085</v>
          </cell>
          <cell r="U422">
            <v>-2705</v>
          </cell>
          <cell r="V422">
            <v>-497</v>
          </cell>
          <cell r="W422">
            <v>-1331</v>
          </cell>
        </row>
        <row r="423">
          <cell r="J423" t="str">
            <v>21100</v>
          </cell>
          <cell r="K423" t="str">
            <v>TOT_CHANNEL</v>
          </cell>
          <cell r="L423" t="str">
            <v>OTHER_RSTORE</v>
          </cell>
          <cell r="M423" t="str">
            <v>F_CLO</v>
          </cell>
          <cell r="N423">
            <v>0</v>
          </cell>
          <cell r="O423" t="str">
            <v>21100TOT_CHANNELOTHER_RSTOREF_CLO</v>
          </cell>
          <cell r="P423">
            <v>-665</v>
          </cell>
          <cell r="Q423">
            <v>-2001</v>
          </cell>
          <cell r="R423">
            <v>-644</v>
          </cell>
          <cell r="S423">
            <v>-2780</v>
          </cell>
          <cell r="T423">
            <v>-1085</v>
          </cell>
          <cell r="U423">
            <v>-2705</v>
          </cell>
          <cell r="V423">
            <v>-497</v>
          </cell>
          <cell r="W423">
            <v>-1331</v>
          </cell>
        </row>
        <row r="424">
          <cell r="J424" t="str">
            <v>21100</v>
          </cell>
          <cell r="K424" t="str">
            <v>TOT_CHANNEL</v>
          </cell>
          <cell r="L424" t="str">
            <v>TOT_CONCEPT</v>
          </cell>
          <cell r="M424" t="str">
            <v>F_CLO</v>
          </cell>
          <cell r="N424">
            <v>0</v>
          </cell>
          <cell r="O424" t="str">
            <v>21100TOT_CHANNELTOT_CONCEPTF_CLO</v>
          </cell>
          <cell r="P424">
            <v>-22048</v>
          </cell>
          <cell r="Q424">
            <v>-77851</v>
          </cell>
          <cell r="R424">
            <v>-17304</v>
          </cell>
          <cell r="S424">
            <v>-61395</v>
          </cell>
          <cell r="T424">
            <v>-20124</v>
          </cell>
          <cell r="U424">
            <v>-69893</v>
          </cell>
          <cell r="V424">
            <v>-17981</v>
          </cell>
          <cell r="W424">
            <v>-65362</v>
          </cell>
        </row>
        <row r="425">
          <cell r="J425" t="str">
            <v>21200</v>
          </cell>
          <cell r="K425" t="str">
            <v>RETAIL</v>
          </cell>
          <cell r="L425" t="str">
            <v>FOCUS_RCONCEPT</v>
          </cell>
          <cell r="M425" t="str">
            <v>F_CLO</v>
          </cell>
          <cell r="N425">
            <v>0</v>
          </cell>
          <cell r="O425" t="str">
            <v>21200RETAILFOCUS_RCONCEPTF_CLO</v>
          </cell>
          <cell r="P425">
            <v>-2881</v>
          </cell>
          <cell r="Q425">
            <v>-12009</v>
          </cell>
          <cell r="R425">
            <v>-2168</v>
          </cell>
          <cell r="S425">
            <v>-9992</v>
          </cell>
          <cell r="T425">
            <v>-2713</v>
          </cell>
          <cell r="U425">
            <v>-10323</v>
          </cell>
          <cell r="V425">
            <v>-2880</v>
          </cell>
          <cell r="W425">
            <v>-11518</v>
          </cell>
        </row>
        <row r="426">
          <cell r="J426" t="str">
            <v>21200</v>
          </cell>
          <cell r="K426" t="str">
            <v>RETAIL</v>
          </cell>
          <cell r="L426" t="str">
            <v>BATA_CITY</v>
          </cell>
          <cell r="M426" t="str">
            <v>F_CLO</v>
          </cell>
          <cell r="N426">
            <v>0</v>
          </cell>
          <cell r="O426" t="str">
            <v>21200RETAILBATA_CITYF_CLO</v>
          </cell>
          <cell r="P426">
            <v>-926</v>
          </cell>
          <cell r="Q426">
            <v>-4059</v>
          </cell>
          <cell r="R426">
            <v>-771</v>
          </cell>
          <cell r="S426">
            <v>-3594</v>
          </cell>
          <cell r="T426">
            <v>-1141</v>
          </cell>
          <cell r="U426">
            <v>-4087</v>
          </cell>
          <cell r="V426">
            <v>-1041</v>
          </cell>
          <cell r="W426">
            <v>-4164</v>
          </cell>
        </row>
        <row r="427">
          <cell r="J427" t="str">
            <v>21200</v>
          </cell>
          <cell r="K427" t="str">
            <v>RETAIL</v>
          </cell>
          <cell r="L427" t="str">
            <v>BATA_FAMILY</v>
          </cell>
          <cell r="M427" t="str">
            <v>F_CLO</v>
          </cell>
          <cell r="N427">
            <v>0</v>
          </cell>
          <cell r="O427" t="str">
            <v>21200RETAILBATA_FAMILYF_CLO</v>
          </cell>
          <cell r="P427">
            <v>-1295</v>
          </cell>
          <cell r="Q427">
            <v>-5439</v>
          </cell>
          <cell r="R427">
            <v>-1049</v>
          </cell>
          <cell r="S427">
            <v>-4988</v>
          </cell>
          <cell r="T427">
            <v>-1184</v>
          </cell>
          <cell r="U427">
            <v>-4743</v>
          </cell>
          <cell r="V427">
            <v>-1459</v>
          </cell>
          <cell r="W427">
            <v>-5834</v>
          </cell>
        </row>
        <row r="428">
          <cell r="J428" t="str">
            <v>21200</v>
          </cell>
          <cell r="K428" t="str">
            <v>RETAIL</v>
          </cell>
          <cell r="L428" t="str">
            <v>FOOTIN</v>
          </cell>
          <cell r="M428" t="str">
            <v>F_CLO</v>
          </cell>
          <cell r="N428">
            <v>0</v>
          </cell>
          <cell r="O428" t="str">
            <v>21200RETAILFOOTINF_CLO</v>
          </cell>
          <cell r="P428">
            <v>-610</v>
          </cell>
          <cell r="Q428">
            <v>-2313</v>
          </cell>
          <cell r="R428">
            <v>-348</v>
          </cell>
          <cell r="S428">
            <v>-1410</v>
          </cell>
          <cell r="T428">
            <v>-334</v>
          </cell>
          <cell r="U428">
            <v>-1284</v>
          </cell>
          <cell r="V428">
            <v>-380</v>
          </cell>
          <cell r="W428">
            <v>-1520</v>
          </cell>
        </row>
        <row r="429">
          <cell r="J429" t="str">
            <v>21200</v>
          </cell>
          <cell r="K429" t="str">
            <v>RETAIL</v>
          </cell>
          <cell r="L429" t="str">
            <v>DESTINATION</v>
          </cell>
          <cell r="M429" t="str">
            <v>F_CLO</v>
          </cell>
          <cell r="N429">
            <v>0</v>
          </cell>
          <cell r="O429" t="str">
            <v>21200RETAILDESTINATIONF_CLO</v>
          </cell>
          <cell r="P429">
            <v>-50</v>
          </cell>
          <cell r="Q429">
            <v>-198</v>
          </cell>
          <cell r="R429">
            <v>0</v>
          </cell>
          <cell r="S429">
            <v>0</v>
          </cell>
          <cell r="T429">
            <v>-54</v>
          </cell>
          <cell r="U429">
            <v>-209</v>
          </cell>
          <cell r="V429">
            <v>0</v>
          </cell>
          <cell r="W429">
            <v>0</v>
          </cell>
        </row>
        <row r="430">
          <cell r="J430" t="str">
            <v>21200</v>
          </cell>
          <cell r="K430" t="str">
            <v>RETAIL</v>
          </cell>
          <cell r="L430" t="str">
            <v>OTHER_RCONCEPT</v>
          </cell>
          <cell r="M430" t="str">
            <v>F_CLO</v>
          </cell>
          <cell r="N430">
            <v>0</v>
          </cell>
          <cell r="O430" t="str">
            <v>21200RETAILOTHER_RCONCEPTF_CLO</v>
          </cell>
          <cell r="P430">
            <v>-171</v>
          </cell>
          <cell r="Q430">
            <v>-422</v>
          </cell>
          <cell r="R430">
            <v>-98</v>
          </cell>
          <cell r="S430">
            <v>-491</v>
          </cell>
          <cell r="T430">
            <v>-85</v>
          </cell>
          <cell r="U430">
            <v>-340</v>
          </cell>
          <cell r="V430">
            <v>-70</v>
          </cell>
          <cell r="W430">
            <v>-280</v>
          </cell>
        </row>
        <row r="431">
          <cell r="J431" t="str">
            <v>21200</v>
          </cell>
          <cell r="K431" t="str">
            <v>RETAIL</v>
          </cell>
          <cell r="L431" t="str">
            <v>OTHER_RSTORE</v>
          </cell>
          <cell r="M431" t="str">
            <v>F_CLO</v>
          </cell>
          <cell r="N431">
            <v>0</v>
          </cell>
          <cell r="O431" t="str">
            <v>21200RETAILOTHER_RSTOREF_CLO</v>
          </cell>
          <cell r="P431">
            <v>-171</v>
          </cell>
          <cell r="Q431">
            <v>-422</v>
          </cell>
          <cell r="R431">
            <v>-98</v>
          </cell>
          <cell r="S431">
            <v>-491</v>
          </cell>
          <cell r="T431">
            <v>-85</v>
          </cell>
          <cell r="U431">
            <v>-340</v>
          </cell>
          <cell r="V431">
            <v>-70</v>
          </cell>
          <cell r="W431">
            <v>-280</v>
          </cell>
        </row>
        <row r="432">
          <cell r="J432" t="str">
            <v>21200</v>
          </cell>
          <cell r="K432" t="str">
            <v>RETAIL</v>
          </cell>
          <cell r="L432" t="str">
            <v>TOT_CONCEPT</v>
          </cell>
          <cell r="M432" t="str">
            <v>F_CLO</v>
          </cell>
          <cell r="N432">
            <v>0</v>
          </cell>
          <cell r="O432" t="str">
            <v>21200RETAILTOT_CONCEPTF_CLO</v>
          </cell>
          <cell r="P432">
            <v>-3052</v>
          </cell>
          <cell r="Q432">
            <v>-12431</v>
          </cell>
          <cell r="R432">
            <v>-2266</v>
          </cell>
          <cell r="S432">
            <v>-10483</v>
          </cell>
          <cell r="T432">
            <v>-2798</v>
          </cell>
          <cell r="U432">
            <v>-10663</v>
          </cell>
          <cell r="V432">
            <v>-2950</v>
          </cell>
          <cell r="W432">
            <v>-11798</v>
          </cell>
        </row>
        <row r="433">
          <cell r="J433" t="str">
            <v>21200</v>
          </cell>
          <cell r="K433" t="str">
            <v>DOS</v>
          </cell>
          <cell r="L433" t="str">
            <v>FOCUS_RCONCEPT</v>
          </cell>
          <cell r="M433" t="str">
            <v>F_CLO</v>
          </cell>
          <cell r="N433">
            <v>0</v>
          </cell>
          <cell r="O433" t="str">
            <v>21200DOSFOCUS_RCONCEPTF_CLO</v>
          </cell>
          <cell r="P433">
            <v>-2881</v>
          </cell>
          <cell r="Q433">
            <v>-12009</v>
          </cell>
          <cell r="R433">
            <v>-2168</v>
          </cell>
          <cell r="S433">
            <v>-9992</v>
          </cell>
          <cell r="T433">
            <v>-2713</v>
          </cell>
          <cell r="U433">
            <v>-10323</v>
          </cell>
          <cell r="V433">
            <v>-2880</v>
          </cell>
          <cell r="W433">
            <v>-11518</v>
          </cell>
        </row>
        <row r="434">
          <cell r="J434" t="str">
            <v>21200</v>
          </cell>
          <cell r="K434" t="str">
            <v>DOS</v>
          </cell>
          <cell r="L434" t="str">
            <v>BATA_CITY</v>
          </cell>
          <cell r="M434" t="str">
            <v>F_CLO</v>
          </cell>
          <cell r="N434">
            <v>0</v>
          </cell>
          <cell r="O434" t="str">
            <v>21200DOSBATA_CITYF_CLO</v>
          </cell>
          <cell r="P434">
            <v>-926</v>
          </cell>
          <cell r="Q434">
            <v>-4059</v>
          </cell>
          <cell r="R434">
            <v>-771</v>
          </cell>
          <cell r="S434">
            <v>-3594</v>
          </cell>
          <cell r="T434">
            <v>-1141</v>
          </cell>
          <cell r="U434">
            <v>-4087</v>
          </cell>
          <cell r="V434">
            <v>-1041</v>
          </cell>
          <cell r="W434">
            <v>-4164</v>
          </cell>
        </row>
        <row r="435">
          <cell r="J435" t="str">
            <v>21200</v>
          </cell>
          <cell r="K435" t="str">
            <v>DOS</v>
          </cell>
          <cell r="L435" t="str">
            <v>BATA_FAMILY</v>
          </cell>
          <cell r="M435" t="str">
            <v>F_CLO</v>
          </cell>
          <cell r="N435">
            <v>0</v>
          </cell>
          <cell r="O435" t="str">
            <v>21200DOSBATA_FAMILYF_CLO</v>
          </cell>
          <cell r="P435">
            <v>-1295</v>
          </cell>
          <cell r="Q435">
            <v>-5439</v>
          </cell>
          <cell r="R435">
            <v>-1049</v>
          </cell>
          <cell r="S435">
            <v>-4988</v>
          </cell>
          <cell r="T435">
            <v>-1184</v>
          </cell>
          <cell r="U435">
            <v>-4743</v>
          </cell>
          <cell r="V435">
            <v>-1459</v>
          </cell>
          <cell r="W435">
            <v>-5834</v>
          </cell>
        </row>
        <row r="436">
          <cell r="J436" t="str">
            <v>21200</v>
          </cell>
          <cell r="K436" t="str">
            <v>DOS</v>
          </cell>
          <cell r="L436" t="str">
            <v>FOOTIN</v>
          </cell>
          <cell r="M436" t="str">
            <v>F_CLO</v>
          </cell>
          <cell r="N436">
            <v>0</v>
          </cell>
          <cell r="O436" t="str">
            <v>21200DOSFOOTINF_CLO</v>
          </cell>
          <cell r="P436">
            <v>-610</v>
          </cell>
          <cell r="Q436">
            <v>-2313</v>
          </cell>
          <cell r="R436">
            <v>-348</v>
          </cell>
          <cell r="S436">
            <v>-1410</v>
          </cell>
          <cell r="T436">
            <v>-334</v>
          </cell>
          <cell r="U436">
            <v>-1284</v>
          </cell>
          <cell r="V436">
            <v>-380</v>
          </cell>
          <cell r="W436">
            <v>-1520</v>
          </cell>
        </row>
        <row r="437">
          <cell r="J437" t="str">
            <v>21200</v>
          </cell>
          <cell r="K437" t="str">
            <v>DOS</v>
          </cell>
          <cell r="L437" t="str">
            <v>DESTINATION</v>
          </cell>
          <cell r="M437" t="str">
            <v>F_CLO</v>
          </cell>
          <cell r="N437">
            <v>0</v>
          </cell>
          <cell r="O437" t="str">
            <v>21200DOSDESTINATIONF_CLO</v>
          </cell>
          <cell r="P437">
            <v>-50</v>
          </cell>
          <cell r="Q437">
            <v>-198</v>
          </cell>
          <cell r="R437">
            <v>0</v>
          </cell>
          <cell r="S437">
            <v>0</v>
          </cell>
          <cell r="T437">
            <v>-54</v>
          </cell>
          <cell r="U437">
            <v>-209</v>
          </cell>
          <cell r="V437">
            <v>0</v>
          </cell>
          <cell r="W437">
            <v>0</v>
          </cell>
        </row>
        <row r="438">
          <cell r="J438" t="str">
            <v>21200</v>
          </cell>
          <cell r="K438" t="str">
            <v>DOS</v>
          </cell>
          <cell r="L438" t="str">
            <v>OTHER_RCONCEPT</v>
          </cell>
          <cell r="M438" t="str">
            <v>F_CLO</v>
          </cell>
          <cell r="N438">
            <v>0</v>
          </cell>
          <cell r="O438" t="str">
            <v>21200DOSOTHER_RCONCEPTF_CLO</v>
          </cell>
          <cell r="P438">
            <v>-171</v>
          </cell>
          <cell r="Q438">
            <v>-422</v>
          </cell>
          <cell r="R438">
            <v>-98</v>
          </cell>
          <cell r="S438">
            <v>-491</v>
          </cell>
          <cell r="T438">
            <v>-85</v>
          </cell>
          <cell r="U438">
            <v>-340</v>
          </cell>
          <cell r="V438">
            <v>-70</v>
          </cell>
          <cell r="W438">
            <v>-280</v>
          </cell>
        </row>
        <row r="439">
          <cell r="J439" t="str">
            <v>21200</v>
          </cell>
          <cell r="K439" t="str">
            <v>DOS</v>
          </cell>
          <cell r="L439" t="str">
            <v>OTHER_RSTORE</v>
          </cell>
          <cell r="M439" t="str">
            <v>F_CLO</v>
          </cell>
          <cell r="N439">
            <v>0</v>
          </cell>
          <cell r="O439" t="str">
            <v>21200DOSOTHER_RSTOREF_CLO</v>
          </cell>
          <cell r="P439">
            <v>-171</v>
          </cell>
          <cell r="Q439">
            <v>-422</v>
          </cell>
          <cell r="R439">
            <v>-98</v>
          </cell>
          <cell r="S439">
            <v>-491</v>
          </cell>
          <cell r="T439">
            <v>-85</v>
          </cell>
          <cell r="U439">
            <v>-340</v>
          </cell>
          <cell r="V439">
            <v>-70</v>
          </cell>
          <cell r="W439">
            <v>-280</v>
          </cell>
        </row>
        <row r="440">
          <cell r="J440" t="str">
            <v>21200</v>
          </cell>
          <cell r="K440" t="str">
            <v>DOS</v>
          </cell>
          <cell r="L440" t="str">
            <v>TOT_CONCEPT</v>
          </cell>
          <cell r="M440" t="str">
            <v>F_CLO</v>
          </cell>
          <cell r="N440">
            <v>0</v>
          </cell>
          <cell r="O440" t="str">
            <v>21200DOSTOT_CONCEPTF_CLO</v>
          </cell>
          <cell r="P440">
            <v>-3052</v>
          </cell>
          <cell r="Q440">
            <v>-12431</v>
          </cell>
          <cell r="R440">
            <v>-2266</v>
          </cell>
          <cell r="S440">
            <v>-10483</v>
          </cell>
          <cell r="T440">
            <v>-2798</v>
          </cell>
          <cell r="U440">
            <v>-10663</v>
          </cell>
          <cell r="V440">
            <v>-2950</v>
          </cell>
          <cell r="W440">
            <v>-11798</v>
          </cell>
        </row>
        <row r="441">
          <cell r="J441" t="str">
            <v>21200</v>
          </cell>
          <cell r="K441" t="str">
            <v>NRSD</v>
          </cell>
          <cell r="L441" t="str">
            <v>DOM_CUSTOMER</v>
          </cell>
          <cell r="M441" t="str">
            <v>F_CLO</v>
          </cell>
          <cell r="N441">
            <v>0</v>
          </cell>
          <cell r="O441" t="str">
            <v>21200NRSDDOM_CUSTOMERF_CLO</v>
          </cell>
          <cell r="P441">
            <v>-375</v>
          </cell>
          <cell r="Q441">
            <v>-1502</v>
          </cell>
          <cell r="R441">
            <v>-358</v>
          </cell>
          <cell r="S441">
            <v>-1483</v>
          </cell>
          <cell r="T441">
            <v>-453</v>
          </cell>
          <cell r="U441">
            <v>-1828</v>
          </cell>
          <cell r="V441">
            <v>-296</v>
          </cell>
          <cell r="W441">
            <v>-1189</v>
          </cell>
        </row>
        <row r="442">
          <cell r="J442" t="str">
            <v>21200</v>
          </cell>
          <cell r="K442" t="str">
            <v>NRSD</v>
          </cell>
          <cell r="L442" t="str">
            <v>EXPORT_CUSTOMER</v>
          </cell>
          <cell r="M442" t="str">
            <v>F_CLO</v>
          </cell>
          <cell r="N442">
            <v>0</v>
          </cell>
          <cell r="O442" t="str">
            <v>21200NRSDEXPORT_CUSTOMERF_CLO</v>
          </cell>
          <cell r="P442">
            <v>-66</v>
          </cell>
          <cell r="Q442">
            <v>-264</v>
          </cell>
          <cell r="R442">
            <v>-72</v>
          </cell>
          <cell r="S442">
            <v>-231</v>
          </cell>
          <cell r="T442">
            <v>-57</v>
          </cell>
          <cell r="U442">
            <v>-234</v>
          </cell>
          <cell r="V442">
            <v>-108</v>
          </cell>
          <cell r="W442">
            <v>-436</v>
          </cell>
        </row>
        <row r="443">
          <cell r="J443" t="str">
            <v>21200</v>
          </cell>
          <cell r="K443" t="str">
            <v>NRSD</v>
          </cell>
          <cell r="L443" t="str">
            <v>TOT_CONCEPT</v>
          </cell>
          <cell r="M443" t="str">
            <v>F_CLO</v>
          </cell>
          <cell r="N443">
            <v>0</v>
          </cell>
          <cell r="O443" t="str">
            <v>21200NRSDTOT_CONCEPTF_CLO</v>
          </cell>
          <cell r="P443">
            <v>-441</v>
          </cell>
          <cell r="Q443">
            <v>-1766</v>
          </cell>
          <cell r="R443">
            <v>-430</v>
          </cell>
          <cell r="S443">
            <v>-1714</v>
          </cell>
          <cell r="T443">
            <v>-510</v>
          </cell>
          <cell r="U443">
            <v>-2062</v>
          </cell>
          <cell r="V443">
            <v>-404</v>
          </cell>
          <cell r="W443">
            <v>-1625</v>
          </cell>
        </row>
        <row r="444">
          <cell r="J444" t="str">
            <v>21200</v>
          </cell>
          <cell r="K444" t="str">
            <v>INDUSTRIAL</v>
          </cell>
          <cell r="L444" t="str">
            <v>NO_CONCEPT</v>
          </cell>
          <cell r="M444" t="str">
            <v>F_CLO</v>
          </cell>
          <cell r="N444">
            <v>0</v>
          </cell>
          <cell r="O444" t="str">
            <v>21200INDUSTRIALNO_CONCEPTF_CLO</v>
          </cell>
          <cell r="P444">
            <v>-209</v>
          </cell>
          <cell r="Q444">
            <v>-754</v>
          </cell>
          <cell r="R444">
            <v>-119</v>
          </cell>
          <cell r="S444">
            <v>-304</v>
          </cell>
          <cell r="T444">
            <v>-162</v>
          </cell>
          <cell r="U444">
            <v>-816</v>
          </cell>
          <cell r="V444">
            <v>-59</v>
          </cell>
          <cell r="W444">
            <v>-238</v>
          </cell>
        </row>
        <row r="445">
          <cell r="J445" t="str">
            <v>21200</v>
          </cell>
          <cell r="K445" t="str">
            <v>INDUSTRIAL</v>
          </cell>
          <cell r="L445" t="str">
            <v>TOT_CONCEPT</v>
          </cell>
          <cell r="M445" t="str">
            <v>F_CLO</v>
          </cell>
          <cell r="N445">
            <v>0</v>
          </cell>
          <cell r="O445" t="str">
            <v>21200INDUSTRIALTOT_CONCEPTF_CLO</v>
          </cell>
          <cell r="P445">
            <v>-209</v>
          </cell>
          <cell r="Q445">
            <v>-754</v>
          </cell>
          <cell r="R445">
            <v>-119</v>
          </cell>
          <cell r="S445">
            <v>-304</v>
          </cell>
          <cell r="T445">
            <v>-162</v>
          </cell>
          <cell r="U445">
            <v>-816</v>
          </cell>
          <cell r="V445">
            <v>-59</v>
          </cell>
          <cell r="W445">
            <v>-238</v>
          </cell>
        </row>
        <row r="446">
          <cell r="J446" t="str">
            <v>21200</v>
          </cell>
          <cell r="K446" t="str">
            <v>ADMINISTRATION</v>
          </cell>
          <cell r="L446" t="str">
            <v>NO_CONCEPT</v>
          </cell>
          <cell r="M446" t="str">
            <v>F_CLO</v>
          </cell>
          <cell r="N446">
            <v>0</v>
          </cell>
          <cell r="O446" t="str">
            <v>21200ADMINISTRATIONNO_CONCEPTF_CLO</v>
          </cell>
          <cell r="P446">
            <v>-7440</v>
          </cell>
          <cell r="Q446">
            <v>-28962</v>
          </cell>
          <cell r="R446">
            <v>-7639</v>
          </cell>
          <cell r="S446">
            <v>-28080</v>
          </cell>
          <cell r="T446">
            <v>-8076</v>
          </cell>
          <cell r="U446">
            <v>-32305</v>
          </cell>
          <cell r="V446">
            <v>-6637</v>
          </cell>
          <cell r="W446">
            <v>-26677</v>
          </cell>
        </row>
        <row r="447">
          <cell r="J447" t="str">
            <v>21200</v>
          </cell>
          <cell r="K447" t="str">
            <v>ADMINISTRATION</v>
          </cell>
          <cell r="L447" t="str">
            <v>TOT_CONCEPT</v>
          </cell>
          <cell r="M447" t="str">
            <v>F_CLO</v>
          </cell>
          <cell r="N447">
            <v>0</v>
          </cell>
          <cell r="O447" t="str">
            <v>21200ADMINISTRATIONTOT_CONCEPTF_CLO</v>
          </cell>
          <cell r="P447">
            <v>-7440</v>
          </cell>
          <cell r="Q447">
            <v>-28962</v>
          </cell>
          <cell r="R447">
            <v>-7639</v>
          </cell>
          <cell r="S447">
            <v>-28080</v>
          </cell>
          <cell r="T447">
            <v>-8076</v>
          </cell>
          <cell r="U447">
            <v>-32305</v>
          </cell>
          <cell r="V447">
            <v>-6637</v>
          </cell>
          <cell r="W447">
            <v>-26677</v>
          </cell>
        </row>
        <row r="448">
          <cell r="J448" t="str">
            <v>21200</v>
          </cell>
          <cell r="K448" t="str">
            <v>MBU_COSTS</v>
          </cell>
          <cell r="L448" t="str">
            <v>REGION_MBU</v>
          </cell>
          <cell r="M448" t="str">
            <v>F_CLO</v>
          </cell>
          <cell r="N448">
            <v>0</v>
          </cell>
          <cell r="O448" t="str">
            <v>21200MBU_COSTSREGION_MBUF_CLO</v>
          </cell>
          <cell r="P448">
            <v>-1129</v>
          </cell>
          <cell r="Q448">
            <v>-3940</v>
          </cell>
          <cell r="R448">
            <v>-873</v>
          </cell>
          <cell r="S448">
            <v>-3822</v>
          </cell>
          <cell r="T448">
            <v>-1112</v>
          </cell>
          <cell r="U448">
            <v>-4448</v>
          </cell>
          <cell r="V448">
            <v>-1025</v>
          </cell>
          <cell r="W448">
            <v>-4112</v>
          </cell>
        </row>
        <row r="449">
          <cell r="J449" t="str">
            <v>21200</v>
          </cell>
          <cell r="K449" t="str">
            <v>MBU_COSTS</v>
          </cell>
          <cell r="L449" t="str">
            <v>COMMERCIAL_DVPT</v>
          </cell>
          <cell r="M449" t="str">
            <v>F_CLO</v>
          </cell>
          <cell r="N449">
            <v>0</v>
          </cell>
          <cell r="O449" t="str">
            <v>21200MBU_COSTSCOMMERCIAL_DVPTF_CLO</v>
          </cell>
          <cell r="P449">
            <v>-1129</v>
          </cell>
          <cell r="Q449">
            <v>-3940</v>
          </cell>
          <cell r="R449">
            <v>-873</v>
          </cell>
          <cell r="S449">
            <v>-3822</v>
          </cell>
          <cell r="T449">
            <v>-1112</v>
          </cell>
          <cell r="U449">
            <v>-4448</v>
          </cell>
          <cell r="V449">
            <v>-1025</v>
          </cell>
          <cell r="W449">
            <v>-4112</v>
          </cell>
        </row>
        <row r="450">
          <cell r="J450" t="str">
            <v>21200</v>
          </cell>
          <cell r="K450" t="str">
            <v>MBU_COSTS</v>
          </cell>
          <cell r="L450" t="str">
            <v>TOT_CONCEPT</v>
          </cell>
          <cell r="M450" t="str">
            <v>F_CLO</v>
          </cell>
          <cell r="N450">
            <v>0</v>
          </cell>
          <cell r="O450" t="str">
            <v>21200MBU_COSTSTOT_CONCEPTF_CLO</v>
          </cell>
          <cell r="P450">
            <v>-1129</v>
          </cell>
          <cell r="Q450">
            <v>-3940</v>
          </cell>
          <cell r="R450">
            <v>-873</v>
          </cell>
          <cell r="S450">
            <v>-3822</v>
          </cell>
          <cell r="T450">
            <v>-1112</v>
          </cell>
          <cell r="U450">
            <v>-4448</v>
          </cell>
          <cell r="V450">
            <v>-1025</v>
          </cell>
          <cell r="W450">
            <v>-4112</v>
          </cell>
        </row>
        <row r="451">
          <cell r="J451" t="str">
            <v>21200</v>
          </cell>
          <cell r="K451" t="str">
            <v>MULTICHANNEL</v>
          </cell>
          <cell r="L451" t="str">
            <v>MULTICHANNEL_CONCEPT</v>
          </cell>
          <cell r="M451" t="str">
            <v>F_CLO</v>
          </cell>
          <cell r="N451">
            <v>0</v>
          </cell>
          <cell r="O451" t="str">
            <v>21200MULTICHANNELMULTICHANNEL_CONCEPTF_CLO</v>
          </cell>
          <cell r="P451">
            <v>-137</v>
          </cell>
          <cell r="Q451">
            <v>-537</v>
          </cell>
          <cell r="R451">
            <v>0</v>
          </cell>
          <cell r="S451">
            <v>0</v>
          </cell>
          <cell r="T451">
            <v>-192</v>
          </cell>
          <cell r="U451">
            <v>-768</v>
          </cell>
          <cell r="V451">
            <v>0</v>
          </cell>
          <cell r="W451">
            <v>0</v>
          </cell>
        </row>
        <row r="452">
          <cell r="J452" t="str">
            <v>21200</v>
          </cell>
          <cell r="K452" t="str">
            <v>MULTICHANNEL</v>
          </cell>
          <cell r="L452" t="str">
            <v>MULTIC_BATA</v>
          </cell>
          <cell r="M452" t="str">
            <v>F_CLO</v>
          </cell>
          <cell r="N452">
            <v>0</v>
          </cell>
          <cell r="O452" t="str">
            <v>21200MULTICHANNELMULTIC_BATAF_CLO</v>
          </cell>
          <cell r="P452">
            <v>-137</v>
          </cell>
          <cell r="Q452">
            <v>-537</v>
          </cell>
          <cell r="R452">
            <v>0</v>
          </cell>
          <cell r="S452">
            <v>0</v>
          </cell>
          <cell r="T452">
            <v>-192</v>
          </cell>
          <cell r="U452">
            <v>-768</v>
          </cell>
          <cell r="V452">
            <v>0</v>
          </cell>
          <cell r="W452">
            <v>0</v>
          </cell>
        </row>
        <row r="453">
          <cell r="J453" t="str">
            <v>21200</v>
          </cell>
          <cell r="K453" t="str">
            <v>MULTICHANNEL</v>
          </cell>
          <cell r="L453" t="str">
            <v>TOT_CONCEPT</v>
          </cell>
          <cell r="M453" t="str">
            <v>F_CLO</v>
          </cell>
          <cell r="N453">
            <v>0</v>
          </cell>
          <cell r="O453" t="str">
            <v>21200MULTICHANNELTOT_CONCEPTF_CLO</v>
          </cell>
          <cell r="P453">
            <v>-137</v>
          </cell>
          <cell r="Q453">
            <v>-537</v>
          </cell>
          <cell r="R453">
            <v>0</v>
          </cell>
          <cell r="S453">
            <v>0</v>
          </cell>
          <cell r="T453">
            <v>-192</v>
          </cell>
          <cell r="U453">
            <v>-768</v>
          </cell>
          <cell r="V453">
            <v>0</v>
          </cell>
          <cell r="W453">
            <v>0</v>
          </cell>
        </row>
        <row r="454">
          <cell r="J454" t="str">
            <v>21200</v>
          </cell>
          <cell r="K454" t="str">
            <v>TOT_CHANNEL</v>
          </cell>
          <cell r="L454" t="str">
            <v>FOCUS_RCONCEPT</v>
          </cell>
          <cell r="M454" t="str">
            <v>F_CLO</v>
          </cell>
          <cell r="N454">
            <v>0</v>
          </cell>
          <cell r="O454" t="str">
            <v>21200TOT_CHANNELFOCUS_RCONCEPTF_CLO</v>
          </cell>
          <cell r="P454">
            <v>-2881</v>
          </cell>
          <cell r="Q454">
            <v>-12009</v>
          </cell>
          <cell r="R454">
            <v>-2168</v>
          </cell>
          <cell r="S454">
            <v>-9992</v>
          </cell>
          <cell r="T454">
            <v>-2713</v>
          </cell>
          <cell r="U454">
            <v>-10323</v>
          </cell>
          <cell r="V454">
            <v>-2880</v>
          </cell>
          <cell r="W454">
            <v>-11518</v>
          </cell>
        </row>
        <row r="455">
          <cell r="J455" t="str">
            <v>21200</v>
          </cell>
          <cell r="K455" t="str">
            <v>TOT_CHANNEL</v>
          </cell>
          <cell r="L455" t="str">
            <v>BATA_CITY</v>
          </cell>
          <cell r="M455" t="str">
            <v>F_CLO</v>
          </cell>
          <cell r="N455">
            <v>0</v>
          </cell>
          <cell r="O455" t="str">
            <v>21200TOT_CHANNELBATA_CITYF_CLO</v>
          </cell>
          <cell r="P455">
            <v>-926</v>
          </cell>
          <cell r="Q455">
            <v>-4059</v>
          </cell>
          <cell r="R455">
            <v>-771</v>
          </cell>
          <cell r="S455">
            <v>-3594</v>
          </cell>
          <cell r="T455">
            <v>-1141</v>
          </cell>
          <cell r="U455">
            <v>-4087</v>
          </cell>
          <cell r="V455">
            <v>-1041</v>
          </cell>
          <cell r="W455">
            <v>-4164</v>
          </cell>
        </row>
        <row r="456">
          <cell r="J456" t="str">
            <v>21200</v>
          </cell>
          <cell r="K456" t="str">
            <v>TOT_CHANNEL</v>
          </cell>
          <cell r="L456" t="str">
            <v>BATA_FAMILY</v>
          </cell>
          <cell r="M456" t="str">
            <v>F_CLO</v>
          </cell>
          <cell r="N456">
            <v>0</v>
          </cell>
          <cell r="O456" t="str">
            <v>21200TOT_CHANNELBATA_FAMILYF_CLO</v>
          </cell>
          <cell r="P456">
            <v>-1295</v>
          </cell>
          <cell r="Q456">
            <v>-5439</v>
          </cell>
          <cell r="R456">
            <v>-1049</v>
          </cell>
          <cell r="S456">
            <v>-4988</v>
          </cell>
          <cell r="T456">
            <v>-1184</v>
          </cell>
          <cell r="U456">
            <v>-4743</v>
          </cell>
          <cell r="V456">
            <v>-1459</v>
          </cell>
          <cell r="W456">
            <v>-5834</v>
          </cell>
        </row>
        <row r="457">
          <cell r="J457" t="str">
            <v>21200</v>
          </cell>
          <cell r="K457" t="str">
            <v>TOT_CHANNEL</v>
          </cell>
          <cell r="L457" t="str">
            <v>FOOTIN</v>
          </cell>
          <cell r="M457" t="str">
            <v>F_CLO</v>
          </cell>
          <cell r="N457">
            <v>0</v>
          </cell>
          <cell r="O457" t="str">
            <v>21200TOT_CHANNELFOOTINF_CLO</v>
          </cell>
          <cell r="P457">
            <v>-610</v>
          </cell>
          <cell r="Q457">
            <v>-2313</v>
          </cell>
          <cell r="R457">
            <v>-348</v>
          </cell>
          <cell r="S457">
            <v>-1410</v>
          </cell>
          <cell r="T457">
            <v>-334</v>
          </cell>
          <cell r="U457">
            <v>-1284</v>
          </cell>
          <cell r="V457">
            <v>-380</v>
          </cell>
          <cell r="W457">
            <v>-1520</v>
          </cell>
        </row>
        <row r="458">
          <cell r="J458" t="str">
            <v>21200</v>
          </cell>
          <cell r="K458" t="str">
            <v>TOT_CHANNEL</v>
          </cell>
          <cell r="L458" t="str">
            <v>DESTINATION</v>
          </cell>
          <cell r="M458" t="str">
            <v>F_CLO</v>
          </cell>
          <cell r="N458">
            <v>0</v>
          </cell>
          <cell r="O458" t="str">
            <v>21200TOT_CHANNELDESTINATIONF_CLO</v>
          </cell>
          <cell r="P458">
            <v>-50</v>
          </cell>
          <cell r="Q458">
            <v>-198</v>
          </cell>
          <cell r="R458">
            <v>0</v>
          </cell>
          <cell r="S458">
            <v>0</v>
          </cell>
          <cell r="T458">
            <v>-54</v>
          </cell>
          <cell r="U458">
            <v>-209</v>
          </cell>
          <cell r="V458">
            <v>0</v>
          </cell>
          <cell r="W458">
            <v>0</v>
          </cell>
        </row>
        <row r="459">
          <cell r="J459" t="str">
            <v>21200</v>
          </cell>
          <cell r="K459" t="str">
            <v>TOT_CHANNEL</v>
          </cell>
          <cell r="L459" t="str">
            <v>OTHER_RCONCEPT</v>
          </cell>
          <cell r="M459" t="str">
            <v>F_CLO</v>
          </cell>
          <cell r="N459">
            <v>0</v>
          </cell>
          <cell r="O459" t="str">
            <v>21200TOT_CHANNELOTHER_RCONCEPTF_CLO</v>
          </cell>
          <cell r="P459">
            <v>-171</v>
          </cell>
          <cell r="Q459">
            <v>-422</v>
          </cell>
          <cell r="R459">
            <v>-98</v>
          </cell>
          <cell r="S459">
            <v>-491</v>
          </cell>
          <cell r="T459">
            <v>-85</v>
          </cell>
          <cell r="U459">
            <v>-340</v>
          </cell>
          <cell r="V459">
            <v>-70</v>
          </cell>
          <cell r="W459">
            <v>-280</v>
          </cell>
        </row>
        <row r="460">
          <cell r="J460" t="str">
            <v>21200</v>
          </cell>
          <cell r="K460" t="str">
            <v>TOT_CHANNEL</v>
          </cell>
          <cell r="L460" t="str">
            <v>OTHER_RSTORE</v>
          </cell>
          <cell r="M460" t="str">
            <v>F_CLO</v>
          </cell>
          <cell r="N460">
            <v>0</v>
          </cell>
          <cell r="O460" t="str">
            <v>21200TOT_CHANNELOTHER_RSTOREF_CLO</v>
          </cell>
          <cell r="P460">
            <v>-171</v>
          </cell>
          <cell r="Q460">
            <v>-422</v>
          </cell>
          <cell r="R460">
            <v>-98</v>
          </cell>
          <cell r="S460">
            <v>-491</v>
          </cell>
          <cell r="T460">
            <v>-85</v>
          </cell>
          <cell r="U460">
            <v>-340</v>
          </cell>
          <cell r="V460">
            <v>-70</v>
          </cell>
          <cell r="W460">
            <v>-280</v>
          </cell>
        </row>
        <row r="461">
          <cell r="J461" t="str">
            <v>21200</v>
          </cell>
          <cell r="K461" t="str">
            <v>TOT_CHANNEL</v>
          </cell>
          <cell r="L461" t="str">
            <v>MULTICHANNEL_CONCEPT</v>
          </cell>
          <cell r="M461" t="str">
            <v>F_CLO</v>
          </cell>
          <cell r="N461">
            <v>0</v>
          </cell>
          <cell r="O461" t="str">
            <v>21200TOT_CHANNELMULTICHANNEL_CONCEPTF_CLO</v>
          </cell>
          <cell r="P461">
            <v>-137</v>
          </cell>
          <cell r="Q461">
            <v>-537</v>
          </cell>
          <cell r="R461">
            <v>0</v>
          </cell>
          <cell r="S461">
            <v>0</v>
          </cell>
          <cell r="T461">
            <v>-192</v>
          </cell>
          <cell r="U461">
            <v>-768</v>
          </cell>
          <cell r="V461">
            <v>0</v>
          </cell>
          <cell r="W461">
            <v>0</v>
          </cell>
        </row>
        <row r="462">
          <cell r="J462" t="str">
            <v>21200</v>
          </cell>
          <cell r="K462" t="str">
            <v>TOT_CHANNEL</v>
          </cell>
          <cell r="L462" t="str">
            <v>MULTIC_BATA</v>
          </cell>
          <cell r="M462" t="str">
            <v>F_CLO</v>
          </cell>
          <cell r="N462">
            <v>0</v>
          </cell>
          <cell r="O462" t="str">
            <v>21200TOT_CHANNELMULTIC_BATAF_CLO</v>
          </cell>
          <cell r="P462">
            <v>-137</v>
          </cell>
          <cell r="Q462">
            <v>-537</v>
          </cell>
          <cell r="R462">
            <v>0</v>
          </cell>
          <cell r="S462">
            <v>0</v>
          </cell>
          <cell r="T462">
            <v>-192</v>
          </cell>
          <cell r="U462">
            <v>-768</v>
          </cell>
          <cell r="V462">
            <v>0</v>
          </cell>
          <cell r="W462">
            <v>0</v>
          </cell>
        </row>
        <row r="463">
          <cell r="J463" t="str">
            <v>21200</v>
          </cell>
          <cell r="K463" t="str">
            <v>TOT_CHANNEL</v>
          </cell>
          <cell r="L463" t="str">
            <v>DOM_CUSTOMER</v>
          </cell>
          <cell r="M463" t="str">
            <v>F_CLO</v>
          </cell>
          <cell r="N463">
            <v>0</v>
          </cell>
          <cell r="O463" t="str">
            <v>21200TOT_CHANNELDOM_CUSTOMERF_CLO</v>
          </cell>
          <cell r="P463">
            <v>-375</v>
          </cell>
          <cell r="Q463">
            <v>-1502</v>
          </cell>
          <cell r="R463">
            <v>-358</v>
          </cell>
          <cell r="S463">
            <v>-1483</v>
          </cell>
          <cell r="T463">
            <v>-453</v>
          </cell>
          <cell r="U463">
            <v>-1828</v>
          </cell>
          <cell r="V463">
            <v>-296</v>
          </cell>
          <cell r="W463">
            <v>-1189</v>
          </cell>
        </row>
        <row r="464">
          <cell r="J464" t="str">
            <v>21200</v>
          </cell>
          <cell r="K464" t="str">
            <v>TOT_CHANNEL</v>
          </cell>
          <cell r="L464" t="str">
            <v>EXPORT_CUSTOMER</v>
          </cell>
          <cell r="M464" t="str">
            <v>F_CLO</v>
          </cell>
          <cell r="N464">
            <v>0</v>
          </cell>
          <cell r="O464" t="str">
            <v>21200TOT_CHANNELEXPORT_CUSTOMERF_CLO</v>
          </cell>
          <cell r="P464">
            <v>-66</v>
          </cell>
          <cell r="Q464">
            <v>-264</v>
          </cell>
          <cell r="R464">
            <v>-72</v>
          </cell>
          <cell r="S464">
            <v>-231</v>
          </cell>
          <cell r="T464">
            <v>-57</v>
          </cell>
          <cell r="U464">
            <v>-234</v>
          </cell>
          <cell r="V464">
            <v>-108</v>
          </cell>
          <cell r="W464">
            <v>-436</v>
          </cell>
        </row>
        <row r="465">
          <cell r="J465" t="str">
            <v>21200</v>
          </cell>
          <cell r="K465" t="str">
            <v>TOT_CHANNEL</v>
          </cell>
          <cell r="L465" t="str">
            <v>REGION_MBU</v>
          </cell>
          <cell r="M465" t="str">
            <v>F_CLO</v>
          </cell>
          <cell r="N465">
            <v>0</v>
          </cell>
          <cell r="O465" t="str">
            <v>21200TOT_CHANNELREGION_MBUF_CLO</v>
          </cell>
          <cell r="P465">
            <v>-1129</v>
          </cell>
          <cell r="Q465">
            <v>-3940</v>
          </cell>
          <cell r="R465">
            <v>-873</v>
          </cell>
          <cell r="S465">
            <v>-3822</v>
          </cell>
          <cell r="T465">
            <v>-1112</v>
          </cell>
          <cell r="U465">
            <v>-4448</v>
          </cell>
          <cell r="V465">
            <v>-1025</v>
          </cell>
          <cell r="W465">
            <v>-4112</v>
          </cell>
        </row>
        <row r="466">
          <cell r="J466" t="str">
            <v>21200</v>
          </cell>
          <cell r="K466" t="str">
            <v>TOT_CHANNEL</v>
          </cell>
          <cell r="L466" t="str">
            <v>COMMERCIAL_DVPT</v>
          </cell>
          <cell r="M466" t="str">
            <v>F_CLO</v>
          </cell>
          <cell r="N466">
            <v>0</v>
          </cell>
          <cell r="O466" t="str">
            <v>21200TOT_CHANNELCOMMERCIAL_DVPTF_CLO</v>
          </cell>
          <cell r="P466">
            <v>-1129</v>
          </cell>
          <cell r="Q466">
            <v>-3940</v>
          </cell>
          <cell r="R466">
            <v>-873</v>
          </cell>
          <cell r="S466">
            <v>-3822</v>
          </cell>
          <cell r="T466">
            <v>-1112</v>
          </cell>
          <cell r="U466">
            <v>-4448</v>
          </cell>
          <cell r="V466">
            <v>-1025</v>
          </cell>
          <cell r="W466">
            <v>-4112</v>
          </cell>
        </row>
        <row r="467">
          <cell r="J467" t="str">
            <v>21200</v>
          </cell>
          <cell r="K467" t="str">
            <v>TOT_CHANNEL</v>
          </cell>
          <cell r="L467" t="str">
            <v>NO_CONCEPT</v>
          </cell>
          <cell r="M467" t="str">
            <v>F_CLO</v>
          </cell>
          <cell r="N467">
            <v>0</v>
          </cell>
          <cell r="O467" t="str">
            <v>21200TOT_CHANNELNO_CONCEPTF_CLO</v>
          </cell>
          <cell r="P467">
            <v>-7649</v>
          </cell>
          <cell r="Q467">
            <v>-29716</v>
          </cell>
          <cell r="R467">
            <v>-7758</v>
          </cell>
          <cell r="S467">
            <v>-28384</v>
          </cell>
          <cell r="T467">
            <v>-8238</v>
          </cell>
          <cell r="U467">
            <v>-33121</v>
          </cell>
          <cell r="V467">
            <v>-6696</v>
          </cell>
          <cell r="W467">
            <v>-26915</v>
          </cell>
        </row>
        <row r="468">
          <cell r="J468" t="str">
            <v>21200</v>
          </cell>
          <cell r="K468" t="str">
            <v>TOT_CHANNEL</v>
          </cell>
          <cell r="L468" t="str">
            <v>TOT_CONCEPT</v>
          </cell>
          <cell r="M468" t="str">
            <v>F_CLO</v>
          </cell>
          <cell r="N468">
            <v>0</v>
          </cell>
          <cell r="O468" t="str">
            <v>21200TOT_CHANNELTOT_CONCEPTF_CLO</v>
          </cell>
          <cell r="P468">
            <v>-12408</v>
          </cell>
          <cell r="Q468">
            <v>-48390</v>
          </cell>
          <cell r="R468">
            <v>-11327</v>
          </cell>
          <cell r="S468">
            <v>-44403</v>
          </cell>
          <cell r="T468">
            <v>-12850</v>
          </cell>
          <cell r="U468">
            <v>-51062</v>
          </cell>
          <cell r="V468">
            <v>-11075</v>
          </cell>
          <cell r="W468">
            <v>-44450</v>
          </cell>
        </row>
        <row r="469">
          <cell r="J469" t="str">
            <v>21211</v>
          </cell>
          <cell r="K469" t="str">
            <v>RETAIL</v>
          </cell>
          <cell r="L469" t="str">
            <v>FOCUS_RCONCEPT</v>
          </cell>
          <cell r="M469" t="str">
            <v>F_CLO</v>
          </cell>
          <cell r="N469">
            <v>0</v>
          </cell>
          <cell r="O469" t="str">
            <v>21211RETAILFOCUS_RCONCEPTF_CLO</v>
          </cell>
          <cell r="P469">
            <v>-2881</v>
          </cell>
          <cell r="Q469">
            <v>-12009</v>
          </cell>
          <cell r="R469">
            <v>-2168</v>
          </cell>
          <cell r="S469">
            <v>-9992</v>
          </cell>
          <cell r="T469">
            <v>-2713</v>
          </cell>
          <cell r="U469">
            <v>-10323</v>
          </cell>
          <cell r="V469">
            <v>-2880</v>
          </cell>
          <cell r="W469">
            <v>-11518</v>
          </cell>
        </row>
        <row r="470">
          <cell r="J470" t="str">
            <v>21211</v>
          </cell>
          <cell r="K470" t="str">
            <v>RETAIL</v>
          </cell>
          <cell r="L470" t="str">
            <v>BATA_CITY</v>
          </cell>
          <cell r="M470" t="str">
            <v>F_CLO</v>
          </cell>
          <cell r="N470">
            <v>0</v>
          </cell>
          <cell r="O470" t="str">
            <v>21211RETAILBATA_CITYF_CLO</v>
          </cell>
          <cell r="P470">
            <v>-926</v>
          </cell>
          <cell r="Q470">
            <v>-4059</v>
          </cell>
          <cell r="R470">
            <v>-771</v>
          </cell>
          <cell r="S470">
            <v>-3594</v>
          </cell>
          <cell r="T470">
            <v>-1141</v>
          </cell>
          <cell r="U470">
            <v>-4087</v>
          </cell>
          <cell r="V470">
            <v>-1041</v>
          </cell>
          <cell r="W470">
            <v>-4164</v>
          </cell>
        </row>
        <row r="471">
          <cell r="J471" t="str">
            <v>21211</v>
          </cell>
          <cell r="K471" t="str">
            <v>RETAIL</v>
          </cell>
          <cell r="L471" t="str">
            <v>BATA_FAMILY</v>
          </cell>
          <cell r="M471" t="str">
            <v>F_CLO</v>
          </cell>
          <cell r="N471">
            <v>0</v>
          </cell>
          <cell r="O471" t="str">
            <v>21211RETAILBATA_FAMILYF_CLO</v>
          </cell>
          <cell r="P471">
            <v>-1295</v>
          </cell>
          <cell r="Q471">
            <v>-5439</v>
          </cell>
          <cell r="R471">
            <v>-1049</v>
          </cell>
          <cell r="S471">
            <v>-4988</v>
          </cell>
          <cell r="T471">
            <v>-1184</v>
          </cell>
          <cell r="U471">
            <v>-4743</v>
          </cell>
          <cell r="V471">
            <v>-1459</v>
          </cell>
          <cell r="W471">
            <v>-5834</v>
          </cell>
        </row>
        <row r="472">
          <cell r="J472" t="str">
            <v>21211</v>
          </cell>
          <cell r="K472" t="str">
            <v>RETAIL</v>
          </cell>
          <cell r="L472" t="str">
            <v>FOOTIN</v>
          </cell>
          <cell r="M472" t="str">
            <v>F_CLO</v>
          </cell>
          <cell r="N472">
            <v>0</v>
          </cell>
          <cell r="O472" t="str">
            <v>21211RETAILFOOTINF_CLO</v>
          </cell>
          <cell r="P472">
            <v>-610</v>
          </cell>
          <cell r="Q472">
            <v>-2313</v>
          </cell>
          <cell r="R472">
            <v>-348</v>
          </cell>
          <cell r="S472">
            <v>-1410</v>
          </cell>
          <cell r="T472">
            <v>-334</v>
          </cell>
          <cell r="U472">
            <v>-1284</v>
          </cell>
          <cell r="V472">
            <v>-380</v>
          </cell>
          <cell r="W472">
            <v>-1520</v>
          </cell>
        </row>
        <row r="473">
          <cell r="J473" t="str">
            <v>21211</v>
          </cell>
          <cell r="K473" t="str">
            <v>RETAIL</v>
          </cell>
          <cell r="L473" t="str">
            <v>DESTINATION</v>
          </cell>
          <cell r="M473" t="str">
            <v>F_CLO</v>
          </cell>
          <cell r="N473">
            <v>0</v>
          </cell>
          <cell r="O473" t="str">
            <v>21211RETAILDESTINATIONF_CLO</v>
          </cell>
          <cell r="P473">
            <v>-50</v>
          </cell>
          <cell r="Q473">
            <v>-198</v>
          </cell>
          <cell r="R473">
            <v>0</v>
          </cell>
          <cell r="S473">
            <v>0</v>
          </cell>
          <cell r="T473">
            <v>-54</v>
          </cell>
          <cell r="U473">
            <v>-209</v>
          </cell>
          <cell r="V473">
            <v>0</v>
          </cell>
          <cell r="W473">
            <v>0</v>
          </cell>
        </row>
        <row r="474">
          <cell r="J474" t="str">
            <v>21211</v>
          </cell>
          <cell r="K474" t="str">
            <v>RETAIL</v>
          </cell>
          <cell r="L474" t="str">
            <v>OTHER_RCONCEPT</v>
          </cell>
          <cell r="M474" t="str">
            <v>F_CLO</v>
          </cell>
          <cell r="N474">
            <v>0</v>
          </cell>
          <cell r="O474" t="str">
            <v>21211RETAILOTHER_RCONCEPTF_CLO</v>
          </cell>
          <cell r="P474">
            <v>-171</v>
          </cell>
          <cell r="Q474">
            <v>-422</v>
          </cell>
          <cell r="R474">
            <v>-98</v>
          </cell>
          <cell r="S474">
            <v>-491</v>
          </cell>
          <cell r="T474">
            <v>-85</v>
          </cell>
          <cell r="U474">
            <v>-340</v>
          </cell>
          <cell r="V474">
            <v>-70</v>
          </cell>
          <cell r="W474">
            <v>-280</v>
          </cell>
        </row>
        <row r="475">
          <cell r="J475" t="str">
            <v>21211</v>
          </cell>
          <cell r="K475" t="str">
            <v>RETAIL</v>
          </cell>
          <cell r="L475" t="str">
            <v>OTHER_RSTORE</v>
          </cell>
          <cell r="M475" t="str">
            <v>F_CLO</v>
          </cell>
          <cell r="N475">
            <v>0</v>
          </cell>
          <cell r="O475" t="str">
            <v>21211RETAILOTHER_RSTOREF_CLO</v>
          </cell>
          <cell r="P475">
            <v>-171</v>
          </cell>
          <cell r="Q475">
            <v>-422</v>
          </cell>
          <cell r="R475">
            <v>-98</v>
          </cell>
          <cell r="S475">
            <v>-491</v>
          </cell>
          <cell r="T475">
            <v>-85</v>
          </cell>
          <cell r="U475">
            <v>-340</v>
          </cell>
          <cell r="V475">
            <v>-70</v>
          </cell>
          <cell r="W475">
            <v>-280</v>
          </cell>
        </row>
        <row r="476">
          <cell r="J476" t="str">
            <v>21211</v>
          </cell>
          <cell r="K476" t="str">
            <v>RETAIL</v>
          </cell>
          <cell r="L476" t="str">
            <v>TOT_CONCEPT</v>
          </cell>
          <cell r="M476" t="str">
            <v>F_CLO</v>
          </cell>
          <cell r="N476">
            <v>0</v>
          </cell>
          <cell r="O476" t="str">
            <v>21211RETAILTOT_CONCEPTF_CLO</v>
          </cell>
          <cell r="P476">
            <v>-3052</v>
          </cell>
          <cell r="Q476">
            <v>-12431</v>
          </cell>
          <cell r="R476">
            <v>-2266</v>
          </cell>
          <cell r="S476">
            <v>-10483</v>
          </cell>
          <cell r="T476">
            <v>-2798</v>
          </cell>
          <cell r="U476">
            <v>-10663</v>
          </cell>
          <cell r="V476">
            <v>-2950</v>
          </cell>
          <cell r="W476">
            <v>-11798</v>
          </cell>
        </row>
        <row r="477">
          <cell r="J477" t="str">
            <v>21211</v>
          </cell>
          <cell r="K477" t="str">
            <v>DOS</v>
          </cell>
          <cell r="L477" t="str">
            <v>FOCUS_RCONCEPT</v>
          </cell>
          <cell r="M477" t="str">
            <v>F_CLO</v>
          </cell>
          <cell r="N477">
            <v>0</v>
          </cell>
          <cell r="O477" t="str">
            <v>21211DOSFOCUS_RCONCEPTF_CLO</v>
          </cell>
          <cell r="P477">
            <v>-2881</v>
          </cell>
          <cell r="Q477">
            <v>-12009</v>
          </cell>
          <cell r="R477">
            <v>-2168</v>
          </cell>
          <cell r="S477">
            <v>-9992</v>
          </cell>
          <cell r="T477">
            <v>-2713</v>
          </cell>
          <cell r="U477">
            <v>-10323</v>
          </cell>
          <cell r="V477">
            <v>-2880</v>
          </cell>
          <cell r="W477">
            <v>-11518</v>
          </cell>
        </row>
        <row r="478">
          <cell r="J478" t="str">
            <v>21211</v>
          </cell>
          <cell r="K478" t="str">
            <v>DOS</v>
          </cell>
          <cell r="L478" t="str">
            <v>BATA_CITY</v>
          </cell>
          <cell r="M478" t="str">
            <v>F_CLO</v>
          </cell>
          <cell r="N478">
            <v>0</v>
          </cell>
          <cell r="O478" t="str">
            <v>21211DOSBATA_CITYF_CLO</v>
          </cell>
          <cell r="P478">
            <v>-926</v>
          </cell>
          <cell r="Q478">
            <v>-4059</v>
          </cell>
          <cell r="R478">
            <v>-771</v>
          </cell>
          <cell r="S478">
            <v>-3594</v>
          </cell>
          <cell r="T478">
            <v>-1141</v>
          </cell>
          <cell r="U478">
            <v>-4087</v>
          </cell>
          <cell r="V478">
            <v>-1041</v>
          </cell>
          <cell r="W478">
            <v>-4164</v>
          </cell>
        </row>
        <row r="479">
          <cell r="J479" t="str">
            <v>21211</v>
          </cell>
          <cell r="K479" t="str">
            <v>DOS</v>
          </cell>
          <cell r="L479" t="str">
            <v>BATA_FAMILY</v>
          </cell>
          <cell r="M479" t="str">
            <v>F_CLO</v>
          </cell>
          <cell r="N479">
            <v>0</v>
          </cell>
          <cell r="O479" t="str">
            <v>21211DOSBATA_FAMILYF_CLO</v>
          </cell>
          <cell r="P479">
            <v>-1295</v>
          </cell>
          <cell r="Q479">
            <v>-5439</v>
          </cell>
          <cell r="R479">
            <v>-1049</v>
          </cell>
          <cell r="S479">
            <v>-4988</v>
          </cell>
          <cell r="T479">
            <v>-1184</v>
          </cell>
          <cell r="U479">
            <v>-4743</v>
          </cell>
          <cell r="V479">
            <v>-1459</v>
          </cell>
          <cell r="W479">
            <v>-5834</v>
          </cell>
        </row>
        <row r="480">
          <cell r="J480" t="str">
            <v>21211</v>
          </cell>
          <cell r="K480" t="str">
            <v>DOS</v>
          </cell>
          <cell r="L480" t="str">
            <v>FOOTIN</v>
          </cell>
          <cell r="M480" t="str">
            <v>F_CLO</v>
          </cell>
          <cell r="N480">
            <v>0</v>
          </cell>
          <cell r="O480" t="str">
            <v>21211DOSFOOTINF_CLO</v>
          </cell>
          <cell r="P480">
            <v>-610</v>
          </cell>
          <cell r="Q480">
            <v>-2313</v>
          </cell>
          <cell r="R480">
            <v>-348</v>
          </cell>
          <cell r="S480">
            <v>-1410</v>
          </cell>
          <cell r="T480">
            <v>-334</v>
          </cell>
          <cell r="U480">
            <v>-1284</v>
          </cell>
          <cell r="V480">
            <v>-380</v>
          </cell>
          <cell r="W480">
            <v>-1520</v>
          </cell>
        </row>
        <row r="481">
          <cell r="J481" t="str">
            <v>21211</v>
          </cell>
          <cell r="K481" t="str">
            <v>DOS</v>
          </cell>
          <cell r="L481" t="str">
            <v>DESTINATION</v>
          </cell>
          <cell r="M481" t="str">
            <v>F_CLO</v>
          </cell>
          <cell r="N481">
            <v>0</v>
          </cell>
          <cell r="O481" t="str">
            <v>21211DOSDESTINATIONF_CLO</v>
          </cell>
          <cell r="P481">
            <v>-50</v>
          </cell>
          <cell r="Q481">
            <v>-198</v>
          </cell>
          <cell r="R481">
            <v>0</v>
          </cell>
          <cell r="S481">
            <v>0</v>
          </cell>
          <cell r="T481">
            <v>-54</v>
          </cell>
          <cell r="U481">
            <v>-209</v>
          </cell>
          <cell r="V481">
            <v>0</v>
          </cell>
          <cell r="W481">
            <v>0</v>
          </cell>
        </row>
        <row r="482">
          <cell r="J482" t="str">
            <v>21211</v>
          </cell>
          <cell r="K482" t="str">
            <v>DOS</v>
          </cell>
          <cell r="L482" t="str">
            <v>OTHER_RCONCEPT</v>
          </cell>
          <cell r="M482" t="str">
            <v>F_CLO</v>
          </cell>
          <cell r="N482">
            <v>0</v>
          </cell>
          <cell r="O482" t="str">
            <v>21211DOSOTHER_RCONCEPTF_CLO</v>
          </cell>
          <cell r="P482">
            <v>-171</v>
          </cell>
          <cell r="Q482">
            <v>-422</v>
          </cell>
          <cell r="R482">
            <v>-98</v>
          </cell>
          <cell r="S482">
            <v>-491</v>
          </cell>
          <cell r="T482">
            <v>-85</v>
          </cell>
          <cell r="U482">
            <v>-340</v>
          </cell>
          <cell r="V482">
            <v>-70</v>
          </cell>
          <cell r="W482">
            <v>-280</v>
          </cell>
        </row>
        <row r="483">
          <cell r="J483" t="str">
            <v>21211</v>
          </cell>
          <cell r="K483" t="str">
            <v>DOS</v>
          </cell>
          <cell r="L483" t="str">
            <v>OTHER_RSTORE</v>
          </cell>
          <cell r="M483" t="str">
            <v>F_CLO</v>
          </cell>
          <cell r="N483">
            <v>0</v>
          </cell>
          <cell r="O483" t="str">
            <v>21211DOSOTHER_RSTOREF_CLO</v>
          </cell>
          <cell r="P483">
            <v>-171</v>
          </cell>
          <cell r="Q483">
            <v>-422</v>
          </cell>
          <cell r="R483">
            <v>-98</v>
          </cell>
          <cell r="S483">
            <v>-491</v>
          </cell>
          <cell r="T483">
            <v>-85</v>
          </cell>
          <cell r="U483">
            <v>-340</v>
          </cell>
          <cell r="V483">
            <v>-70</v>
          </cell>
          <cell r="W483">
            <v>-280</v>
          </cell>
        </row>
        <row r="484">
          <cell r="J484" t="str">
            <v>21211</v>
          </cell>
          <cell r="K484" t="str">
            <v>DOS</v>
          </cell>
          <cell r="L484" t="str">
            <v>TOT_CONCEPT</v>
          </cell>
          <cell r="M484" t="str">
            <v>F_CLO</v>
          </cell>
          <cell r="N484">
            <v>0</v>
          </cell>
          <cell r="O484" t="str">
            <v>21211DOSTOT_CONCEPTF_CLO</v>
          </cell>
          <cell r="P484">
            <v>-3052</v>
          </cell>
          <cell r="Q484">
            <v>-12431</v>
          </cell>
          <cell r="R484">
            <v>-2266</v>
          </cell>
          <cell r="S484">
            <v>-10483</v>
          </cell>
          <cell r="T484">
            <v>-2798</v>
          </cell>
          <cell r="U484">
            <v>-10663</v>
          </cell>
          <cell r="V484">
            <v>-2950</v>
          </cell>
          <cell r="W484">
            <v>-11798</v>
          </cell>
        </row>
        <row r="485">
          <cell r="J485" t="str">
            <v>21211</v>
          </cell>
          <cell r="K485" t="str">
            <v>NRSD</v>
          </cell>
          <cell r="L485" t="str">
            <v>DOM_CUSTOMER</v>
          </cell>
          <cell r="M485" t="str">
            <v>F_CLO</v>
          </cell>
          <cell r="N485">
            <v>0</v>
          </cell>
          <cell r="O485" t="str">
            <v>21211NRSDDOM_CUSTOMERF_CLO</v>
          </cell>
          <cell r="P485">
            <v>-375</v>
          </cell>
          <cell r="Q485">
            <v>-1502</v>
          </cell>
          <cell r="R485">
            <v>-358</v>
          </cell>
          <cell r="S485">
            <v>-1483</v>
          </cell>
          <cell r="T485">
            <v>-453</v>
          </cell>
          <cell r="U485">
            <v>-1828</v>
          </cell>
          <cell r="V485">
            <v>-296</v>
          </cell>
          <cell r="W485">
            <v>-1189</v>
          </cell>
        </row>
        <row r="486">
          <cell r="J486" t="str">
            <v>21211</v>
          </cell>
          <cell r="K486" t="str">
            <v>NRSD</v>
          </cell>
          <cell r="L486" t="str">
            <v>EXPORT_CUSTOMER</v>
          </cell>
          <cell r="M486" t="str">
            <v>F_CLO</v>
          </cell>
          <cell r="N486">
            <v>0</v>
          </cell>
          <cell r="O486" t="str">
            <v>21211NRSDEXPORT_CUSTOMERF_CLO</v>
          </cell>
          <cell r="P486">
            <v>-66</v>
          </cell>
          <cell r="Q486">
            <v>-264</v>
          </cell>
          <cell r="R486">
            <v>-72</v>
          </cell>
          <cell r="S486">
            <v>-231</v>
          </cell>
          <cell r="T486">
            <v>-57</v>
          </cell>
          <cell r="U486">
            <v>-234</v>
          </cell>
          <cell r="V486">
            <v>-108</v>
          </cell>
          <cell r="W486">
            <v>-436</v>
          </cell>
        </row>
        <row r="487">
          <cell r="J487" t="str">
            <v>21211</v>
          </cell>
          <cell r="K487" t="str">
            <v>NRSD</v>
          </cell>
          <cell r="L487" t="str">
            <v>TOT_CONCEPT</v>
          </cell>
          <cell r="M487" t="str">
            <v>F_CLO</v>
          </cell>
          <cell r="N487">
            <v>0</v>
          </cell>
          <cell r="O487" t="str">
            <v>21211NRSDTOT_CONCEPTF_CLO</v>
          </cell>
          <cell r="P487">
            <v>-441</v>
          </cell>
          <cell r="Q487">
            <v>-1766</v>
          </cell>
          <cell r="R487">
            <v>-430</v>
          </cell>
          <cell r="S487">
            <v>-1714</v>
          </cell>
          <cell r="T487">
            <v>-510</v>
          </cell>
          <cell r="U487">
            <v>-2062</v>
          </cell>
          <cell r="V487">
            <v>-404</v>
          </cell>
          <cell r="W487">
            <v>-1625</v>
          </cell>
        </row>
        <row r="488">
          <cell r="J488" t="str">
            <v>21211</v>
          </cell>
          <cell r="K488" t="str">
            <v>INDUSTRIAL</v>
          </cell>
          <cell r="L488" t="str">
            <v>NO_CONCEPT</v>
          </cell>
          <cell r="M488" t="str">
            <v>F_CLO</v>
          </cell>
          <cell r="N488">
            <v>0</v>
          </cell>
          <cell r="O488" t="str">
            <v>21211INDUSTRIALNO_CONCEPTF_CLO</v>
          </cell>
          <cell r="P488">
            <v>-209</v>
          </cell>
          <cell r="Q488">
            <v>-754</v>
          </cell>
          <cell r="R488">
            <v>-119</v>
          </cell>
          <cell r="S488">
            <v>-304</v>
          </cell>
          <cell r="T488">
            <v>-162</v>
          </cell>
          <cell r="U488">
            <v>-816</v>
          </cell>
          <cell r="V488">
            <v>-59</v>
          </cell>
          <cell r="W488">
            <v>-238</v>
          </cell>
        </row>
        <row r="489">
          <cell r="J489" t="str">
            <v>21211</v>
          </cell>
          <cell r="K489" t="str">
            <v>INDUSTRIAL</v>
          </cell>
          <cell r="L489" t="str">
            <v>TOT_CONCEPT</v>
          </cell>
          <cell r="M489" t="str">
            <v>F_CLO</v>
          </cell>
          <cell r="N489">
            <v>0</v>
          </cell>
          <cell r="O489" t="str">
            <v>21211INDUSTRIALTOT_CONCEPTF_CLO</v>
          </cell>
          <cell r="P489">
            <v>-209</v>
          </cell>
          <cell r="Q489">
            <v>-754</v>
          </cell>
          <cell r="R489">
            <v>-119</v>
          </cell>
          <cell r="S489">
            <v>-304</v>
          </cell>
          <cell r="T489">
            <v>-162</v>
          </cell>
          <cell r="U489">
            <v>-816</v>
          </cell>
          <cell r="V489">
            <v>-59</v>
          </cell>
          <cell r="W489">
            <v>-238</v>
          </cell>
        </row>
        <row r="490">
          <cell r="J490" t="str">
            <v>21211</v>
          </cell>
          <cell r="K490" t="str">
            <v>ADMINISTRATION</v>
          </cell>
          <cell r="L490" t="str">
            <v>NO_CONCEPT</v>
          </cell>
          <cell r="M490" t="str">
            <v>F_CLO</v>
          </cell>
          <cell r="N490">
            <v>0</v>
          </cell>
          <cell r="O490" t="str">
            <v>21211ADMINISTRATIONNO_CONCEPTF_CLO</v>
          </cell>
          <cell r="P490">
            <v>-7440</v>
          </cell>
          <cell r="Q490">
            <v>-28962</v>
          </cell>
          <cell r="R490">
            <v>-7639</v>
          </cell>
          <cell r="S490">
            <v>-28080</v>
          </cell>
          <cell r="T490">
            <v>-8076</v>
          </cell>
          <cell r="U490">
            <v>-32305</v>
          </cell>
          <cell r="V490">
            <v>-6637</v>
          </cell>
          <cell r="W490">
            <v>-26677</v>
          </cell>
        </row>
        <row r="491">
          <cell r="J491" t="str">
            <v>21211</v>
          </cell>
          <cell r="K491" t="str">
            <v>ADMINISTRATION</v>
          </cell>
          <cell r="L491" t="str">
            <v>TOT_CONCEPT</v>
          </cell>
          <cell r="M491" t="str">
            <v>F_CLO</v>
          </cell>
          <cell r="N491">
            <v>0</v>
          </cell>
          <cell r="O491" t="str">
            <v>21211ADMINISTRATIONTOT_CONCEPTF_CLO</v>
          </cell>
          <cell r="P491">
            <v>-7440</v>
          </cell>
          <cell r="Q491">
            <v>-28962</v>
          </cell>
          <cell r="R491">
            <v>-7639</v>
          </cell>
          <cell r="S491">
            <v>-28080</v>
          </cell>
          <cell r="T491">
            <v>-8076</v>
          </cell>
          <cell r="U491">
            <v>-32305</v>
          </cell>
          <cell r="V491">
            <v>-6637</v>
          </cell>
          <cell r="W491">
            <v>-26677</v>
          </cell>
        </row>
        <row r="492">
          <cell r="J492" t="str">
            <v>21211</v>
          </cell>
          <cell r="K492" t="str">
            <v>MULTICHANNEL</v>
          </cell>
          <cell r="L492" t="str">
            <v>MULTICHANNEL_CONCEPT</v>
          </cell>
          <cell r="M492" t="str">
            <v>F_CLO</v>
          </cell>
          <cell r="N492">
            <v>0</v>
          </cell>
          <cell r="O492" t="str">
            <v>21211MULTICHANNELMULTICHANNEL_CONCEPTF_CLO</v>
          </cell>
          <cell r="P492">
            <v>-137</v>
          </cell>
          <cell r="Q492">
            <v>-537</v>
          </cell>
          <cell r="R492">
            <v>0</v>
          </cell>
          <cell r="S492">
            <v>0</v>
          </cell>
          <cell r="T492">
            <v>-192</v>
          </cell>
          <cell r="U492">
            <v>-768</v>
          </cell>
          <cell r="V492">
            <v>0</v>
          </cell>
          <cell r="W492">
            <v>0</v>
          </cell>
        </row>
        <row r="493">
          <cell r="J493" t="str">
            <v>21211</v>
          </cell>
          <cell r="K493" t="str">
            <v>MULTICHANNEL</v>
          </cell>
          <cell r="L493" t="str">
            <v>MULTIC_BATA</v>
          </cell>
          <cell r="M493" t="str">
            <v>F_CLO</v>
          </cell>
          <cell r="N493">
            <v>0</v>
          </cell>
          <cell r="O493" t="str">
            <v>21211MULTICHANNELMULTIC_BATAF_CLO</v>
          </cell>
          <cell r="P493">
            <v>-137</v>
          </cell>
          <cell r="Q493">
            <v>-537</v>
          </cell>
          <cell r="R493">
            <v>0</v>
          </cell>
          <cell r="S493">
            <v>0</v>
          </cell>
          <cell r="T493">
            <v>-192</v>
          </cell>
          <cell r="U493">
            <v>-768</v>
          </cell>
          <cell r="V493">
            <v>0</v>
          </cell>
          <cell r="W493">
            <v>0</v>
          </cell>
        </row>
        <row r="494">
          <cell r="J494" t="str">
            <v>21211</v>
          </cell>
          <cell r="K494" t="str">
            <v>MULTICHANNEL</v>
          </cell>
          <cell r="L494" t="str">
            <v>TOT_CONCEPT</v>
          </cell>
          <cell r="M494" t="str">
            <v>F_CLO</v>
          </cell>
          <cell r="N494">
            <v>0</v>
          </cell>
          <cell r="O494" t="str">
            <v>21211MULTICHANNELTOT_CONCEPTF_CLO</v>
          </cell>
          <cell r="P494">
            <v>-137</v>
          </cell>
          <cell r="Q494">
            <v>-537</v>
          </cell>
          <cell r="R494">
            <v>0</v>
          </cell>
          <cell r="S494">
            <v>0</v>
          </cell>
          <cell r="T494">
            <v>-192</v>
          </cell>
          <cell r="U494">
            <v>-768</v>
          </cell>
          <cell r="V494">
            <v>0</v>
          </cell>
          <cell r="W494">
            <v>0</v>
          </cell>
        </row>
        <row r="495">
          <cell r="J495" t="str">
            <v>21211</v>
          </cell>
          <cell r="K495" t="str">
            <v>TOT_CHANNEL</v>
          </cell>
          <cell r="L495" t="str">
            <v>FOCUS_RCONCEPT</v>
          </cell>
          <cell r="M495" t="str">
            <v>F_CLO</v>
          </cell>
          <cell r="N495">
            <v>0</v>
          </cell>
          <cell r="O495" t="str">
            <v>21211TOT_CHANNELFOCUS_RCONCEPTF_CLO</v>
          </cell>
          <cell r="P495">
            <v>-2881</v>
          </cell>
          <cell r="Q495">
            <v>-12009</v>
          </cell>
          <cell r="R495">
            <v>-2168</v>
          </cell>
          <cell r="S495">
            <v>-9992</v>
          </cell>
          <cell r="T495">
            <v>-2713</v>
          </cell>
          <cell r="U495">
            <v>-10323</v>
          </cell>
          <cell r="V495">
            <v>-2880</v>
          </cell>
          <cell r="W495">
            <v>-11518</v>
          </cell>
        </row>
        <row r="496">
          <cell r="J496" t="str">
            <v>21211</v>
          </cell>
          <cell r="K496" t="str">
            <v>TOT_CHANNEL</v>
          </cell>
          <cell r="L496" t="str">
            <v>BATA_CITY</v>
          </cell>
          <cell r="M496" t="str">
            <v>F_CLO</v>
          </cell>
          <cell r="N496">
            <v>0</v>
          </cell>
          <cell r="O496" t="str">
            <v>21211TOT_CHANNELBATA_CITYF_CLO</v>
          </cell>
          <cell r="P496">
            <v>-926</v>
          </cell>
          <cell r="Q496">
            <v>-4059</v>
          </cell>
          <cell r="R496">
            <v>-771</v>
          </cell>
          <cell r="S496">
            <v>-3594</v>
          </cell>
          <cell r="T496">
            <v>-1141</v>
          </cell>
          <cell r="U496">
            <v>-4087</v>
          </cell>
          <cell r="V496">
            <v>-1041</v>
          </cell>
          <cell r="W496">
            <v>-4164</v>
          </cell>
        </row>
        <row r="497">
          <cell r="J497" t="str">
            <v>21211</v>
          </cell>
          <cell r="K497" t="str">
            <v>TOT_CHANNEL</v>
          </cell>
          <cell r="L497" t="str">
            <v>BATA_FAMILY</v>
          </cell>
          <cell r="M497" t="str">
            <v>F_CLO</v>
          </cell>
          <cell r="N497">
            <v>0</v>
          </cell>
          <cell r="O497" t="str">
            <v>21211TOT_CHANNELBATA_FAMILYF_CLO</v>
          </cell>
          <cell r="P497">
            <v>-1295</v>
          </cell>
          <cell r="Q497">
            <v>-5439</v>
          </cell>
          <cell r="R497">
            <v>-1049</v>
          </cell>
          <cell r="S497">
            <v>-4988</v>
          </cell>
          <cell r="T497">
            <v>-1184</v>
          </cell>
          <cell r="U497">
            <v>-4743</v>
          </cell>
          <cell r="V497">
            <v>-1459</v>
          </cell>
          <cell r="W497">
            <v>-5834</v>
          </cell>
        </row>
        <row r="498">
          <cell r="J498" t="str">
            <v>21211</v>
          </cell>
          <cell r="K498" t="str">
            <v>TOT_CHANNEL</v>
          </cell>
          <cell r="L498" t="str">
            <v>FOOTIN</v>
          </cell>
          <cell r="M498" t="str">
            <v>F_CLO</v>
          </cell>
          <cell r="N498">
            <v>0</v>
          </cell>
          <cell r="O498" t="str">
            <v>21211TOT_CHANNELFOOTINF_CLO</v>
          </cell>
          <cell r="P498">
            <v>-610</v>
          </cell>
          <cell r="Q498">
            <v>-2313</v>
          </cell>
          <cell r="R498">
            <v>-348</v>
          </cell>
          <cell r="S498">
            <v>-1410</v>
          </cell>
          <cell r="T498">
            <v>-334</v>
          </cell>
          <cell r="U498">
            <v>-1284</v>
          </cell>
          <cell r="V498">
            <v>-380</v>
          </cell>
          <cell r="W498">
            <v>-1520</v>
          </cell>
        </row>
        <row r="499">
          <cell r="J499" t="str">
            <v>21211</v>
          </cell>
          <cell r="K499" t="str">
            <v>TOT_CHANNEL</v>
          </cell>
          <cell r="L499" t="str">
            <v>DESTINATION</v>
          </cell>
          <cell r="M499" t="str">
            <v>F_CLO</v>
          </cell>
          <cell r="N499">
            <v>0</v>
          </cell>
          <cell r="O499" t="str">
            <v>21211TOT_CHANNELDESTINATIONF_CLO</v>
          </cell>
          <cell r="P499">
            <v>-50</v>
          </cell>
          <cell r="Q499">
            <v>-198</v>
          </cell>
          <cell r="R499">
            <v>0</v>
          </cell>
          <cell r="S499">
            <v>0</v>
          </cell>
          <cell r="T499">
            <v>-54</v>
          </cell>
          <cell r="U499">
            <v>-209</v>
          </cell>
          <cell r="V499">
            <v>0</v>
          </cell>
          <cell r="W499">
            <v>0</v>
          </cell>
        </row>
        <row r="500">
          <cell r="J500" t="str">
            <v>21211</v>
          </cell>
          <cell r="K500" t="str">
            <v>TOT_CHANNEL</v>
          </cell>
          <cell r="L500" t="str">
            <v>OTHER_RCONCEPT</v>
          </cell>
          <cell r="M500" t="str">
            <v>F_CLO</v>
          </cell>
          <cell r="N500">
            <v>0</v>
          </cell>
          <cell r="O500" t="str">
            <v>21211TOT_CHANNELOTHER_RCONCEPTF_CLO</v>
          </cell>
          <cell r="P500">
            <v>-171</v>
          </cell>
          <cell r="Q500">
            <v>-422</v>
          </cell>
          <cell r="R500">
            <v>-98</v>
          </cell>
          <cell r="S500">
            <v>-491</v>
          </cell>
          <cell r="T500">
            <v>-85</v>
          </cell>
          <cell r="U500">
            <v>-340</v>
          </cell>
          <cell r="V500">
            <v>-70</v>
          </cell>
          <cell r="W500">
            <v>-280</v>
          </cell>
        </row>
        <row r="501">
          <cell r="J501" t="str">
            <v>21211</v>
          </cell>
          <cell r="K501" t="str">
            <v>TOT_CHANNEL</v>
          </cell>
          <cell r="L501" t="str">
            <v>OTHER_RSTORE</v>
          </cell>
          <cell r="M501" t="str">
            <v>F_CLO</v>
          </cell>
          <cell r="N501">
            <v>0</v>
          </cell>
          <cell r="O501" t="str">
            <v>21211TOT_CHANNELOTHER_RSTOREF_CLO</v>
          </cell>
          <cell r="P501">
            <v>-171</v>
          </cell>
          <cell r="Q501">
            <v>-422</v>
          </cell>
          <cell r="R501">
            <v>-98</v>
          </cell>
          <cell r="S501">
            <v>-491</v>
          </cell>
          <cell r="T501">
            <v>-85</v>
          </cell>
          <cell r="U501">
            <v>-340</v>
          </cell>
          <cell r="V501">
            <v>-70</v>
          </cell>
          <cell r="W501">
            <v>-280</v>
          </cell>
        </row>
        <row r="502">
          <cell r="J502" t="str">
            <v>21211</v>
          </cell>
          <cell r="K502" t="str">
            <v>TOT_CHANNEL</v>
          </cell>
          <cell r="L502" t="str">
            <v>MULTICHANNEL_CONCEPT</v>
          </cell>
          <cell r="M502" t="str">
            <v>F_CLO</v>
          </cell>
          <cell r="N502">
            <v>0</v>
          </cell>
          <cell r="O502" t="str">
            <v>21211TOT_CHANNELMULTICHANNEL_CONCEPTF_CLO</v>
          </cell>
          <cell r="P502">
            <v>-137</v>
          </cell>
          <cell r="Q502">
            <v>-537</v>
          </cell>
          <cell r="R502">
            <v>0</v>
          </cell>
          <cell r="S502">
            <v>0</v>
          </cell>
          <cell r="T502">
            <v>-192</v>
          </cell>
          <cell r="U502">
            <v>-768</v>
          </cell>
          <cell r="V502">
            <v>0</v>
          </cell>
          <cell r="W502">
            <v>0</v>
          </cell>
        </row>
        <row r="503">
          <cell r="J503" t="str">
            <v>21211</v>
          </cell>
          <cell r="K503" t="str">
            <v>TOT_CHANNEL</v>
          </cell>
          <cell r="L503" t="str">
            <v>MULTIC_BATA</v>
          </cell>
          <cell r="M503" t="str">
            <v>F_CLO</v>
          </cell>
          <cell r="N503">
            <v>0</v>
          </cell>
          <cell r="O503" t="str">
            <v>21211TOT_CHANNELMULTIC_BATAF_CLO</v>
          </cell>
          <cell r="P503">
            <v>-137</v>
          </cell>
          <cell r="Q503">
            <v>-537</v>
          </cell>
          <cell r="R503">
            <v>0</v>
          </cell>
          <cell r="S503">
            <v>0</v>
          </cell>
          <cell r="T503">
            <v>-192</v>
          </cell>
          <cell r="U503">
            <v>-768</v>
          </cell>
          <cell r="V503">
            <v>0</v>
          </cell>
          <cell r="W503">
            <v>0</v>
          </cell>
        </row>
        <row r="504">
          <cell r="J504" t="str">
            <v>21211</v>
          </cell>
          <cell r="K504" t="str">
            <v>TOT_CHANNEL</v>
          </cell>
          <cell r="L504" t="str">
            <v>DOM_CUSTOMER</v>
          </cell>
          <cell r="M504" t="str">
            <v>F_CLO</v>
          </cell>
          <cell r="N504">
            <v>0</v>
          </cell>
          <cell r="O504" t="str">
            <v>21211TOT_CHANNELDOM_CUSTOMERF_CLO</v>
          </cell>
          <cell r="P504">
            <v>-375</v>
          </cell>
          <cell r="Q504">
            <v>-1502</v>
          </cell>
          <cell r="R504">
            <v>-358</v>
          </cell>
          <cell r="S504">
            <v>-1483</v>
          </cell>
          <cell r="T504">
            <v>-453</v>
          </cell>
          <cell r="U504">
            <v>-1828</v>
          </cell>
          <cell r="V504">
            <v>-296</v>
          </cell>
          <cell r="W504">
            <v>-1189</v>
          </cell>
        </row>
        <row r="505">
          <cell r="J505" t="str">
            <v>21211</v>
          </cell>
          <cell r="K505" t="str">
            <v>TOT_CHANNEL</v>
          </cell>
          <cell r="L505" t="str">
            <v>EXPORT_CUSTOMER</v>
          </cell>
          <cell r="M505" t="str">
            <v>F_CLO</v>
          </cell>
          <cell r="N505">
            <v>0</v>
          </cell>
          <cell r="O505" t="str">
            <v>21211TOT_CHANNELEXPORT_CUSTOMERF_CLO</v>
          </cell>
          <cell r="P505">
            <v>-66</v>
          </cell>
          <cell r="Q505">
            <v>-264</v>
          </cell>
          <cell r="R505">
            <v>-72</v>
          </cell>
          <cell r="S505">
            <v>-231</v>
          </cell>
          <cell r="T505">
            <v>-57</v>
          </cell>
          <cell r="U505">
            <v>-234</v>
          </cell>
          <cell r="V505">
            <v>-108</v>
          </cell>
          <cell r="W505">
            <v>-436</v>
          </cell>
        </row>
        <row r="506">
          <cell r="J506" t="str">
            <v>21211</v>
          </cell>
          <cell r="K506" t="str">
            <v>TOT_CHANNEL</v>
          </cell>
          <cell r="L506" t="str">
            <v>NO_CONCEPT</v>
          </cell>
          <cell r="M506" t="str">
            <v>F_CLO</v>
          </cell>
          <cell r="N506">
            <v>0</v>
          </cell>
          <cell r="O506" t="str">
            <v>21211TOT_CHANNELNO_CONCEPTF_CLO</v>
          </cell>
          <cell r="P506">
            <v>-7649</v>
          </cell>
          <cell r="Q506">
            <v>-29716</v>
          </cell>
          <cell r="R506">
            <v>-7758</v>
          </cell>
          <cell r="S506">
            <v>-28384</v>
          </cell>
          <cell r="T506">
            <v>-8238</v>
          </cell>
          <cell r="U506">
            <v>-33121</v>
          </cell>
          <cell r="V506">
            <v>-6696</v>
          </cell>
          <cell r="W506">
            <v>-26915</v>
          </cell>
        </row>
        <row r="507">
          <cell r="J507" t="str">
            <v>21211</v>
          </cell>
          <cell r="K507" t="str">
            <v>TOT_CHANNEL</v>
          </cell>
          <cell r="L507" t="str">
            <v>TOT_CONCEPT</v>
          </cell>
          <cell r="M507" t="str">
            <v>F_CLO</v>
          </cell>
          <cell r="N507">
            <v>0</v>
          </cell>
          <cell r="O507" t="str">
            <v>21211TOT_CHANNELTOT_CONCEPTF_CLO</v>
          </cell>
          <cell r="P507">
            <v>-11279</v>
          </cell>
          <cell r="Q507">
            <v>-44450</v>
          </cell>
          <cell r="R507">
            <v>-10454</v>
          </cell>
          <cell r="S507">
            <v>-40581</v>
          </cell>
          <cell r="T507">
            <v>-11738</v>
          </cell>
          <cell r="U507">
            <v>-46614</v>
          </cell>
          <cell r="V507">
            <v>-10050</v>
          </cell>
          <cell r="W507">
            <v>-40338</v>
          </cell>
        </row>
        <row r="508">
          <cell r="J508" t="str">
            <v>21219</v>
          </cell>
          <cell r="K508" t="str">
            <v>MBU_COSTS</v>
          </cell>
          <cell r="L508" t="str">
            <v>REGION_MBU</v>
          </cell>
          <cell r="M508" t="str">
            <v>F_CLO</v>
          </cell>
          <cell r="N508">
            <v>0</v>
          </cell>
          <cell r="O508" t="str">
            <v>21219MBU_COSTSREGION_MBUF_CLO</v>
          </cell>
          <cell r="P508">
            <v>-1129</v>
          </cell>
          <cell r="Q508">
            <v>-3940</v>
          </cell>
          <cell r="R508">
            <v>-873</v>
          </cell>
          <cell r="S508">
            <v>-3822</v>
          </cell>
          <cell r="T508">
            <v>-1112</v>
          </cell>
          <cell r="U508">
            <v>-4448</v>
          </cell>
          <cell r="V508">
            <v>-1025</v>
          </cell>
          <cell r="W508">
            <v>-4112</v>
          </cell>
        </row>
        <row r="509">
          <cell r="J509" t="str">
            <v>21219</v>
          </cell>
          <cell r="K509" t="str">
            <v>MBU_COSTS</v>
          </cell>
          <cell r="L509" t="str">
            <v>COMMERCIAL_DVPT</v>
          </cell>
          <cell r="M509" t="str">
            <v>F_CLO</v>
          </cell>
          <cell r="N509">
            <v>0</v>
          </cell>
          <cell r="O509" t="str">
            <v>21219MBU_COSTSCOMMERCIAL_DVPTF_CLO</v>
          </cell>
          <cell r="P509">
            <v>-1129</v>
          </cell>
          <cell r="Q509">
            <v>-3940</v>
          </cell>
          <cell r="R509">
            <v>-873</v>
          </cell>
          <cell r="S509">
            <v>-3822</v>
          </cell>
          <cell r="T509">
            <v>-1112</v>
          </cell>
          <cell r="U509">
            <v>-4448</v>
          </cell>
          <cell r="V509">
            <v>-1025</v>
          </cell>
          <cell r="W509">
            <v>-4112</v>
          </cell>
        </row>
        <row r="510">
          <cell r="J510" t="str">
            <v>21219</v>
          </cell>
          <cell r="K510" t="str">
            <v>MBU_COSTS</v>
          </cell>
          <cell r="L510" t="str">
            <v>TOT_CONCEPT</v>
          </cell>
          <cell r="M510" t="str">
            <v>F_CLO</v>
          </cell>
          <cell r="N510">
            <v>0</v>
          </cell>
          <cell r="O510" t="str">
            <v>21219MBU_COSTSTOT_CONCEPTF_CLO</v>
          </cell>
          <cell r="P510">
            <v>-1129</v>
          </cell>
          <cell r="Q510">
            <v>-3940</v>
          </cell>
          <cell r="R510">
            <v>-873</v>
          </cell>
          <cell r="S510">
            <v>-3822</v>
          </cell>
          <cell r="T510">
            <v>-1112</v>
          </cell>
          <cell r="U510">
            <v>-4448</v>
          </cell>
          <cell r="V510">
            <v>-1025</v>
          </cell>
          <cell r="W510">
            <v>-4112</v>
          </cell>
        </row>
        <row r="511">
          <cell r="J511" t="str">
            <v>21219</v>
          </cell>
          <cell r="K511" t="str">
            <v>TOT_CHANNEL</v>
          </cell>
          <cell r="L511" t="str">
            <v>REGION_MBU</v>
          </cell>
          <cell r="M511" t="str">
            <v>F_CLO</v>
          </cell>
          <cell r="N511">
            <v>0</v>
          </cell>
          <cell r="O511" t="str">
            <v>21219TOT_CHANNELREGION_MBUF_CLO</v>
          </cell>
          <cell r="P511">
            <v>-1129</v>
          </cell>
          <cell r="Q511">
            <v>-3940</v>
          </cell>
          <cell r="R511">
            <v>-873</v>
          </cell>
          <cell r="S511">
            <v>-3822</v>
          </cell>
          <cell r="T511">
            <v>-1112</v>
          </cell>
          <cell r="U511">
            <v>-4448</v>
          </cell>
          <cell r="V511">
            <v>-1025</v>
          </cell>
          <cell r="W511">
            <v>-4112</v>
          </cell>
        </row>
        <row r="512">
          <cell r="J512" t="str">
            <v>21219</v>
          </cell>
          <cell r="K512" t="str">
            <v>TOT_CHANNEL</v>
          </cell>
          <cell r="L512" t="str">
            <v>COMMERCIAL_DVPT</v>
          </cell>
          <cell r="M512" t="str">
            <v>F_CLO</v>
          </cell>
          <cell r="N512">
            <v>0</v>
          </cell>
          <cell r="O512" t="str">
            <v>21219TOT_CHANNELCOMMERCIAL_DVPTF_CLO</v>
          </cell>
          <cell r="P512">
            <v>-1129</v>
          </cell>
          <cell r="Q512">
            <v>-3940</v>
          </cell>
          <cell r="R512">
            <v>-873</v>
          </cell>
          <cell r="S512">
            <v>-3822</v>
          </cell>
          <cell r="T512">
            <v>-1112</v>
          </cell>
          <cell r="U512">
            <v>-4448</v>
          </cell>
          <cell r="V512">
            <v>-1025</v>
          </cell>
          <cell r="W512">
            <v>-4112</v>
          </cell>
        </row>
        <row r="513">
          <cell r="J513" t="str">
            <v>21219</v>
          </cell>
          <cell r="K513" t="str">
            <v>TOT_CHANNEL</v>
          </cell>
          <cell r="L513" t="str">
            <v>TOT_CONCEPT</v>
          </cell>
          <cell r="M513" t="str">
            <v>F_CLO</v>
          </cell>
          <cell r="N513">
            <v>0</v>
          </cell>
          <cell r="O513" t="str">
            <v>21219TOT_CHANNELTOT_CONCEPTF_CLO</v>
          </cell>
          <cell r="P513">
            <v>-1129</v>
          </cell>
          <cell r="Q513">
            <v>-3940</v>
          </cell>
          <cell r="R513">
            <v>-873</v>
          </cell>
          <cell r="S513">
            <v>-3822</v>
          </cell>
          <cell r="T513">
            <v>-1112</v>
          </cell>
          <cell r="U513">
            <v>-4448</v>
          </cell>
          <cell r="V513">
            <v>-1025</v>
          </cell>
          <cell r="W513">
            <v>-4112</v>
          </cell>
        </row>
        <row r="514">
          <cell r="J514" t="str">
            <v>21300</v>
          </cell>
          <cell r="K514" t="str">
            <v>RETAIL</v>
          </cell>
          <cell r="L514" t="str">
            <v>FOCUS_RCONCEPT</v>
          </cell>
          <cell r="M514" t="str">
            <v>F_CLO</v>
          </cell>
          <cell r="N514">
            <v>0</v>
          </cell>
          <cell r="O514" t="str">
            <v>21300RETAILFOCUS_RCONCEPTF_CLO</v>
          </cell>
          <cell r="P514">
            <v>-45551</v>
          </cell>
          <cell r="Q514">
            <v>-180077</v>
          </cell>
          <cell r="R514">
            <v>-44119</v>
          </cell>
          <cell r="S514">
            <v>-170263</v>
          </cell>
          <cell r="T514">
            <v>-54100</v>
          </cell>
          <cell r="U514">
            <v>-189900</v>
          </cell>
          <cell r="V514">
            <v>-42756</v>
          </cell>
          <cell r="W514">
            <v>-168702</v>
          </cell>
        </row>
        <row r="515">
          <cell r="J515" t="str">
            <v>21300</v>
          </cell>
          <cell r="K515" t="str">
            <v>RETAIL</v>
          </cell>
          <cell r="L515" t="str">
            <v>BATA_CITY</v>
          </cell>
          <cell r="M515" t="str">
            <v>F_CLO</v>
          </cell>
          <cell r="N515">
            <v>0</v>
          </cell>
          <cell r="O515" t="str">
            <v>21300RETAILBATA_CITYF_CLO</v>
          </cell>
          <cell r="P515">
            <v>-17169</v>
          </cell>
          <cell r="Q515">
            <v>-69769</v>
          </cell>
          <cell r="R515">
            <v>-17377</v>
          </cell>
          <cell r="S515">
            <v>-67062</v>
          </cell>
          <cell r="T515">
            <v>-22093</v>
          </cell>
          <cell r="U515">
            <v>-76441</v>
          </cell>
          <cell r="V515">
            <v>-17272</v>
          </cell>
          <cell r="W515">
            <v>-67900</v>
          </cell>
        </row>
        <row r="516">
          <cell r="J516" t="str">
            <v>21300</v>
          </cell>
          <cell r="K516" t="str">
            <v>RETAIL</v>
          </cell>
          <cell r="L516" t="str">
            <v>BATA_FAMILY</v>
          </cell>
          <cell r="M516" t="str">
            <v>F_CLO</v>
          </cell>
          <cell r="N516">
            <v>0</v>
          </cell>
          <cell r="O516" t="str">
            <v>21300RETAILBATA_FAMILYF_CLO</v>
          </cell>
          <cell r="P516">
            <v>-23121</v>
          </cell>
          <cell r="Q516">
            <v>-88318</v>
          </cell>
          <cell r="R516">
            <v>-21980</v>
          </cell>
          <cell r="S516">
            <v>-84094</v>
          </cell>
          <cell r="T516">
            <v>-25634</v>
          </cell>
          <cell r="U516">
            <v>-90938</v>
          </cell>
          <cell r="V516">
            <v>-20909</v>
          </cell>
          <cell r="W516">
            <v>-82820</v>
          </cell>
        </row>
        <row r="517">
          <cell r="J517" t="str">
            <v>21300</v>
          </cell>
          <cell r="K517" t="str">
            <v>RETAIL</v>
          </cell>
          <cell r="L517" t="str">
            <v>FOOTIN</v>
          </cell>
          <cell r="M517" t="str">
            <v>F_CLO</v>
          </cell>
          <cell r="N517">
            <v>0</v>
          </cell>
          <cell r="O517" t="str">
            <v>21300RETAILFOOTINF_CLO</v>
          </cell>
          <cell r="P517">
            <v>-4444</v>
          </cell>
          <cell r="Q517">
            <v>-18398</v>
          </cell>
          <cell r="R517">
            <v>-4762</v>
          </cell>
          <cell r="S517">
            <v>-19107</v>
          </cell>
          <cell r="T517">
            <v>-5141</v>
          </cell>
          <cell r="U517">
            <v>-18453</v>
          </cell>
          <cell r="V517">
            <v>-4575</v>
          </cell>
          <cell r="W517">
            <v>-17982</v>
          </cell>
        </row>
        <row r="518">
          <cell r="J518" t="str">
            <v>21300</v>
          </cell>
          <cell r="K518" t="str">
            <v>RETAIL</v>
          </cell>
          <cell r="L518" t="str">
            <v>DESTINATION</v>
          </cell>
          <cell r="M518" t="str">
            <v>F_CLO</v>
          </cell>
          <cell r="N518">
            <v>0</v>
          </cell>
          <cell r="O518" t="str">
            <v>21300RETAILDESTINATIONF_CLO</v>
          </cell>
          <cell r="P518">
            <v>-817</v>
          </cell>
          <cell r="Q518">
            <v>-3592</v>
          </cell>
          <cell r="R518">
            <v>0</v>
          </cell>
          <cell r="S518">
            <v>0</v>
          </cell>
          <cell r="T518">
            <v>-1232</v>
          </cell>
          <cell r="U518">
            <v>-4068</v>
          </cell>
          <cell r="V518">
            <v>0</v>
          </cell>
          <cell r="W518">
            <v>0</v>
          </cell>
        </row>
        <row r="519">
          <cell r="J519" t="str">
            <v>21300</v>
          </cell>
          <cell r="K519" t="str">
            <v>RETAIL</v>
          </cell>
          <cell r="L519" t="str">
            <v>OTHER_RCONCEPT</v>
          </cell>
          <cell r="M519" t="str">
            <v>F_CLO</v>
          </cell>
          <cell r="N519">
            <v>0</v>
          </cell>
          <cell r="O519" t="str">
            <v>21300RETAILOTHER_RCONCEPTF_CLO</v>
          </cell>
          <cell r="P519">
            <v>-3092</v>
          </cell>
          <cell r="Q519">
            <v>-7298</v>
          </cell>
          <cell r="R519">
            <v>-1930</v>
          </cell>
          <cell r="S519">
            <v>-9855</v>
          </cell>
          <cell r="T519">
            <v>-3875</v>
          </cell>
          <cell r="U519">
            <v>-9665</v>
          </cell>
          <cell r="V519">
            <v>-1909</v>
          </cell>
          <cell r="W519">
            <v>-5119</v>
          </cell>
        </row>
        <row r="520">
          <cell r="J520" t="str">
            <v>21300</v>
          </cell>
          <cell r="K520" t="str">
            <v>RETAIL</v>
          </cell>
          <cell r="L520" t="str">
            <v>OTHER_RSTORE</v>
          </cell>
          <cell r="M520" t="str">
            <v>F_CLO</v>
          </cell>
          <cell r="N520">
            <v>0</v>
          </cell>
          <cell r="O520" t="str">
            <v>21300RETAILOTHER_RSTOREF_CLO</v>
          </cell>
          <cell r="P520">
            <v>-3092</v>
          </cell>
          <cell r="Q520">
            <v>-7298</v>
          </cell>
          <cell r="R520">
            <v>-1930</v>
          </cell>
          <cell r="S520">
            <v>-9855</v>
          </cell>
          <cell r="T520">
            <v>-3875</v>
          </cell>
          <cell r="U520">
            <v>-9665</v>
          </cell>
          <cell r="V520">
            <v>-1909</v>
          </cell>
          <cell r="W520">
            <v>-5119</v>
          </cell>
        </row>
        <row r="521">
          <cell r="J521" t="str">
            <v>21300</v>
          </cell>
          <cell r="K521" t="str">
            <v>RETAIL</v>
          </cell>
          <cell r="L521" t="str">
            <v>TOT_CONCEPT</v>
          </cell>
          <cell r="M521" t="str">
            <v>F_CLO</v>
          </cell>
          <cell r="N521">
            <v>0</v>
          </cell>
          <cell r="O521" t="str">
            <v>21300RETAILTOT_CONCEPTF_CLO</v>
          </cell>
          <cell r="P521">
            <v>-48643</v>
          </cell>
          <cell r="Q521">
            <v>-187375</v>
          </cell>
          <cell r="R521">
            <v>-46049</v>
          </cell>
          <cell r="S521">
            <v>-180118</v>
          </cell>
          <cell r="T521">
            <v>-57975</v>
          </cell>
          <cell r="U521">
            <v>-199565</v>
          </cell>
          <cell r="V521">
            <v>-44665</v>
          </cell>
          <cell r="W521">
            <v>-173821</v>
          </cell>
        </row>
        <row r="522">
          <cell r="J522" t="str">
            <v>21300</v>
          </cell>
          <cell r="K522" t="str">
            <v>DOS</v>
          </cell>
          <cell r="L522" t="str">
            <v>FOCUS_RCONCEPT</v>
          </cell>
          <cell r="M522" t="str">
            <v>F_CLO</v>
          </cell>
          <cell r="N522">
            <v>0</v>
          </cell>
          <cell r="O522" t="str">
            <v>21300DOSFOCUS_RCONCEPTF_CLO</v>
          </cell>
          <cell r="P522">
            <v>-45551</v>
          </cell>
          <cell r="Q522">
            <v>-180077</v>
          </cell>
          <cell r="R522">
            <v>-44119</v>
          </cell>
          <cell r="S522">
            <v>-170263</v>
          </cell>
          <cell r="T522">
            <v>-54100</v>
          </cell>
          <cell r="U522">
            <v>-189900</v>
          </cell>
          <cell r="V522">
            <v>-42756</v>
          </cell>
          <cell r="W522">
            <v>-168702</v>
          </cell>
        </row>
        <row r="523">
          <cell r="J523" t="str">
            <v>21300</v>
          </cell>
          <cell r="K523" t="str">
            <v>DOS</v>
          </cell>
          <cell r="L523" t="str">
            <v>BATA_CITY</v>
          </cell>
          <cell r="M523" t="str">
            <v>F_CLO</v>
          </cell>
          <cell r="N523">
            <v>0</v>
          </cell>
          <cell r="O523" t="str">
            <v>21300DOSBATA_CITYF_CLO</v>
          </cell>
          <cell r="P523">
            <v>-17169</v>
          </cell>
          <cell r="Q523">
            <v>-69769</v>
          </cell>
          <cell r="R523">
            <v>-17377</v>
          </cell>
          <cell r="S523">
            <v>-67062</v>
          </cell>
          <cell r="T523">
            <v>-22093</v>
          </cell>
          <cell r="U523">
            <v>-76441</v>
          </cell>
          <cell r="V523">
            <v>-17272</v>
          </cell>
          <cell r="W523">
            <v>-67900</v>
          </cell>
        </row>
        <row r="524">
          <cell r="J524" t="str">
            <v>21300</v>
          </cell>
          <cell r="K524" t="str">
            <v>DOS</v>
          </cell>
          <cell r="L524" t="str">
            <v>BATA_FAMILY</v>
          </cell>
          <cell r="M524" t="str">
            <v>F_CLO</v>
          </cell>
          <cell r="N524">
            <v>0</v>
          </cell>
          <cell r="O524" t="str">
            <v>21300DOSBATA_FAMILYF_CLO</v>
          </cell>
          <cell r="P524">
            <v>-23121</v>
          </cell>
          <cell r="Q524">
            <v>-88318</v>
          </cell>
          <cell r="R524">
            <v>-21980</v>
          </cell>
          <cell r="S524">
            <v>-84094</v>
          </cell>
          <cell r="T524">
            <v>-25634</v>
          </cell>
          <cell r="U524">
            <v>-90938</v>
          </cell>
          <cell r="V524">
            <v>-20909</v>
          </cell>
          <cell r="W524">
            <v>-82820</v>
          </cell>
        </row>
        <row r="525">
          <cell r="J525" t="str">
            <v>21300</v>
          </cell>
          <cell r="K525" t="str">
            <v>DOS</v>
          </cell>
          <cell r="L525" t="str">
            <v>FOOTIN</v>
          </cell>
          <cell r="M525" t="str">
            <v>F_CLO</v>
          </cell>
          <cell r="N525">
            <v>0</v>
          </cell>
          <cell r="O525" t="str">
            <v>21300DOSFOOTINF_CLO</v>
          </cell>
          <cell r="P525">
            <v>-4444</v>
          </cell>
          <cell r="Q525">
            <v>-18398</v>
          </cell>
          <cell r="R525">
            <v>-4762</v>
          </cell>
          <cell r="S525">
            <v>-19107</v>
          </cell>
          <cell r="T525">
            <v>-5141</v>
          </cell>
          <cell r="U525">
            <v>-18453</v>
          </cell>
          <cell r="V525">
            <v>-4575</v>
          </cell>
          <cell r="W525">
            <v>-17982</v>
          </cell>
        </row>
        <row r="526">
          <cell r="J526" t="str">
            <v>21300</v>
          </cell>
          <cell r="K526" t="str">
            <v>DOS</v>
          </cell>
          <cell r="L526" t="str">
            <v>DESTINATION</v>
          </cell>
          <cell r="M526" t="str">
            <v>F_CLO</v>
          </cell>
          <cell r="N526">
            <v>0</v>
          </cell>
          <cell r="O526" t="str">
            <v>21300DOSDESTINATIONF_CLO</v>
          </cell>
          <cell r="P526">
            <v>-817</v>
          </cell>
          <cell r="Q526">
            <v>-3592</v>
          </cell>
          <cell r="R526">
            <v>0</v>
          </cell>
          <cell r="S526">
            <v>0</v>
          </cell>
          <cell r="T526">
            <v>-1232</v>
          </cell>
          <cell r="U526">
            <v>-4068</v>
          </cell>
          <cell r="V526">
            <v>0</v>
          </cell>
          <cell r="W526">
            <v>0</v>
          </cell>
        </row>
        <row r="527">
          <cell r="J527" t="str">
            <v>21300</v>
          </cell>
          <cell r="K527" t="str">
            <v>DOS</v>
          </cell>
          <cell r="L527" t="str">
            <v>OTHER_RCONCEPT</v>
          </cell>
          <cell r="M527" t="str">
            <v>F_CLO</v>
          </cell>
          <cell r="N527">
            <v>0</v>
          </cell>
          <cell r="O527" t="str">
            <v>21300DOSOTHER_RCONCEPTF_CLO</v>
          </cell>
          <cell r="P527">
            <v>-3092</v>
          </cell>
          <cell r="Q527">
            <v>-7298</v>
          </cell>
          <cell r="R527">
            <v>-1930</v>
          </cell>
          <cell r="S527">
            <v>-9855</v>
          </cell>
          <cell r="T527">
            <v>-3875</v>
          </cell>
          <cell r="U527">
            <v>-9665</v>
          </cell>
          <cell r="V527">
            <v>-1909</v>
          </cell>
          <cell r="W527">
            <v>-5119</v>
          </cell>
        </row>
        <row r="528">
          <cell r="J528" t="str">
            <v>21300</v>
          </cell>
          <cell r="K528" t="str">
            <v>DOS</v>
          </cell>
          <cell r="L528" t="str">
            <v>OTHER_RSTORE</v>
          </cell>
          <cell r="M528" t="str">
            <v>F_CLO</v>
          </cell>
          <cell r="N528">
            <v>0</v>
          </cell>
          <cell r="O528" t="str">
            <v>21300DOSOTHER_RSTOREF_CLO</v>
          </cell>
          <cell r="P528">
            <v>-3092</v>
          </cell>
          <cell r="Q528">
            <v>-7298</v>
          </cell>
          <cell r="R528">
            <v>-1930</v>
          </cell>
          <cell r="S528">
            <v>-9855</v>
          </cell>
          <cell r="T528">
            <v>-3875</v>
          </cell>
          <cell r="U528">
            <v>-9665</v>
          </cell>
          <cell r="V528">
            <v>-1909</v>
          </cell>
          <cell r="W528">
            <v>-5119</v>
          </cell>
        </row>
        <row r="529">
          <cell r="J529" t="str">
            <v>21300</v>
          </cell>
          <cell r="K529" t="str">
            <v>DOS</v>
          </cell>
          <cell r="L529" t="str">
            <v>TOT_CONCEPT</v>
          </cell>
          <cell r="M529" t="str">
            <v>F_CLO</v>
          </cell>
          <cell r="N529">
            <v>0</v>
          </cell>
          <cell r="O529" t="str">
            <v>21300DOSTOT_CONCEPTF_CLO</v>
          </cell>
          <cell r="P529">
            <v>-48643</v>
          </cell>
          <cell r="Q529">
            <v>-187375</v>
          </cell>
          <cell r="R529">
            <v>-46049</v>
          </cell>
          <cell r="S529">
            <v>-180118</v>
          </cell>
          <cell r="T529">
            <v>-57975</v>
          </cell>
          <cell r="U529">
            <v>-199565</v>
          </cell>
          <cell r="V529">
            <v>-44665</v>
          </cell>
          <cell r="W529">
            <v>-173821</v>
          </cell>
        </row>
        <row r="530">
          <cell r="J530" t="str">
            <v>21300</v>
          </cell>
          <cell r="K530" t="str">
            <v>TOT_CHANNEL</v>
          </cell>
          <cell r="L530" t="str">
            <v>FOCUS_RCONCEPT</v>
          </cell>
          <cell r="M530" t="str">
            <v>F_CLO</v>
          </cell>
          <cell r="N530">
            <v>0</v>
          </cell>
          <cell r="O530" t="str">
            <v>21300TOT_CHANNELFOCUS_RCONCEPTF_CLO</v>
          </cell>
          <cell r="P530">
            <v>-45551</v>
          </cell>
          <cell r="Q530">
            <v>-180077</v>
          </cell>
          <cell r="R530">
            <v>-44119</v>
          </cell>
          <cell r="S530">
            <v>-170263</v>
          </cell>
          <cell r="T530">
            <v>-54100</v>
          </cell>
          <cell r="U530">
            <v>-189900</v>
          </cell>
          <cell r="V530">
            <v>-42756</v>
          </cell>
          <cell r="W530">
            <v>-168702</v>
          </cell>
        </row>
        <row r="531">
          <cell r="J531" t="str">
            <v>21300</v>
          </cell>
          <cell r="K531" t="str">
            <v>TOT_CHANNEL</v>
          </cell>
          <cell r="L531" t="str">
            <v>BATA_CITY</v>
          </cell>
          <cell r="M531" t="str">
            <v>F_CLO</v>
          </cell>
          <cell r="N531">
            <v>0</v>
          </cell>
          <cell r="O531" t="str">
            <v>21300TOT_CHANNELBATA_CITYF_CLO</v>
          </cell>
          <cell r="P531">
            <v>-17169</v>
          </cell>
          <cell r="Q531">
            <v>-69769</v>
          </cell>
          <cell r="R531">
            <v>-17377</v>
          </cell>
          <cell r="S531">
            <v>-67062</v>
          </cell>
          <cell r="T531">
            <v>-22093</v>
          </cell>
          <cell r="U531">
            <v>-76441</v>
          </cell>
          <cell r="V531">
            <v>-17272</v>
          </cell>
          <cell r="W531">
            <v>-67900</v>
          </cell>
        </row>
        <row r="532">
          <cell r="J532" t="str">
            <v>21300</v>
          </cell>
          <cell r="K532" t="str">
            <v>TOT_CHANNEL</v>
          </cell>
          <cell r="L532" t="str">
            <v>BATA_FAMILY</v>
          </cell>
          <cell r="M532" t="str">
            <v>F_CLO</v>
          </cell>
          <cell r="N532">
            <v>0</v>
          </cell>
          <cell r="O532" t="str">
            <v>21300TOT_CHANNELBATA_FAMILYF_CLO</v>
          </cell>
          <cell r="P532">
            <v>-23121</v>
          </cell>
          <cell r="Q532">
            <v>-88318</v>
          </cell>
          <cell r="R532">
            <v>-21980</v>
          </cell>
          <cell r="S532">
            <v>-84094</v>
          </cell>
          <cell r="T532">
            <v>-25634</v>
          </cell>
          <cell r="U532">
            <v>-90938</v>
          </cell>
          <cell r="V532">
            <v>-20909</v>
          </cell>
          <cell r="W532">
            <v>-82820</v>
          </cell>
        </row>
        <row r="533">
          <cell r="J533" t="str">
            <v>21300</v>
          </cell>
          <cell r="K533" t="str">
            <v>TOT_CHANNEL</v>
          </cell>
          <cell r="L533" t="str">
            <v>FOOTIN</v>
          </cell>
          <cell r="M533" t="str">
            <v>F_CLO</v>
          </cell>
          <cell r="N533">
            <v>0</v>
          </cell>
          <cell r="O533" t="str">
            <v>21300TOT_CHANNELFOOTINF_CLO</v>
          </cell>
          <cell r="P533">
            <v>-4444</v>
          </cell>
          <cell r="Q533">
            <v>-18398</v>
          </cell>
          <cell r="R533">
            <v>-4762</v>
          </cell>
          <cell r="S533">
            <v>-19107</v>
          </cell>
          <cell r="T533">
            <v>-5141</v>
          </cell>
          <cell r="U533">
            <v>-18453</v>
          </cell>
          <cell r="V533">
            <v>-4575</v>
          </cell>
          <cell r="W533">
            <v>-17982</v>
          </cell>
        </row>
        <row r="534">
          <cell r="J534" t="str">
            <v>21300</v>
          </cell>
          <cell r="K534" t="str">
            <v>TOT_CHANNEL</v>
          </cell>
          <cell r="L534" t="str">
            <v>DESTINATION</v>
          </cell>
          <cell r="M534" t="str">
            <v>F_CLO</v>
          </cell>
          <cell r="N534">
            <v>0</v>
          </cell>
          <cell r="O534" t="str">
            <v>21300TOT_CHANNELDESTINATIONF_CLO</v>
          </cell>
          <cell r="P534">
            <v>-817</v>
          </cell>
          <cell r="Q534">
            <v>-3592</v>
          </cell>
          <cell r="R534">
            <v>0</v>
          </cell>
          <cell r="S534">
            <v>0</v>
          </cell>
          <cell r="T534">
            <v>-1232</v>
          </cell>
          <cell r="U534">
            <v>-4068</v>
          </cell>
          <cell r="V534">
            <v>0</v>
          </cell>
          <cell r="W534">
            <v>0</v>
          </cell>
        </row>
        <row r="535">
          <cell r="J535" t="str">
            <v>21300</v>
          </cell>
          <cell r="K535" t="str">
            <v>TOT_CHANNEL</v>
          </cell>
          <cell r="L535" t="str">
            <v>OTHER_RCONCEPT</v>
          </cell>
          <cell r="M535" t="str">
            <v>F_CLO</v>
          </cell>
          <cell r="N535">
            <v>0</v>
          </cell>
          <cell r="O535" t="str">
            <v>21300TOT_CHANNELOTHER_RCONCEPTF_CLO</v>
          </cell>
          <cell r="P535">
            <v>-3092</v>
          </cell>
          <cell r="Q535">
            <v>-7298</v>
          </cell>
          <cell r="R535">
            <v>-1930</v>
          </cell>
          <cell r="S535">
            <v>-9855</v>
          </cell>
          <cell r="T535">
            <v>-3875</v>
          </cell>
          <cell r="U535">
            <v>-9665</v>
          </cell>
          <cell r="V535">
            <v>-1909</v>
          </cell>
          <cell r="W535">
            <v>-5119</v>
          </cell>
        </row>
        <row r="536">
          <cell r="J536" t="str">
            <v>21300</v>
          </cell>
          <cell r="K536" t="str">
            <v>TOT_CHANNEL</v>
          </cell>
          <cell r="L536" t="str">
            <v>OTHER_RSTORE</v>
          </cell>
          <cell r="M536" t="str">
            <v>F_CLO</v>
          </cell>
          <cell r="N536">
            <v>0</v>
          </cell>
          <cell r="O536" t="str">
            <v>21300TOT_CHANNELOTHER_RSTOREF_CLO</v>
          </cell>
          <cell r="P536">
            <v>-3092</v>
          </cell>
          <cell r="Q536">
            <v>-7298</v>
          </cell>
          <cell r="R536">
            <v>-1930</v>
          </cell>
          <cell r="S536">
            <v>-9855</v>
          </cell>
          <cell r="T536">
            <v>-3875</v>
          </cell>
          <cell r="U536">
            <v>-9665</v>
          </cell>
          <cell r="V536">
            <v>-1909</v>
          </cell>
          <cell r="W536">
            <v>-5119</v>
          </cell>
        </row>
        <row r="537">
          <cell r="J537" t="str">
            <v>21300</v>
          </cell>
          <cell r="K537" t="str">
            <v>TOT_CHANNEL</v>
          </cell>
          <cell r="L537" t="str">
            <v>TOT_CONCEPT</v>
          </cell>
          <cell r="M537" t="str">
            <v>F_CLO</v>
          </cell>
          <cell r="N537">
            <v>0</v>
          </cell>
          <cell r="O537" t="str">
            <v>21300TOT_CHANNELTOT_CONCEPTF_CLO</v>
          </cell>
          <cell r="P537">
            <v>-48643</v>
          </cell>
          <cell r="Q537">
            <v>-187375</v>
          </cell>
          <cell r="R537">
            <v>-46049</v>
          </cell>
          <cell r="S537">
            <v>-180118</v>
          </cell>
          <cell r="T537">
            <v>-57975</v>
          </cell>
          <cell r="U537">
            <v>-199565</v>
          </cell>
          <cell r="V537">
            <v>-44665</v>
          </cell>
          <cell r="W537">
            <v>-173821</v>
          </cell>
        </row>
        <row r="538">
          <cell r="J538" t="str">
            <v>21400</v>
          </cell>
          <cell r="K538" t="str">
            <v>RETAIL</v>
          </cell>
          <cell r="L538" t="str">
            <v>FOCUS_RCONCEPT</v>
          </cell>
          <cell r="M538" t="str">
            <v>F_CLO</v>
          </cell>
          <cell r="N538">
            <v>0</v>
          </cell>
          <cell r="O538" t="str">
            <v>21400RETAILFOCUS_RCONCEPTF_CLO</v>
          </cell>
          <cell r="P538">
            <v>-4287</v>
          </cell>
          <cell r="Q538">
            <v>-13240</v>
          </cell>
          <cell r="R538">
            <v>-2693</v>
          </cell>
          <cell r="S538">
            <v>-10286</v>
          </cell>
          <cell r="T538">
            <v>-2372</v>
          </cell>
          <cell r="U538">
            <v>-8687</v>
          </cell>
          <cell r="V538">
            <v>-2823</v>
          </cell>
          <cell r="W538">
            <v>-11364</v>
          </cell>
        </row>
        <row r="539">
          <cell r="J539" t="str">
            <v>21400</v>
          </cell>
          <cell r="K539" t="str">
            <v>RETAIL</v>
          </cell>
          <cell r="L539" t="str">
            <v>BATA_CITY</v>
          </cell>
          <cell r="M539" t="str">
            <v>F_CLO</v>
          </cell>
          <cell r="N539">
            <v>0</v>
          </cell>
          <cell r="O539" t="str">
            <v>21400RETAILBATA_CITYF_CLO</v>
          </cell>
          <cell r="P539">
            <v>-1682</v>
          </cell>
          <cell r="Q539">
            <v>-5206</v>
          </cell>
          <cell r="R539">
            <v>-1069</v>
          </cell>
          <cell r="S539">
            <v>-4117</v>
          </cell>
          <cell r="T539">
            <v>-1000</v>
          </cell>
          <cell r="U539">
            <v>-3400</v>
          </cell>
          <cell r="V539">
            <v>-1118</v>
          </cell>
          <cell r="W539">
            <v>-4470</v>
          </cell>
        </row>
        <row r="540">
          <cell r="J540" t="str">
            <v>21400</v>
          </cell>
          <cell r="K540" t="str">
            <v>RETAIL</v>
          </cell>
          <cell r="L540" t="str">
            <v>BATA_FAMILY</v>
          </cell>
          <cell r="M540" t="str">
            <v>F_CLO</v>
          </cell>
          <cell r="N540">
            <v>0</v>
          </cell>
          <cell r="O540" t="str">
            <v>21400RETAILBATA_FAMILYF_CLO</v>
          </cell>
          <cell r="P540">
            <v>-2409</v>
          </cell>
          <cell r="Q540">
            <v>-7101</v>
          </cell>
          <cell r="R540">
            <v>-1552</v>
          </cell>
          <cell r="S540">
            <v>-5887</v>
          </cell>
          <cell r="T540">
            <v>-1251</v>
          </cell>
          <cell r="U540">
            <v>-4832</v>
          </cell>
          <cell r="V540">
            <v>-1555</v>
          </cell>
          <cell r="W540">
            <v>-6220</v>
          </cell>
        </row>
        <row r="541">
          <cell r="J541" t="str">
            <v>21400</v>
          </cell>
          <cell r="K541" t="str">
            <v>RETAIL</v>
          </cell>
          <cell r="L541" t="str">
            <v>FOOTIN</v>
          </cell>
          <cell r="M541" t="str">
            <v>F_CLO</v>
          </cell>
          <cell r="N541">
            <v>0</v>
          </cell>
          <cell r="O541" t="str">
            <v>21400RETAILFOOTINF_CLO</v>
          </cell>
          <cell r="P541">
            <v>-69</v>
          </cell>
          <cell r="Q541">
            <v>-336</v>
          </cell>
          <cell r="R541">
            <v>-72</v>
          </cell>
          <cell r="S541">
            <v>-282</v>
          </cell>
          <cell r="T541">
            <v>-72</v>
          </cell>
          <cell r="U541">
            <v>-270</v>
          </cell>
          <cell r="V541">
            <v>-150</v>
          </cell>
          <cell r="W541">
            <v>-674</v>
          </cell>
        </row>
        <row r="542">
          <cell r="J542" t="str">
            <v>21400</v>
          </cell>
          <cell r="K542" t="str">
            <v>RETAIL</v>
          </cell>
          <cell r="L542" t="str">
            <v>DESTINATION</v>
          </cell>
          <cell r="M542" t="str">
            <v>F_CLO</v>
          </cell>
          <cell r="N542">
            <v>0</v>
          </cell>
          <cell r="O542" t="str">
            <v>21400RETAILDESTINATIONF_CLO</v>
          </cell>
          <cell r="P542">
            <v>-127</v>
          </cell>
          <cell r="Q542">
            <v>-597</v>
          </cell>
          <cell r="R542">
            <v>0</v>
          </cell>
          <cell r="S542">
            <v>0</v>
          </cell>
          <cell r="T542">
            <v>-49</v>
          </cell>
          <cell r="U542">
            <v>-185</v>
          </cell>
          <cell r="V542">
            <v>0</v>
          </cell>
          <cell r="W542">
            <v>0</v>
          </cell>
        </row>
        <row r="543">
          <cell r="J543" t="str">
            <v>21400</v>
          </cell>
          <cell r="K543" t="str">
            <v>RETAIL</v>
          </cell>
          <cell r="L543" t="str">
            <v>OTHER_RCONCEPT</v>
          </cell>
          <cell r="M543" t="str">
            <v>F_CLO</v>
          </cell>
          <cell r="N543">
            <v>0</v>
          </cell>
          <cell r="O543" t="str">
            <v>21400RETAILOTHER_RCONCEPTF_CLO</v>
          </cell>
          <cell r="P543">
            <v>-413</v>
          </cell>
          <cell r="Q543">
            <v>-1235</v>
          </cell>
          <cell r="R543">
            <v>-222</v>
          </cell>
          <cell r="S543">
            <v>-814</v>
          </cell>
          <cell r="T543">
            <v>-260</v>
          </cell>
          <cell r="U543">
            <v>-650</v>
          </cell>
          <cell r="V543">
            <v>-100</v>
          </cell>
          <cell r="W543">
            <v>-267</v>
          </cell>
        </row>
        <row r="544">
          <cell r="J544" t="str">
            <v>21400</v>
          </cell>
          <cell r="K544" t="str">
            <v>RETAIL</v>
          </cell>
          <cell r="L544" t="str">
            <v>OTHER_RSTORE</v>
          </cell>
          <cell r="M544" t="str">
            <v>F_CLO</v>
          </cell>
          <cell r="N544">
            <v>0</v>
          </cell>
          <cell r="O544" t="str">
            <v>21400RETAILOTHER_RSTOREF_CLO</v>
          </cell>
          <cell r="P544">
            <v>-413</v>
          </cell>
          <cell r="Q544">
            <v>-1235</v>
          </cell>
          <cell r="R544">
            <v>-222</v>
          </cell>
          <cell r="S544">
            <v>-814</v>
          </cell>
          <cell r="T544">
            <v>-260</v>
          </cell>
          <cell r="U544">
            <v>-650</v>
          </cell>
          <cell r="V544">
            <v>-100</v>
          </cell>
          <cell r="W544">
            <v>-267</v>
          </cell>
        </row>
        <row r="545">
          <cell r="J545" t="str">
            <v>21400</v>
          </cell>
          <cell r="K545" t="str">
            <v>RETAIL</v>
          </cell>
          <cell r="L545" t="str">
            <v>TOT_CONCEPT</v>
          </cell>
          <cell r="M545" t="str">
            <v>F_CLO</v>
          </cell>
          <cell r="N545">
            <v>0</v>
          </cell>
          <cell r="O545" t="str">
            <v>21400RETAILTOT_CONCEPTF_CLO</v>
          </cell>
          <cell r="P545">
            <v>-4700</v>
          </cell>
          <cell r="Q545">
            <v>-14475</v>
          </cell>
          <cell r="R545">
            <v>-2915</v>
          </cell>
          <cell r="S545">
            <v>-11100</v>
          </cell>
          <cell r="T545">
            <v>-2632</v>
          </cell>
          <cell r="U545">
            <v>-9337</v>
          </cell>
          <cell r="V545">
            <v>-2923</v>
          </cell>
          <cell r="W545">
            <v>-11631</v>
          </cell>
        </row>
        <row r="546">
          <cell r="J546" t="str">
            <v>21400</v>
          </cell>
          <cell r="K546" t="str">
            <v>DOS</v>
          </cell>
          <cell r="L546" t="str">
            <v>FOCUS_RCONCEPT</v>
          </cell>
          <cell r="M546" t="str">
            <v>F_CLO</v>
          </cell>
          <cell r="N546">
            <v>0</v>
          </cell>
          <cell r="O546" t="str">
            <v>21400DOSFOCUS_RCONCEPTF_CLO</v>
          </cell>
          <cell r="P546">
            <v>-4287</v>
          </cell>
          <cell r="Q546">
            <v>-13240</v>
          </cell>
          <cell r="R546">
            <v>-2693</v>
          </cell>
          <cell r="S546">
            <v>-10286</v>
          </cell>
          <cell r="T546">
            <v>-2372</v>
          </cell>
          <cell r="U546">
            <v>-8687</v>
          </cell>
          <cell r="V546">
            <v>-2823</v>
          </cell>
          <cell r="W546">
            <v>-11364</v>
          </cell>
        </row>
        <row r="547">
          <cell r="J547" t="str">
            <v>21400</v>
          </cell>
          <cell r="K547" t="str">
            <v>DOS</v>
          </cell>
          <cell r="L547" t="str">
            <v>BATA_CITY</v>
          </cell>
          <cell r="M547" t="str">
            <v>F_CLO</v>
          </cell>
          <cell r="N547">
            <v>0</v>
          </cell>
          <cell r="O547" t="str">
            <v>21400DOSBATA_CITYF_CLO</v>
          </cell>
          <cell r="P547">
            <v>-1682</v>
          </cell>
          <cell r="Q547">
            <v>-5206</v>
          </cell>
          <cell r="R547">
            <v>-1069</v>
          </cell>
          <cell r="S547">
            <v>-4117</v>
          </cell>
          <cell r="T547">
            <v>-1000</v>
          </cell>
          <cell r="U547">
            <v>-3400</v>
          </cell>
          <cell r="V547">
            <v>-1118</v>
          </cell>
          <cell r="W547">
            <v>-4470</v>
          </cell>
        </row>
        <row r="548">
          <cell r="J548" t="str">
            <v>21400</v>
          </cell>
          <cell r="K548" t="str">
            <v>DOS</v>
          </cell>
          <cell r="L548" t="str">
            <v>BATA_FAMILY</v>
          </cell>
          <cell r="M548" t="str">
            <v>F_CLO</v>
          </cell>
          <cell r="N548">
            <v>0</v>
          </cell>
          <cell r="O548" t="str">
            <v>21400DOSBATA_FAMILYF_CLO</v>
          </cell>
          <cell r="P548">
            <v>-2409</v>
          </cell>
          <cell r="Q548">
            <v>-7101</v>
          </cell>
          <cell r="R548">
            <v>-1552</v>
          </cell>
          <cell r="S548">
            <v>-5887</v>
          </cell>
          <cell r="T548">
            <v>-1251</v>
          </cell>
          <cell r="U548">
            <v>-4832</v>
          </cell>
          <cell r="V548">
            <v>-1555</v>
          </cell>
          <cell r="W548">
            <v>-6220</v>
          </cell>
        </row>
        <row r="549">
          <cell r="J549" t="str">
            <v>21400</v>
          </cell>
          <cell r="K549" t="str">
            <v>DOS</v>
          </cell>
          <cell r="L549" t="str">
            <v>FOOTIN</v>
          </cell>
          <cell r="M549" t="str">
            <v>F_CLO</v>
          </cell>
          <cell r="N549">
            <v>0</v>
          </cell>
          <cell r="O549" t="str">
            <v>21400DOSFOOTINF_CLO</v>
          </cell>
          <cell r="P549">
            <v>-69</v>
          </cell>
          <cell r="Q549">
            <v>-336</v>
          </cell>
          <cell r="R549">
            <v>-72</v>
          </cell>
          <cell r="S549">
            <v>-282</v>
          </cell>
          <cell r="T549">
            <v>-72</v>
          </cell>
          <cell r="U549">
            <v>-270</v>
          </cell>
          <cell r="V549">
            <v>-150</v>
          </cell>
          <cell r="W549">
            <v>-674</v>
          </cell>
        </row>
        <row r="550">
          <cell r="J550" t="str">
            <v>21400</v>
          </cell>
          <cell r="K550" t="str">
            <v>DOS</v>
          </cell>
          <cell r="L550" t="str">
            <v>DESTINATION</v>
          </cell>
          <cell r="M550" t="str">
            <v>F_CLO</v>
          </cell>
          <cell r="N550">
            <v>0</v>
          </cell>
          <cell r="O550" t="str">
            <v>21400DOSDESTINATIONF_CLO</v>
          </cell>
          <cell r="P550">
            <v>-127</v>
          </cell>
          <cell r="Q550">
            <v>-597</v>
          </cell>
          <cell r="R550">
            <v>0</v>
          </cell>
          <cell r="S550">
            <v>0</v>
          </cell>
          <cell r="T550">
            <v>-49</v>
          </cell>
          <cell r="U550">
            <v>-185</v>
          </cell>
          <cell r="V550">
            <v>0</v>
          </cell>
          <cell r="W550">
            <v>0</v>
          </cell>
        </row>
        <row r="551">
          <cell r="J551" t="str">
            <v>21400</v>
          </cell>
          <cell r="K551" t="str">
            <v>DOS</v>
          </cell>
          <cell r="L551" t="str">
            <v>OTHER_RCONCEPT</v>
          </cell>
          <cell r="M551" t="str">
            <v>F_CLO</v>
          </cell>
          <cell r="N551">
            <v>0</v>
          </cell>
          <cell r="O551" t="str">
            <v>21400DOSOTHER_RCONCEPTF_CLO</v>
          </cell>
          <cell r="P551">
            <v>-413</v>
          </cell>
          <cell r="Q551">
            <v>-1235</v>
          </cell>
          <cell r="R551">
            <v>-222</v>
          </cell>
          <cell r="S551">
            <v>-814</v>
          </cell>
          <cell r="T551">
            <v>-260</v>
          </cell>
          <cell r="U551">
            <v>-650</v>
          </cell>
          <cell r="V551">
            <v>-100</v>
          </cell>
          <cell r="W551">
            <v>-267</v>
          </cell>
        </row>
        <row r="552">
          <cell r="J552" t="str">
            <v>21400</v>
          </cell>
          <cell r="K552" t="str">
            <v>DOS</v>
          </cell>
          <cell r="L552" t="str">
            <v>OTHER_RSTORE</v>
          </cell>
          <cell r="M552" t="str">
            <v>F_CLO</v>
          </cell>
          <cell r="N552">
            <v>0</v>
          </cell>
          <cell r="O552" t="str">
            <v>21400DOSOTHER_RSTOREF_CLO</v>
          </cell>
          <cell r="P552">
            <v>-413</v>
          </cell>
          <cell r="Q552">
            <v>-1235</v>
          </cell>
          <cell r="R552">
            <v>-222</v>
          </cell>
          <cell r="S552">
            <v>-814</v>
          </cell>
          <cell r="T552">
            <v>-260</v>
          </cell>
          <cell r="U552">
            <v>-650</v>
          </cell>
          <cell r="V552">
            <v>-100</v>
          </cell>
          <cell r="W552">
            <v>-267</v>
          </cell>
        </row>
        <row r="553">
          <cell r="J553" t="str">
            <v>21400</v>
          </cell>
          <cell r="K553" t="str">
            <v>DOS</v>
          </cell>
          <cell r="L553" t="str">
            <v>TOT_CONCEPT</v>
          </cell>
          <cell r="M553" t="str">
            <v>F_CLO</v>
          </cell>
          <cell r="N553">
            <v>0</v>
          </cell>
          <cell r="O553" t="str">
            <v>21400DOSTOT_CONCEPTF_CLO</v>
          </cell>
          <cell r="P553">
            <v>-4700</v>
          </cell>
          <cell r="Q553">
            <v>-14475</v>
          </cell>
          <cell r="R553">
            <v>-2915</v>
          </cell>
          <cell r="S553">
            <v>-11100</v>
          </cell>
          <cell r="T553">
            <v>-2632</v>
          </cell>
          <cell r="U553">
            <v>-9337</v>
          </cell>
          <cell r="V553">
            <v>-2923</v>
          </cell>
          <cell r="W553">
            <v>-11631</v>
          </cell>
        </row>
        <row r="554">
          <cell r="J554" t="str">
            <v>21400</v>
          </cell>
          <cell r="K554" t="str">
            <v>NRSD</v>
          </cell>
          <cell r="L554" t="str">
            <v>DOM_CUSTOMER</v>
          </cell>
          <cell r="M554" t="str">
            <v>F_CLO</v>
          </cell>
          <cell r="N554">
            <v>0</v>
          </cell>
          <cell r="O554" t="str">
            <v>21400NRSDDOM_CUSTOMERF_CLO</v>
          </cell>
          <cell r="P554">
            <v>0</v>
          </cell>
          <cell r="Q554">
            <v>0</v>
          </cell>
          <cell r="R554">
            <v>0</v>
          </cell>
          <cell r="S554">
            <v>-2</v>
          </cell>
          <cell r="T554">
            <v>-50</v>
          </cell>
          <cell r="U554">
            <v>-120</v>
          </cell>
          <cell r="V554">
            <v>0</v>
          </cell>
          <cell r="W554">
            <v>-80</v>
          </cell>
        </row>
        <row r="555">
          <cell r="J555" t="str">
            <v>21400</v>
          </cell>
          <cell r="K555" t="str">
            <v>NRSD</v>
          </cell>
          <cell r="L555" t="str">
            <v>TOT_CONCEPT</v>
          </cell>
          <cell r="M555" t="str">
            <v>F_CLO</v>
          </cell>
          <cell r="N555">
            <v>0</v>
          </cell>
          <cell r="O555" t="str">
            <v>21400NRSDTOT_CONCEPTF_CLO</v>
          </cell>
          <cell r="P555">
            <v>0</v>
          </cell>
          <cell r="Q555">
            <v>0</v>
          </cell>
          <cell r="R555">
            <v>0</v>
          </cell>
          <cell r="S555">
            <v>-2</v>
          </cell>
          <cell r="T555">
            <v>-50</v>
          </cell>
          <cell r="U555">
            <v>-120</v>
          </cell>
          <cell r="V555">
            <v>0</v>
          </cell>
          <cell r="W555">
            <v>-80</v>
          </cell>
        </row>
        <row r="556">
          <cell r="J556" t="str">
            <v>21400</v>
          </cell>
          <cell r="K556" t="str">
            <v>INDUSTRIAL</v>
          </cell>
          <cell r="L556" t="str">
            <v>NO_CONCEPT</v>
          </cell>
          <cell r="M556" t="str">
            <v>F_CLO</v>
          </cell>
          <cell r="N556">
            <v>0</v>
          </cell>
          <cell r="O556" t="str">
            <v>21400INDUSTRIALNO_CONCEPTF_CLO</v>
          </cell>
          <cell r="P556">
            <v>0</v>
          </cell>
          <cell r="Q556">
            <v>-80</v>
          </cell>
          <cell r="R556">
            <v>0</v>
          </cell>
          <cell r="S556">
            <v>-67</v>
          </cell>
          <cell r="T556">
            <v>0</v>
          </cell>
          <cell r="U556">
            <v>-230</v>
          </cell>
          <cell r="V556">
            <v>-5</v>
          </cell>
          <cell r="W556">
            <v>-30</v>
          </cell>
        </row>
        <row r="557">
          <cell r="J557" t="str">
            <v>21400</v>
          </cell>
          <cell r="K557" t="str">
            <v>INDUSTRIAL</v>
          </cell>
          <cell r="L557" t="str">
            <v>TOT_CONCEPT</v>
          </cell>
          <cell r="M557" t="str">
            <v>F_CLO</v>
          </cell>
          <cell r="N557">
            <v>0</v>
          </cell>
          <cell r="O557" t="str">
            <v>21400INDUSTRIALTOT_CONCEPTF_CLO</v>
          </cell>
          <cell r="P557">
            <v>0</v>
          </cell>
          <cell r="Q557">
            <v>-80</v>
          </cell>
          <cell r="R557">
            <v>0</v>
          </cell>
          <cell r="S557">
            <v>-67</v>
          </cell>
          <cell r="T557">
            <v>0</v>
          </cell>
          <cell r="U557">
            <v>-230</v>
          </cell>
          <cell r="V557">
            <v>-5</v>
          </cell>
          <cell r="W557">
            <v>-30</v>
          </cell>
        </row>
        <row r="558">
          <cell r="J558" t="str">
            <v>21400</v>
          </cell>
          <cell r="K558" t="str">
            <v>ADMINISTRATION</v>
          </cell>
          <cell r="L558" t="str">
            <v>NO_CONCEPT</v>
          </cell>
          <cell r="M558" t="str">
            <v>F_CLO</v>
          </cell>
          <cell r="N558">
            <v>0</v>
          </cell>
          <cell r="O558" t="str">
            <v>21400ADMINISTRATIONNO_CONCEPTF_CLO</v>
          </cell>
          <cell r="P558">
            <v>0</v>
          </cell>
          <cell r="Q558">
            <v>-1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</row>
        <row r="559">
          <cell r="J559" t="str">
            <v>21400</v>
          </cell>
          <cell r="K559" t="str">
            <v>ADMINISTRATION</v>
          </cell>
          <cell r="L559" t="str">
            <v>TOT_CONCEPT</v>
          </cell>
          <cell r="M559" t="str">
            <v>F_CLO</v>
          </cell>
          <cell r="N559">
            <v>0</v>
          </cell>
          <cell r="O559" t="str">
            <v>21400ADMINISTRATIONTOT_CONCEPTF_CLO</v>
          </cell>
          <cell r="P559">
            <v>0</v>
          </cell>
          <cell r="Q559">
            <v>-1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</row>
        <row r="560">
          <cell r="J560" t="str">
            <v>21400</v>
          </cell>
          <cell r="K560" t="str">
            <v>MBU_COSTS</v>
          </cell>
          <cell r="L560" t="str">
            <v>REGION_MBU</v>
          </cell>
          <cell r="M560" t="str">
            <v>F_CLO</v>
          </cell>
          <cell r="N560">
            <v>0</v>
          </cell>
          <cell r="O560" t="str">
            <v>21400MBU_COSTSREGION_MBUF_CLO</v>
          </cell>
          <cell r="P560">
            <v>0</v>
          </cell>
          <cell r="Q560">
            <v>-9</v>
          </cell>
          <cell r="R560">
            <v>3</v>
          </cell>
          <cell r="S560">
            <v>-274</v>
          </cell>
          <cell r="T560">
            <v>-199</v>
          </cell>
          <cell r="U560">
            <v>-612</v>
          </cell>
          <cell r="V560">
            <v>-200</v>
          </cell>
          <cell r="W560">
            <v>-730</v>
          </cell>
        </row>
        <row r="561">
          <cell r="J561" t="str">
            <v>21400</v>
          </cell>
          <cell r="K561" t="str">
            <v>MBU_COSTS</v>
          </cell>
          <cell r="L561" t="str">
            <v>COMMERCIAL_DVPT</v>
          </cell>
          <cell r="M561" t="str">
            <v>F_CLO</v>
          </cell>
          <cell r="N561">
            <v>0</v>
          </cell>
          <cell r="O561" t="str">
            <v>21400MBU_COSTSCOMMERCIAL_DVPTF_CLO</v>
          </cell>
          <cell r="P561">
            <v>0</v>
          </cell>
          <cell r="Q561">
            <v>-9</v>
          </cell>
          <cell r="R561">
            <v>3</v>
          </cell>
          <cell r="S561">
            <v>-274</v>
          </cell>
          <cell r="T561">
            <v>-199</v>
          </cell>
          <cell r="U561">
            <v>-612</v>
          </cell>
          <cell r="V561">
            <v>-200</v>
          </cell>
          <cell r="W561">
            <v>-730</v>
          </cell>
        </row>
        <row r="562">
          <cell r="J562" t="str">
            <v>21400</v>
          </cell>
          <cell r="K562" t="str">
            <v>MBU_COSTS</v>
          </cell>
          <cell r="L562" t="str">
            <v>TOT_CONCEPT</v>
          </cell>
          <cell r="M562" t="str">
            <v>F_CLO</v>
          </cell>
          <cell r="N562">
            <v>0</v>
          </cell>
          <cell r="O562" t="str">
            <v>21400MBU_COSTSTOT_CONCEPTF_CLO</v>
          </cell>
          <cell r="P562">
            <v>0</v>
          </cell>
          <cell r="Q562">
            <v>-9</v>
          </cell>
          <cell r="R562">
            <v>3</v>
          </cell>
          <cell r="S562">
            <v>-274</v>
          </cell>
          <cell r="T562">
            <v>-199</v>
          </cell>
          <cell r="U562">
            <v>-612</v>
          </cell>
          <cell r="V562">
            <v>-200</v>
          </cell>
          <cell r="W562">
            <v>-730</v>
          </cell>
        </row>
        <row r="563">
          <cell r="J563" t="str">
            <v>21400</v>
          </cell>
          <cell r="K563" t="str">
            <v>MULTICHANNEL</v>
          </cell>
          <cell r="L563" t="str">
            <v>MULTICHANNEL_CONCEPT</v>
          </cell>
          <cell r="M563" t="str">
            <v>F_CLO</v>
          </cell>
          <cell r="N563">
            <v>0</v>
          </cell>
          <cell r="O563" t="str">
            <v>21400MULTICHANNELMULTICHANNEL_CONCEPTF_CLO</v>
          </cell>
          <cell r="P563">
            <v>-87</v>
          </cell>
          <cell r="Q563">
            <v>-87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</row>
        <row r="564">
          <cell r="J564" t="str">
            <v>21400</v>
          </cell>
          <cell r="K564" t="str">
            <v>MULTICHANNEL</v>
          </cell>
          <cell r="L564" t="str">
            <v>MULTIC_BATA</v>
          </cell>
          <cell r="M564" t="str">
            <v>F_CLO</v>
          </cell>
          <cell r="N564">
            <v>0</v>
          </cell>
          <cell r="O564" t="str">
            <v>21400MULTICHANNELMULTIC_BATAF_CLO</v>
          </cell>
          <cell r="P564">
            <v>-87</v>
          </cell>
          <cell r="Q564">
            <v>-87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</row>
        <row r="565">
          <cell r="J565" t="str">
            <v>21400</v>
          </cell>
          <cell r="K565" t="str">
            <v>MULTICHANNEL</v>
          </cell>
          <cell r="L565" t="str">
            <v>TOT_CONCEPT</v>
          </cell>
          <cell r="M565" t="str">
            <v>F_CLO</v>
          </cell>
          <cell r="N565">
            <v>0</v>
          </cell>
          <cell r="O565" t="str">
            <v>21400MULTICHANNELTOT_CONCEPTF_CLO</v>
          </cell>
          <cell r="P565">
            <v>-87</v>
          </cell>
          <cell r="Q565">
            <v>-87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</row>
        <row r="566">
          <cell r="J566" t="str">
            <v>21400</v>
          </cell>
          <cell r="K566" t="str">
            <v>TOT_CHANNEL</v>
          </cell>
          <cell r="L566" t="str">
            <v>FOCUS_RCONCEPT</v>
          </cell>
          <cell r="M566" t="str">
            <v>F_CLO</v>
          </cell>
          <cell r="N566">
            <v>0</v>
          </cell>
          <cell r="O566" t="str">
            <v>21400TOT_CHANNELFOCUS_RCONCEPTF_CLO</v>
          </cell>
          <cell r="P566">
            <v>-4287</v>
          </cell>
          <cell r="Q566">
            <v>-13240</v>
          </cell>
          <cell r="R566">
            <v>-2693</v>
          </cell>
          <cell r="S566">
            <v>-10286</v>
          </cell>
          <cell r="T566">
            <v>-2372</v>
          </cell>
          <cell r="U566">
            <v>-8687</v>
          </cell>
          <cell r="V566">
            <v>-2823</v>
          </cell>
          <cell r="W566">
            <v>-11364</v>
          </cell>
        </row>
        <row r="567">
          <cell r="J567" t="str">
            <v>21400</v>
          </cell>
          <cell r="K567" t="str">
            <v>TOT_CHANNEL</v>
          </cell>
          <cell r="L567" t="str">
            <v>BATA_CITY</v>
          </cell>
          <cell r="M567" t="str">
            <v>F_CLO</v>
          </cell>
          <cell r="N567">
            <v>0</v>
          </cell>
          <cell r="O567" t="str">
            <v>21400TOT_CHANNELBATA_CITYF_CLO</v>
          </cell>
          <cell r="P567">
            <v>-1682</v>
          </cell>
          <cell r="Q567">
            <v>-5206</v>
          </cell>
          <cell r="R567">
            <v>-1069</v>
          </cell>
          <cell r="S567">
            <v>-4117</v>
          </cell>
          <cell r="T567">
            <v>-1000</v>
          </cell>
          <cell r="U567">
            <v>-3400</v>
          </cell>
          <cell r="V567">
            <v>-1118</v>
          </cell>
          <cell r="W567">
            <v>-4470</v>
          </cell>
        </row>
        <row r="568">
          <cell r="J568" t="str">
            <v>21400</v>
          </cell>
          <cell r="K568" t="str">
            <v>TOT_CHANNEL</v>
          </cell>
          <cell r="L568" t="str">
            <v>BATA_FAMILY</v>
          </cell>
          <cell r="M568" t="str">
            <v>F_CLO</v>
          </cell>
          <cell r="N568">
            <v>0</v>
          </cell>
          <cell r="O568" t="str">
            <v>21400TOT_CHANNELBATA_FAMILYF_CLO</v>
          </cell>
          <cell r="P568">
            <v>-2409</v>
          </cell>
          <cell r="Q568">
            <v>-7101</v>
          </cell>
          <cell r="R568">
            <v>-1552</v>
          </cell>
          <cell r="S568">
            <v>-5887</v>
          </cell>
          <cell r="T568">
            <v>-1251</v>
          </cell>
          <cell r="U568">
            <v>-4832</v>
          </cell>
          <cell r="V568">
            <v>-1555</v>
          </cell>
          <cell r="W568">
            <v>-6220</v>
          </cell>
        </row>
        <row r="569">
          <cell r="J569" t="str">
            <v>21400</v>
          </cell>
          <cell r="K569" t="str">
            <v>TOT_CHANNEL</v>
          </cell>
          <cell r="L569" t="str">
            <v>FOOTIN</v>
          </cell>
          <cell r="M569" t="str">
            <v>F_CLO</v>
          </cell>
          <cell r="N569">
            <v>0</v>
          </cell>
          <cell r="O569" t="str">
            <v>21400TOT_CHANNELFOOTINF_CLO</v>
          </cell>
          <cell r="P569">
            <v>-69</v>
          </cell>
          <cell r="Q569">
            <v>-336</v>
          </cell>
          <cell r="R569">
            <v>-72</v>
          </cell>
          <cell r="S569">
            <v>-282</v>
          </cell>
          <cell r="T569">
            <v>-72</v>
          </cell>
          <cell r="U569">
            <v>-270</v>
          </cell>
          <cell r="V569">
            <v>-150</v>
          </cell>
          <cell r="W569">
            <v>-674</v>
          </cell>
        </row>
        <row r="570">
          <cell r="J570" t="str">
            <v>21400</v>
          </cell>
          <cell r="K570" t="str">
            <v>TOT_CHANNEL</v>
          </cell>
          <cell r="L570" t="str">
            <v>DESTINATION</v>
          </cell>
          <cell r="M570" t="str">
            <v>F_CLO</v>
          </cell>
          <cell r="N570">
            <v>0</v>
          </cell>
          <cell r="O570" t="str">
            <v>21400TOT_CHANNELDESTINATIONF_CLO</v>
          </cell>
          <cell r="P570">
            <v>-127</v>
          </cell>
          <cell r="Q570">
            <v>-597</v>
          </cell>
          <cell r="R570">
            <v>0</v>
          </cell>
          <cell r="S570">
            <v>0</v>
          </cell>
          <cell r="T570">
            <v>-49</v>
          </cell>
          <cell r="U570">
            <v>-185</v>
          </cell>
          <cell r="V570">
            <v>0</v>
          </cell>
          <cell r="W570">
            <v>0</v>
          </cell>
        </row>
        <row r="571">
          <cell r="J571" t="str">
            <v>21400</v>
          </cell>
          <cell r="K571" t="str">
            <v>TOT_CHANNEL</v>
          </cell>
          <cell r="L571" t="str">
            <v>OTHER_RCONCEPT</v>
          </cell>
          <cell r="M571" t="str">
            <v>F_CLO</v>
          </cell>
          <cell r="N571">
            <v>0</v>
          </cell>
          <cell r="O571" t="str">
            <v>21400TOT_CHANNELOTHER_RCONCEPTF_CLO</v>
          </cell>
          <cell r="P571">
            <v>-413</v>
          </cell>
          <cell r="Q571">
            <v>-1235</v>
          </cell>
          <cell r="R571">
            <v>-222</v>
          </cell>
          <cell r="S571">
            <v>-814</v>
          </cell>
          <cell r="T571">
            <v>-260</v>
          </cell>
          <cell r="U571">
            <v>-650</v>
          </cell>
          <cell r="V571">
            <v>-100</v>
          </cell>
          <cell r="W571">
            <v>-267</v>
          </cell>
        </row>
        <row r="572">
          <cell r="J572" t="str">
            <v>21400</v>
          </cell>
          <cell r="K572" t="str">
            <v>TOT_CHANNEL</v>
          </cell>
          <cell r="L572" t="str">
            <v>OTHER_RSTORE</v>
          </cell>
          <cell r="M572" t="str">
            <v>F_CLO</v>
          </cell>
          <cell r="N572">
            <v>0</v>
          </cell>
          <cell r="O572" t="str">
            <v>21400TOT_CHANNELOTHER_RSTOREF_CLO</v>
          </cell>
          <cell r="P572">
            <v>-413</v>
          </cell>
          <cell r="Q572">
            <v>-1235</v>
          </cell>
          <cell r="R572">
            <v>-222</v>
          </cell>
          <cell r="S572">
            <v>-814</v>
          </cell>
          <cell r="T572">
            <v>-260</v>
          </cell>
          <cell r="U572">
            <v>-650</v>
          </cell>
          <cell r="V572">
            <v>-100</v>
          </cell>
          <cell r="W572">
            <v>-267</v>
          </cell>
        </row>
        <row r="573">
          <cell r="J573" t="str">
            <v>21400</v>
          </cell>
          <cell r="K573" t="str">
            <v>TOT_CHANNEL</v>
          </cell>
          <cell r="L573" t="str">
            <v>MULTICHANNEL_CONCEPT</v>
          </cell>
          <cell r="M573" t="str">
            <v>F_CLO</v>
          </cell>
          <cell r="N573">
            <v>0</v>
          </cell>
          <cell r="O573" t="str">
            <v>21400TOT_CHANNELMULTICHANNEL_CONCEPTF_CLO</v>
          </cell>
          <cell r="P573">
            <v>-87</v>
          </cell>
          <cell r="Q573">
            <v>-87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J574" t="str">
            <v>21400</v>
          </cell>
          <cell r="K574" t="str">
            <v>TOT_CHANNEL</v>
          </cell>
          <cell r="L574" t="str">
            <v>MULTIC_BATA</v>
          </cell>
          <cell r="M574" t="str">
            <v>F_CLO</v>
          </cell>
          <cell r="N574">
            <v>0</v>
          </cell>
          <cell r="O574" t="str">
            <v>21400TOT_CHANNELMULTIC_BATAF_CLO</v>
          </cell>
          <cell r="P574">
            <v>-87</v>
          </cell>
          <cell r="Q574">
            <v>-87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</row>
        <row r="575">
          <cell r="J575" t="str">
            <v>21400</v>
          </cell>
          <cell r="K575" t="str">
            <v>TOT_CHANNEL</v>
          </cell>
          <cell r="L575" t="str">
            <v>DOM_CUSTOMER</v>
          </cell>
          <cell r="M575" t="str">
            <v>F_CLO</v>
          </cell>
          <cell r="N575">
            <v>0</v>
          </cell>
          <cell r="O575" t="str">
            <v>21400TOT_CHANNELDOM_CUSTOMERF_CLO</v>
          </cell>
          <cell r="P575">
            <v>0</v>
          </cell>
          <cell r="Q575">
            <v>0</v>
          </cell>
          <cell r="R575">
            <v>0</v>
          </cell>
          <cell r="S575">
            <v>-2</v>
          </cell>
          <cell r="T575">
            <v>-50</v>
          </cell>
          <cell r="U575">
            <v>-120</v>
          </cell>
          <cell r="V575">
            <v>0</v>
          </cell>
          <cell r="W575">
            <v>-80</v>
          </cell>
        </row>
        <row r="576">
          <cell r="J576" t="str">
            <v>21400</v>
          </cell>
          <cell r="K576" t="str">
            <v>TOT_CHANNEL</v>
          </cell>
          <cell r="L576" t="str">
            <v>REGION_MBU</v>
          </cell>
          <cell r="M576" t="str">
            <v>F_CLO</v>
          </cell>
          <cell r="N576">
            <v>0</v>
          </cell>
          <cell r="O576" t="str">
            <v>21400TOT_CHANNELREGION_MBUF_CLO</v>
          </cell>
          <cell r="P576">
            <v>0</v>
          </cell>
          <cell r="Q576">
            <v>-9</v>
          </cell>
          <cell r="R576">
            <v>3</v>
          </cell>
          <cell r="S576">
            <v>-274</v>
          </cell>
          <cell r="T576">
            <v>-199</v>
          </cell>
          <cell r="U576">
            <v>-612</v>
          </cell>
          <cell r="V576">
            <v>-200</v>
          </cell>
          <cell r="W576">
            <v>-730</v>
          </cell>
        </row>
        <row r="577">
          <cell r="J577" t="str">
            <v>21400</v>
          </cell>
          <cell r="K577" t="str">
            <v>TOT_CHANNEL</v>
          </cell>
          <cell r="L577" t="str">
            <v>COMMERCIAL_DVPT</v>
          </cell>
          <cell r="M577" t="str">
            <v>F_CLO</v>
          </cell>
          <cell r="N577">
            <v>0</v>
          </cell>
          <cell r="O577" t="str">
            <v>21400TOT_CHANNELCOMMERCIAL_DVPTF_CLO</v>
          </cell>
          <cell r="P577">
            <v>0</v>
          </cell>
          <cell r="Q577">
            <v>-9</v>
          </cell>
          <cell r="R577">
            <v>3</v>
          </cell>
          <cell r="S577">
            <v>-274</v>
          </cell>
          <cell r="T577">
            <v>-199</v>
          </cell>
          <cell r="U577">
            <v>-612</v>
          </cell>
          <cell r="V577">
            <v>-200</v>
          </cell>
          <cell r="W577">
            <v>-730</v>
          </cell>
        </row>
        <row r="578">
          <cell r="J578" t="str">
            <v>21400</v>
          </cell>
          <cell r="K578" t="str">
            <v>TOT_CHANNEL</v>
          </cell>
          <cell r="L578" t="str">
            <v>NO_CONCEPT</v>
          </cell>
          <cell r="M578" t="str">
            <v>F_CLO</v>
          </cell>
          <cell r="N578">
            <v>0</v>
          </cell>
          <cell r="O578" t="str">
            <v>21400TOT_CHANNELNO_CONCEPTF_CLO</v>
          </cell>
          <cell r="P578">
            <v>0</v>
          </cell>
          <cell r="Q578">
            <v>-81</v>
          </cell>
          <cell r="R578">
            <v>0</v>
          </cell>
          <cell r="S578">
            <v>-67</v>
          </cell>
          <cell r="T578">
            <v>0</v>
          </cell>
          <cell r="U578">
            <v>-230</v>
          </cell>
          <cell r="V578">
            <v>-5</v>
          </cell>
          <cell r="W578">
            <v>-30</v>
          </cell>
        </row>
        <row r="579">
          <cell r="J579" t="str">
            <v>21400</v>
          </cell>
          <cell r="K579" t="str">
            <v>TOT_CHANNEL</v>
          </cell>
          <cell r="L579" t="str">
            <v>TOT_CONCEPT</v>
          </cell>
          <cell r="M579" t="str">
            <v>F_CLO</v>
          </cell>
          <cell r="N579">
            <v>0</v>
          </cell>
          <cell r="O579" t="str">
            <v>21400TOT_CHANNELTOT_CONCEPTF_CLO</v>
          </cell>
          <cell r="P579">
            <v>-4787</v>
          </cell>
          <cell r="Q579">
            <v>-14652</v>
          </cell>
          <cell r="R579">
            <v>-2912</v>
          </cell>
          <cell r="S579">
            <v>-11443</v>
          </cell>
          <cell r="T579">
            <v>-2881</v>
          </cell>
          <cell r="U579">
            <v>-10299</v>
          </cell>
          <cell r="V579">
            <v>-3128</v>
          </cell>
          <cell r="W579">
            <v>-12471</v>
          </cell>
        </row>
        <row r="580">
          <cell r="J580" t="str">
            <v>21411</v>
          </cell>
          <cell r="K580" t="str">
            <v>RETAIL</v>
          </cell>
          <cell r="L580" t="str">
            <v>FOCUS_RCONCEPT</v>
          </cell>
          <cell r="M580" t="str">
            <v>F_CLO</v>
          </cell>
          <cell r="N580">
            <v>0</v>
          </cell>
          <cell r="O580" t="str">
            <v>21411RETAILFOCUS_RCONCEPTF_CLO</v>
          </cell>
          <cell r="P580">
            <v>-4287</v>
          </cell>
          <cell r="Q580">
            <v>-13240</v>
          </cell>
          <cell r="R580">
            <v>-2693</v>
          </cell>
          <cell r="S580">
            <v>-10286</v>
          </cell>
          <cell r="T580">
            <v>-2372</v>
          </cell>
          <cell r="U580">
            <v>-8687</v>
          </cell>
          <cell r="V580">
            <v>-2823</v>
          </cell>
          <cell r="W580">
            <v>-11364</v>
          </cell>
        </row>
        <row r="581">
          <cell r="J581" t="str">
            <v>21411</v>
          </cell>
          <cell r="K581" t="str">
            <v>RETAIL</v>
          </cell>
          <cell r="L581" t="str">
            <v>BATA_CITY</v>
          </cell>
          <cell r="M581" t="str">
            <v>F_CLO</v>
          </cell>
          <cell r="N581">
            <v>0</v>
          </cell>
          <cell r="O581" t="str">
            <v>21411RETAILBATA_CITYF_CLO</v>
          </cell>
          <cell r="P581">
            <v>-1682</v>
          </cell>
          <cell r="Q581">
            <v>-5206</v>
          </cell>
          <cell r="R581">
            <v>-1069</v>
          </cell>
          <cell r="S581">
            <v>-4117</v>
          </cell>
          <cell r="T581">
            <v>-1000</v>
          </cell>
          <cell r="U581">
            <v>-3400</v>
          </cell>
          <cell r="V581">
            <v>-1118</v>
          </cell>
          <cell r="W581">
            <v>-4470</v>
          </cell>
        </row>
        <row r="582">
          <cell r="J582" t="str">
            <v>21411</v>
          </cell>
          <cell r="K582" t="str">
            <v>RETAIL</v>
          </cell>
          <cell r="L582" t="str">
            <v>BATA_FAMILY</v>
          </cell>
          <cell r="M582" t="str">
            <v>F_CLO</v>
          </cell>
          <cell r="N582">
            <v>0</v>
          </cell>
          <cell r="O582" t="str">
            <v>21411RETAILBATA_FAMILYF_CLO</v>
          </cell>
          <cell r="P582">
            <v>-2409</v>
          </cell>
          <cell r="Q582">
            <v>-7101</v>
          </cell>
          <cell r="R582">
            <v>-1552</v>
          </cell>
          <cell r="S582">
            <v>-5887</v>
          </cell>
          <cell r="T582">
            <v>-1251</v>
          </cell>
          <cell r="U582">
            <v>-4832</v>
          </cell>
          <cell r="V582">
            <v>-1555</v>
          </cell>
          <cell r="W582">
            <v>-6220</v>
          </cell>
        </row>
        <row r="583">
          <cell r="J583" t="str">
            <v>21411</v>
          </cell>
          <cell r="K583" t="str">
            <v>RETAIL</v>
          </cell>
          <cell r="L583" t="str">
            <v>FOOTIN</v>
          </cell>
          <cell r="M583" t="str">
            <v>F_CLO</v>
          </cell>
          <cell r="N583">
            <v>0</v>
          </cell>
          <cell r="O583" t="str">
            <v>21411RETAILFOOTINF_CLO</v>
          </cell>
          <cell r="P583">
            <v>-69</v>
          </cell>
          <cell r="Q583">
            <v>-336</v>
          </cell>
          <cell r="R583">
            <v>-72</v>
          </cell>
          <cell r="S583">
            <v>-282</v>
          </cell>
          <cell r="T583">
            <v>-72</v>
          </cell>
          <cell r="U583">
            <v>-270</v>
          </cell>
          <cell r="V583">
            <v>-150</v>
          </cell>
          <cell r="W583">
            <v>-674</v>
          </cell>
        </row>
        <row r="584">
          <cell r="J584" t="str">
            <v>21411</v>
          </cell>
          <cell r="K584" t="str">
            <v>RETAIL</v>
          </cell>
          <cell r="L584" t="str">
            <v>DESTINATION</v>
          </cell>
          <cell r="M584" t="str">
            <v>F_CLO</v>
          </cell>
          <cell r="N584">
            <v>0</v>
          </cell>
          <cell r="O584" t="str">
            <v>21411RETAILDESTINATIONF_CLO</v>
          </cell>
          <cell r="P584">
            <v>-127</v>
          </cell>
          <cell r="Q584">
            <v>-597</v>
          </cell>
          <cell r="R584">
            <v>0</v>
          </cell>
          <cell r="S584">
            <v>0</v>
          </cell>
          <cell r="T584">
            <v>-49</v>
          </cell>
          <cell r="U584">
            <v>-185</v>
          </cell>
          <cell r="V584">
            <v>0</v>
          </cell>
          <cell r="W584">
            <v>0</v>
          </cell>
        </row>
        <row r="585">
          <cell r="J585" t="str">
            <v>21411</v>
          </cell>
          <cell r="K585" t="str">
            <v>RETAIL</v>
          </cell>
          <cell r="L585" t="str">
            <v>OTHER_RCONCEPT</v>
          </cell>
          <cell r="M585" t="str">
            <v>F_CLO</v>
          </cell>
          <cell r="N585">
            <v>0</v>
          </cell>
          <cell r="O585" t="str">
            <v>21411RETAILOTHER_RCONCEPTF_CLO</v>
          </cell>
          <cell r="P585">
            <v>-413</v>
          </cell>
          <cell r="Q585">
            <v>-1235</v>
          </cell>
          <cell r="R585">
            <v>-222</v>
          </cell>
          <cell r="S585">
            <v>-814</v>
          </cell>
          <cell r="T585">
            <v>-260</v>
          </cell>
          <cell r="U585">
            <v>-650</v>
          </cell>
          <cell r="V585">
            <v>-100</v>
          </cell>
          <cell r="W585">
            <v>-267</v>
          </cell>
        </row>
        <row r="586">
          <cell r="J586" t="str">
            <v>21411</v>
          </cell>
          <cell r="K586" t="str">
            <v>RETAIL</v>
          </cell>
          <cell r="L586" t="str">
            <v>OTHER_RSTORE</v>
          </cell>
          <cell r="M586" t="str">
            <v>F_CLO</v>
          </cell>
          <cell r="N586">
            <v>0</v>
          </cell>
          <cell r="O586" t="str">
            <v>21411RETAILOTHER_RSTOREF_CLO</v>
          </cell>
          <cell r="P586">
            <v>-413</v>
          </cell>
          <cell r="Q586">
            <v>-1235</v>
          </cell>
          <cell r="R586">
            <v>-222</v>
          </cell>
          <cell r="S586">
            <v>-814</v>
          </cell>
          <cell r="T586">
            <v>-260</v>
          </cell>
          <cell r="U586">
            <v>-650</v>
          </cell>
          <cell r="V586">
            <v>-100</v>
          </cell>
          <cell r="W586">
            <v>-267</v>
          </cell>
        </row>
        <row r="587">
          <cell r="J587" t="str">
            <v>21411</v>
          </cell>
          <cell r="K587" t="str">
            <v>RETAIL</v>
          </cell>
          <cell r="L587" t="str">
            <v>TOT_CONCEPT</v>
          </cell>
          <cell r="M587" t="str">
            <v>F_CLO</v>
          </cell>
          <cell r="N587">
            <v>0</v>
          </cell>
          <cell r="O587" t="str">
            <v>21411RETAILTOT_CONCEPTF_CLO</v>
          </cell>
          <cell r="P587">
            <v>-4700</v>
          </cell>
          <cell r="Q587">
            <v>-14475</v>
          </cell>
          <cell r="R587">
            <v>-2915</v>
          </cell>
          <cell r="S587">
            <v>-11100</v>
          </cell>
          <cell r="T587">
            <v>-2632</v>
          </cell>
          <cell r="U587">
            <v>-9337</v>
          </cell>
          <cell r="V587">
            <v>-2923</v>
          </cell>
          <cell r="W587">
            <v>-11631</v>
          </cell>
        </row>
        <row r="588">
          <cell r="J588" t="str">
            <v>21411</v>
          </cell>
          <cell r="K588" t="str">
            <v>DOS</v>
          </cell>
          <cell r="L588" t="str">
            <v>FOCUS_RCONCEPT</v>
          </cell>
          <cell r="M588" t="str">
            <v>F_CLO</v>
          </cell>
          <cell r="N588">
            <v>0</v>
          </cell>
          <cell r="O588" t="str">
            <v>21411DOSFOCUS_RCONCEPTF_CLO</v>
          </cell>
          <cell r="P588">
            <v>-4287</v>
          </cell>
          <cell r="Q588">
            <v>-13240</v>
          </cell>
          <cell r="R588">
            <v>-2693</v>
          </cell>
          <cell r="S588">
            <v>-10286</v>
          </cell>
          <cell r="T588">
            <v>-2372</v>
          </cell>
          <cell r="U588">
            <v>-8687</v>
          </cell>
          <cell r="V588">
            <v>-2823</v>
          </cell>
          <cell r="W588">
            <v>-11364</v>
          </cell>
        </row>
        <row r="589">
          <cell r="J589" t="str">
            <v>21411</v>
          </cell>
          <cell r="K589" t="str">
            <v>DOS</v>
          </cell>
          <cell r="L589" t="str">
            <v>BATA_CITY</v>
          </cell>
          <cell r="M589" t="str">
            <v>F_CLO</v>
          </cell>
          <cell r="N589">
            <v>0</v>
          </cell>
          <cell r="O589" t="str">
            <v>21411DOSBATA_CITYF_CLO</v>
          </cell>
          <cell r="P589">
            <v>-1682</v>
          </cell>
          <cell r="Q589">
            <v>-5206</v>
          </cell>
          <cell r="R589">
            <v>-1069</v>
          </cell>
          <cell r="S589">
            <v>-4117</v>
          </cell>
          <cell r="T589">
            <v>-1000</v>
          </cell>
          <cell r="U589">
            <v>-3400</v>
          </cell>
          <cell r="V589">
            <v>-1118</v>
          </cell>
          <cell r="W589">
            <v>-4470</v>
          </cell>
        </row>
        <row r="590">
          <cell r="J590" t="str">
            <v>21411</v>
          </cell>
          <cell r="K590" t="str">
            <v>DOS</v>
          </cell>
          <cell r="L590" t="str">
            <v>BATA_FAMILY</v>
          </cell>
          <cell r="M590" t="str">
            <v>F_CLO</v>
          </cell>
          <cell r="N590">
            <v>0</v>
          </cell>
          <cell r="O590" t="str">
            <v>21411DOSBATA_FAMILYF_CLO</v>
          </cell>
          <cell r="P590">
            <v>-2409</v>
          </cell>
          <cell r="Q590">
            <v>-7101</v>
          </cell>
          <cell r="R590">
            <v>-1552</v>
          </cell>
          <cell r="S590">
            <v>-5887</v>
          </cell>
          <cell r="T590">
            <v>-1251</v>
          </cell>
          <cell r="U590">
            <v>-4832</v>
          </cell>
          <cell r="V590">
            <v>-1555</v>
          </cell>
          <cell r="W590">
            <v>-6220</v>
          </cell>
        </row>
        <row r="591">
          <cell r="J591" t="str">
            <v>21411</v>
          </cell>
          <cell r="K591" t="str">
            <v>DOS</v>
          </cell>
          <cell r="L591" t="str">
            <v>FOOTIN</v>
          </cell>
          <cell r="M591" t="str">
            <v>F_CLO</v>
          </cell>
          <cell r="N591">
            <v>0</v>
          </cell>
          <cell r="O591" t="str">
            <v>21411DOSFOOTINF_CLO</v>
          </cell>
          <cell r="P591">
            <v>-69</v>
          </cell>
          <cell r="Q591">
            <v>-336</v>
          </cell>
          <cell r="R591">
            <v>-72</v>
          </cell>
          <cell r="S591">
            <v>-282</v>
          </cell>
          <cell r="T591">
            <v>-72</v>
          </cell>
          <cell r="U591">
            <v>-270</v>
          </cell>
          <cell r="V591">
            <v>-150</v>
          </cell>
          <cell r="W591">
            <v>-674</v>
          </cell>
        </row>
        <row r="592">
          <cell r="J592" t="str">
            <v>21411</v>
          </cell>
          <cell r="K592" t="str">
            <v>DOS</v>
          </cell>
          <cell r="L592" t="str">
            <v>DESTINATION</v>
          </cell>
          <cell r="M592" t="str">
            <v>F_CLO</v>
          </cell>
          <cell r="N592">
            <v>0</v>
          </cell>
          <cell r="O592" t="str">
            <v>21411DOSDESTINATIONF_CLO</v>
          </cell>
          <cell r="P592">
            <v>-127</v>
          </cell>
          <cell r="Q592">
            <v>-597</v>
          </cell>
          <cell r="R592">
            <v>0</v>
          </cell>
          <cell r="S592">
            <v>0</v>
          </cell>
          <cell r="T592">
            <v>-49</v>
          </cell>
          <cell r="U592">
            <v>-185</v>
          </cell>
          <cell r="V592">
            <v>0</v>
          </cell>
          <cell r="W592">
            <v>0</v>
          </cell>
        </row>
        <row r="593">
          <cell r="J593" t="str">
            <v>21411</v>
          </cell>
          <cell r="K593" t="str">
            <v>DOS</v>
          </cell>
          <cell r="L593" t="str">
            <v>OTHER_RCONCEPT</v>
          </cell>
          <cell r="M593" t="str">
            <v>F_CLO</v>
          </cell>
          <cell r="N593">
            <v>0</v>
          </cell>
          <cell r="O593" t="str">
            <v>21411DOSOTHER_RCONCEPTF_CLO</v>
          </cell>
          <cell r="P593">
            <v>-413</v>
          </cell>
          <cell r="Q593">
            <v>-1235</v>
          </cell>
          <cell r="R593">
            <v>-222</v>
          </cell>
          <cell r="S593">
            <v>-814</v>
          </cell>
          <cell r="T593">
            <v>-260</v>
          </cell>
          <cell r="U593">
            <v>-650</v>
          </cell>
          <cell r="V593">
            <v>-100</v>
          </cell>
          <cell r="W593">
            <v>-267</v>
          </cell>
        </row>
        <row r="594">
          <cell r="J594" t="str">
            <v>21411</v>
          </cell>
          <cell r="K594" t="str">
            <v>DOS</v>
          </cell>
          <cell r="L594" t="str">
            <v>OTHER_RSTORE</v>
          </cell>
          <cell r="M594" t="str">
            <v>F_CLO</v>
          </cell>
          <cell r="N594">
            <v>0</v>
          </cell>
          <cell r="O594" t="str">
            <v>21411DOSOTHER_RSTOREF_CLO</v>
          </cell>
          <cell r="P594">
            <v>-413</v>
          </cell>
          <cell r="Q594">
            <v>-1235</v>
          </cell>
          <cell r="R594">
            <v>-222</v>
          </cell>
          <cell r="S594">
            <v>-814</v>
          </cell>
          <cell r="T594">
            <v>-260</v>
          </cell>
          <cell r="U594">
            <v>-650</v>
          </cell>
          <cell r="V594">
            <v>-100</v>
          </cell>
          <cell r="W594">
            <v>-267</v>
          </cell>
        </row>
        <row r="595">
          <cell r="J595" t="str">
            <v>21411</v>
          </cell>
          <cell r="K595" t="str">
            <v>DOS</v>
          </cell>
          <cell r="L595" t="str">
            <v>TOT_CONCEPT</v>
          </cell>
          <cell r="M595" t="str">
            <v>F_CLO</v>
          </cell>
          <cell r="N595">
            <v>0</v>
          </cell>
          <cell r="O595" t="str">
            <v>21411DOSTOT_CONCEPTF_CLO</v>
          </cell>
          <cell r="P595">
            <v>-4700</v>
          </cell>
          <cell r="Q595">
            <v>-14475</v>
          </cell>
          <cell r="R595">
            <v>-2915</v>
          </cell>
          <cell r="S595">
            <v>-11100</v>
          </cell>
          <cell r="T595">
            <v>-2632</v>
          </cell>
          <cell r="U595">
            <v>-9337</v>
          </cell>
          <cell r="V595">
            <v>-2923</v>
          </cell>
          <cell r="W595">
            <v>-11631</v>
          </cell>
        </row>
        <row r="596">
          <cell r="J596" t="str">
            <v>21411</v>
          </cell>
          <cell r="K596" t="str">
            <v>NRSD</v>
          </cell>
          <cell r="L596" t="str">
            <v>DOM_CUSTOMER</v>
          </cell>
          <cell r="M596" t="str">
            <v>F_CLO</v>
          </cell>
          <cell r="N596">
            <v>0</v>
          </cell>
          <cell r="O596" t="str">
            <v>21411NRSDDOM_CUSTOMERF_CLO</v>
          </cell>
          <cell r="P596">
            <v>0</v>
          </cell>
          <cell r="Q596">
            <v>0</v>
          </cell>
          <cell r="R596">
            <v>0</v>
          </cell>
          <cell r="S596">
            <v>-2</v>
          </cell>
          <cell r="T596">
            <v>-50</v>
          </cell>
          <cell r="U596">
            <v>-120</v>
          </cell>
          <cell r="V596">
            <v>0</v>
          </cell>
          <cell r="W596">
            <v>-80</v>
          </cell>
        </row>
        <row r="597">
          <cell r="J597" t="str">
            <v>21411</v>
          </cell>
          <cell r="K597" t="str">
            <v>NRSD</v>
          </cell>
          <cell r="L597" t="str">
            <v>TOT_CONCEPT</v>
          </cell>
          <cell r="M597" t="str">
            <v>F_CLO</v>
          </cell>
          <cell r="N597">
            <v>0</v>
          </cell>
          <cell r="O597" t="str">
            <v>21411NRSDTOT_CONCEPTF_CLO</v>
          </cell>
          <cell r="P597">
            <v>0</v>
          </cell>
          <cell r="Q597">
            <v>0</v>
          </cell>
          <cell r="R597">
            <v>0</v>
          </cell>
          <cell r="S597">
            <v>-2</v>
          </cell>
          <cell r="T597">
            <v>-50</v>
          </cell>
          <cell r="U597">
            <v>-120</v>
          </cell>
          <cell r="V597">
            <v>0</v>
          </cell>
          <cell r="W597">
            <v>-80</v>
          </cell>
        </row>
        <row r="598">
          <cell r="J598" t="str">
            <v>21411</v>
          </cell>
          <cell r="K598" t="str">
            <v>INDUSTRIAL</v>
          </cell>
          <cell r="L598" t="str">
            <v>NO_CONCEPT</v>
          </cell>
          <cell r="M598" t="str">
            <v>F_CLO</v>
          </cell>
          <cell r="N598">
            <v>0</v>
          </cell>
          <cell r="O598" t="str">
            <v>21411INDUSTRIALNO_CONCEPTF_CLO</v>
          </cell>
          <cell r="P598">
            <v>0</v>
          </cell>
          <cell r="Q598">
            <v>-80</v>
          </cell>
          <cell r="R598">
            <v>0</v>
          </cell>
          <cell r="S598">
            <v>-67</v>
          </cell>
          <cell r="T598">
            <v>0</v>
          </cell>
          <cell r="U598">
            <v>-230</v>
          </cell>
          <cell r="V598">
            <v>-5</v>
          </cell>
          <cell r="W598">
            <v>-30</v>
          </cell>
        </row>
        <row r="599">
          <cell r="J599" t="str">
            <v>21411</v>
          </cell>
          <cell r="K599" t="str">
            <v>INDUSTRIAL</v>
          </cell>
          <cell r="L599" t="str">
            <v>TOT_CONCEPT</v>
          </cell>
          <cell r="M599" t="str">
            <v>F_CLO</v>
          </cell>
          <cell r="N599">
            <v>0</v>
          </cell>
          <cell r="O599" t="str">
            <v>21411INDUSTRIALTOT_CONCEPTF_CLO</v>
          </cell>
          <cell r="P599">
            <v>0</v>
          </cell>
          <cell r="Q599">
            <v>-80</v>
          </cell>
          <cell r="R599">
            <v>0</v>
          </cell>
          <cell r="S599">
            <v>-67</v>
          </cell>
          <cell r="T599">
            <v>0</v>
          </cell>
          <cell r="U599">
            <v>-230</v>
          </cell>
          <cell r="V599">
            <v>-5</v>
          </cell>
          <cell r="W599">
            <v>-30</v>
          </cell>
        </row>
        <row r="600">
          <cell r="J600" t="str">
            <v>21411</v>
          </cell>
          <cell r="K600" t="str">
            <v>ADMINISTRATION</v>
          </cell>
          <cell r="L600" t="str">
            <v>NO_CONCEPT</v>
          </cell>
          <cell r="M600" t="str">
            <v>F_CLO</v>
          </cell>
          <cell r="N600">
            <v>0</v>
          </cell>
          <cell r="O600" t="str">
            <v>21411ADMINISTRATIONNO_CONCEPTF_CLO</v>
          </cell>
          <cell r="P600">
            <v>0</v>
          </cell>
          <cell r="Q600">
            <v>-1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J601" t="str">
            <v>21411</v>
          </cell>
          <cell r="K601" t="str">
            <v>ADMINISTRATION</v>
          </cell>
          <cell r="L601" t="str">
            <v>TOT_CONCEPT</v>
          </cell>
          <cell r="M601" t="str">
            <v>F_CLO</v>
          </cell>
          <cell r="N601">
            <v>0</v>
          </cell>
          <cell r="O601" t="str">
            <v>21411ADMINISTRATIONTOT_CONCEPTF_CLO</v>
          </cell>
          <cell r="P601">
            <v>0</v>
          </cell>
          <cell r="Q601">
            <v>-1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</row>
        <row r="602">
          <cell r="J602" t="str">
            <v>21411</v>
          </cell>
          <cell r="K602" t="str">
            <v>MULTICHANNEL</v>
          </cell>
          <cell r="L602" t="str">
            <v>MULTICHANNEL_CONCEPT</v>
          </cell>
          <cell r="M602" t="str">
            <v>F_CLO</v>
          </cell>
          <cell r="N602">
            <v>0</v>
          </cell>
          <cell r="O602" t="str">
            <v>21411MULTICHANNELMULTICHANNEL_CONCEPTF_CLO</v>
          </cell>
          <cell r="P602">
            <v>-87</v>
          </cell>
          <cell r="Q602">
            <v>-87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J603" t="str">
            <v>21411</v>
          </cell>
          <cell r="K603" t="str">
            <v>MULTICHANNEL</v>
          </cell>
          <cell r="L603" t="str">
            <v>MULTIC_BATA</v>
          </cell>
          <cell r="M603" t="str">
            <v>F_CLO</v>
          </cell>
          <cell r="N603">
            <v>0</v>
          </cell>
          <cell r="O603" t="str">
            <v>21411MULTICHANNELMULTIC_BATAF_CLO</v>
          </cell>
          <cell r="P603">
            <v>-87</v>
          </cell>
          <cell r="Q603">
            <v>-87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</row>
        <row r="604">
          <cell r="J604" t="str">
            <v>21411</v>
          </cell>
          <cell r="K604" t="str">
            <v>MULTICHANNEL</v>
          </cell>
          <cell r="L604" t="str">
            <v>TOT_CONCEPT</v>
          </cell>
          <cell r="M604" t="str">
            <v>F_CLO</v>
          </cell>
          <cell r="N604">
            <v>0</v>
          </cell>
          <cell r="O604" t="str">
            <v>21411MULTICHANNELTOT_CONCEPTF_CLO</v>
          </cell>
          <cell r="P604">
            <v>-87</v>
          </cell>
          <cell r="Q604">
            <v>-87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J605" t="str">
            <v>21411</v>
          </cell>
          <cell r="K605" t="str">
            <v>TOT_CHANNEL</v>
          </cell>
          <cell r="L605" t="str">
            <v>FOCUS_RCONCEPT</v>
          </cell>
          <cell r="M605" t="str">
            <v>F_CLO</v>
          </cell>
          <cell r="N605">
            <v>0</v>
          </cell>
          <cell r="O605" t="str">
            <v>21411TOT_CHANNELFOCUS_RCONCEPTF_CLO</v>
          </cell>
          <cell r="P605">
            <v>-4287</v>
          </cell>
          <cell r="Q605">
            <v>-13240</v>
          </cell>
          <cell r="R605">
            <v>-2693</v>
          </cell>
          <cell r="S605">
            <v>-10286</v>
          </cell>
          <cell r="T605">
            <v>-2372</v>
          </cell>
          <cell r="U605">
            <v>-8687</v>
          </cell>
          <cell r="V605">
            <v>-2823</v>
          </cell>
          <cell r="W605">
            <v>-11364</v>
          </cell>
        </row>
        <row r="606">
          <cell r="J606" t="str">
            <v>21411</v>
          </cell>
          <cell r="K606" t="str">
            <v>TOT_CHANNEL</v>
          </cell>
          <cell r="L606" t="str">
            <v>BATA_CITY</v>
          </cell>
          <cell r="M606" t="str">
            <v>F_CLO</v>
          </cell>
          <cell r="N606">
            <v>0</v>
          </cell>
          <cell r="O606" t="str">
            <v>21411TOT_CHANNELBATA_CITYF_CLO</v>
          </cell>
          <cell r="P606">
            <v>-1682</v>
          </cell>
          <cell r="Q606">
            <v>-5206</v>
          </cell>
          <cell r="R606">
            <v>-1069</v>
          </cell>
          <cell r="S606">
            <v>-4117</v>
          </cell>
          <cell r="T606">
            <v>-1000</v>
          </cell>
          <cell r="U606">
            <v>-3400</v>
          </cell>
          <cell r="V606">
            <v>-1118</v>
          </cell>
          <cell r="W606">
            <v>-4470</v>
          </cell>
        </row>
        <row r="607">
          <cell r="J607" t="str">
            <v>21411</v>
          </cell>
          <cell r="K607" t="str">
            <v>TOT_CHANNEL</v>
          </cell>
          <cell r="L607" t="str">
            <v>BATA_FAMILY</v>
          </cell>
          <cell r="M607" t="str">
            <v>F_CLO</v>
          </cell>
          <cell r="N607">
            <v>0</v>
          </cell>
          <cell r="O607" t="str">
            <v>21411TOT_CHANNELBATA_FAMILYF_CLO</v>
          </cell>
          <cell r="P607">
            <v>-2409</v>
          </cell>
          <cell r="Q607">
            <v>-7101</v>
          </cell>
          <cell r="R607">
            <v>-1552</v>
          </cell>
          <cell r="S607">
            <v>-5887</v>
          </cell>
          <cell r="T607">
            <v>-1251</v>
          </cell>
          <cell r="U607">
            <v>-4832</v>
          </cell>
          <cell r="V607">
            <v>-1555</v>
          </cell>
          <cell r="W607">
            <v>-6220</v>
          </cell>
        </row>
        <row r="608">
          <cell r="J608" t="str">
            <v>21411</v>
          </cell>
          <cell r="K608" t="str">
            <v>TOT_CHANNEL</v>
          </cell>
          <cell r="L608" t="str">
            <v>FOOTIN</v>
          </cell>
          <cell r="M608" t="str">
            <v>F_CLO</v>
          </cell>
          <cell r="N608">
            <v>0</v>
          </cell>
          <cell r="O608" t="str">
            <v>21411TOT_CHANNELFOOTINF_CLO</v>
          </cell>
          <cell r="P608">
            <v>-69</v>
          </cell>
          <cell r="Q608">
            <v>-336</v>
          </cell>
          <cell r="R608">
            <v>-72</v>
          </cell>
          <cell r="S608">
            <v>-282</v>
          </cell>
          <cell r="T608">
            <v>-72</v>
          </cell>
          <cell r="U608">
            <v>-270</v>
          </cell>
          <cell r="V608">
            <v>-150</v>
          </cell>
          <cell r="W608">
            <v>-674</v>
          </cell>
        </row>
        <row r="609">
          <cell r="J609" t="str">
            <v>21411</v>
          </cell>
          <cell r="K609" t="str">
            <v>TOT_CHANNEL</v>
          </cell>
          <cell r="L609" t="str">
            <v>DESTINATION</v>
          </cell>
          <cell r="M609" t="str">
            <v>F_CLO</v>
          </cell>
          <cell r="N609">
            <v>0</v>
          </cell>
          <cell r="O609" t="str">
            <v>21411TOT_CHANNELDESTINATIONF_CLO</v>
          </cell>
          <cell r="P609">
            <v>-127</v>
          </cell>
          <cell r="Q609">
            <v>-597</v>
          </cell>
          <cell r="R609">
            <v>0</v>
          </cell>
          <cell r="S609">
            <v>0</v>
          </cell>
          <cell r="T609">
            <v>-49</v>
          </cell>
          <cell r="U609">
            <v>-185</v>
          </cell>
          <cell r="V609">
            <v>0</v>
          </cell>
          <cell r="W609">
            <v>0</v>
          </cell>
        </row>
        <row r="610">
          <cell r="J610" t="str">
            <v>21411</v>
          </cell>
          <cell r="K610" t="str">
            <v>TOT_CHANNEL</v>
          </cell>
          <cell r="L610" t="str">
            <v>OTHER_RCONCEPT</v>
          </cell>
          <cell r="M610" t="str">
            <v>F_CLO</v>
          </cell>
          <cell r="N610">
            <v>0</v>
          </cell>
          <cell r="O610" t="str">
            <v>21411TOT_CHANNELOTHER_RCONCEPTF_CLO</v>
          </cell>
          <cell r="P610">
            <v>-413</v>
          </cell>
          <cell r="Q610">
            <v>-1235</v>
          </cell>
          <cell r="R610">
            <v>-222</v>
          </cell>
          <cell r="S610">
            <v>-814</v>
          </cell>
          <cell r="T610">
            <v>-260</v>
          </cell>
          <cell r="U610">
            <v>-650</v>
          </cell>
          <cell r="V610">
            <v>-100</v>
          </cell>
          <cell r="W610">
            <v>-267</v>
          </cell>
        </row>
        <row r="611">
          <cell r="J611" t="str">
            <v>21411</v>
          </cell>
          <cell r="K611" t="str">
            <v>TOT_CHANNEL</v>
          </cell>
          <cell r="L611" t="str">
            <v>OTHER_RSTORE</v>
          </cell>
          <cell r="M611" t="str">
            <v>F_CLO</v>
          </cell>
          <cell r="N611">
            <v>0</v>
          </cell>
          <cell r="O611" t="str">
            <v>21411TOT_CHANNELOTHER_RSTOREF_CLO</v>
          </cell>
          <cell r="P611">
            <v>-413</v>
          </cell>
          <cell r="Q611">
            <v>-1235</v>
          </cell>
          <cell r="R611">
            <v>-222</v>
          </cell>
          <cell r="S611">
            <v>-814</v>
          </cell>
          <cell r="T611">
            <v>-260</v>
          </cell>
          <cell r="U611">
            <v>-650</v>
          </cell>
          <cell r="V611">
            <v>-100</v>
          </cell>
          <cell r="W611">
            <v>-267</v>
          </cell>
        </row>
        <row r="612">
          <cell r="J612" t="str">
            <v>21411</v>
          </cell>
          <cell r="K612" t="str">
            <v>TOT_CHANNEL</v>
          </cell>
          <cell r="L612" t="str">
            <v>MULTICHANNEL_CONCEPT</v>
          </cell>
          <cell r="M612" t="str">
            <v>F_CLO</v>
          </cell>
          <cell r="N612">
            <v>0</v>
          </cell>
          <cell r="O612" t="str">
            <v>21411TOT_CHANNELMULTICHANNEL_CONCEPTF_CLO</v>
          </cell>
          <cell r="P612">
            <v>-87</v>
          </cell>
          <cell r="Q612">
            <v>-87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</row>
        <row r="613">
          <cell r="J613" t="str">
            <v>21411</v>
          </cell>
          <cell r="K613" t="str">
            <v>TOT_CHANNEL</v>
          </cell>
          <cell r="L613" t="str">
            <v>MULTIC_BATA</v>
          </cell>
          <cell r="M613" t="str">
            <v>F_CLO</v>
          </cell>
          <cell r="N613">
            <v>0</v>
          </cell>
          <cell r="O613" t="str">
            <v>21411TOT_CHANNELMULTIC_BATAF_CLO</v>
          </cell>
          <cell r="P613">
            <v>-87</v>
          </cell>
          <cell r="Q613">
            <v>-87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</row>
        <row r="614">
          <cell r="J614" t="str">
            <v>21411</v>
          </cell>
          <cell r="K614" t="str">
            <v>TOT_CHANNEL</v>
          </cell>
          <cell r="L614" t="str">
            <v>DOM_CUSTOMER</v>
          </cell>
          <cell r="M614" t="str">
            <v>F_CLO</v>
          </cell>
          <cell r="N614">
            <v>0</v>
          </cell>
          <cell r="O614" t="str">
            <v>21411TOT_CHANNELDOM_CUSTOMERF_CLO</v>
          </cell>
          <cell r="P614">
            <v>0</v>
          </cell>
          <cell r="Q614">
            <v>0</v>
          </cell>
          <cell r="R614">
            <v>0</v>
          </cell>
          <cell r="S614">
            <v>-2</v>
          </cell>
          <cell r="T614">
            <v>-50</v>
          </cell>
          <cell r="U614">
            <v>-120</v>
          </cell>
          <cell r="V614">
            <v>0</v>
          </cell>
          <cell r="W614">
            <v>-80</v>
          </cell>
        </row>
        <row r="615">
          <cell r="J615" t="str">
            <v>21411</v>
          </cell>
          <cell r="K615" t="str">
            <v>TOT_CHANNEL</v>
          </cell>
          <cell r="L615" t="str">
            <v>NO_CONCEPT</v>
          </cell>
          <cell r="M615" t="str">
            <v>F_CLO</v>
          </cell>
          <cell r="N615">
            <v>0</v>
          </cell>
          <cell r="O615" t="str">
            <v>21411TOT_CHANNELNO_CONCEPTF_CLO</v>
          </cell>
          <cell r="P615">
            <v>0</v>
          </cell>
          <cell r="Q615">
            <v>-81</v>
          </cell>
          <cell r="R615">
            <v>0</v>
          </cell>
          <cell r="S615">
            <v>-67</v>
          </cell>
          <cell r="T615">
            <v>0</v>
          </cell>
          <cell r="U615">
            <v>-230</v>
          </cell>
          <cell r="V615">
            <v>-5</v>
          </cell>
          <cell r="W615">
            <v>-30</v>
          </cell>
        </row>
        <row r="616">
          <cell r="J616" t="str">
            <v>21411</v>
          </cell>
          <cell r="K616" t="str">
            <v>TOT_CHANNEL</v>
          </cell>
          <cell r="L616" t="str">
            <v>TOT_CONCEPT</v>
          </cell>
          <cell r="M616" t="str">
            <v>F_CLO</v>
          </cell>
          <cell r="N616">
            <v>0</v>
          </cell>
          <cell r="O616" t="str">
            <v>21411TOT_CHANNELTOT_CONCEPTF_CLO</v>
          </cell>
          <cell r="P616">
            <v>-4787</v>
          </cell>
          <cell r="Q616">
            <v>-14643</v>
          </cell>
          <cell r="R616">
            <v>-2915</v>
          </cell>
          <cell r="S616">
            <v>-11169</v>
          </cell>
          <cell r="T616">
            <v>-2682</v>
          </cell>
          <cell r="U616">
            <v>-9687</v>
          </cell>
          <cell r="V616">
            <v>-2928</v>
          </cell>
          <cell r="W616">
            <v>-11741</v>
          </cell>
        </row>
        <row r="617">
          <cell r="J617" t="str">
            <v>21419</v>
          </cell>
          <cell r="K617" t="str">
            <v>MBU_COSTS</v>
          </cell>
          <cell r="L617" t="str">
            <v>REGION_MBU</v>
          </cell>
          <cell r="M617" t="str">
            <v>F_CLO</v>
          </cell>
          <cell r="N617">
            <v>0</v>
          </cell>
          <cell r="O617" t="str">
            <v>21419MBU_COSTSREGION_MBUF_CLO</v>
          </cell>
          <cell r="P617">
            <v>0</v>
          </cell>
          <cell r="Q617">
            <v>-9</v>
          </cell>
          <cell r="R617">
            <v>3</v>
          </cell>
          <cell r="S617">
            <v>-274</v>
          </cell>
          <cell r="T617">
            <v>-199</v>
          </cell>
          <cell r="U617">
            <v>-612</v>
          </cell>
          <cell r="V617">
            <v>-200</v>
          </cell>
          <cell r="W617">
            <v>-730</v>
          </cell>
        </row>
        <row r="618">
          <cell r="J618" t="str">
            <v>21419</v>
          </cell>
          <cell r="K618" t="str">
            <v>MBU_COSTS</v>
          </cell>
          <cell r="L618" t="str">
            <v>COMMERCIAL_DVPT</v>
          </cell>
          <cell r="M618" t="str">
            <v>F_CLO</v>
          </cell>
          <cell r="N618">
            <v>0</v>
          </cell>
          <cell r="O618" t="str">
            <v>21419MBU_COSTSCOMMERCIAL_DVPTF_CLO</v>
          </cell>
          <cell r="P618">
            <v>0</v>
          </cell>
          <cell r="Q618">
            <v>-9</v>
          </cell>
          <cell r="R618">
            <v>3</v>
          </cell>
          <cell r="S618">
            <v>-274</v>
          </cell>
          <cell r="T618">
            <v>-199</v>
          </cell>
          <cell r="U618">
            <v>-612</v>
          </cell>
          <cell r="V618">
            <v>-200</v>
          </cell>
          <cell r="W618">
            <v>-730</v>
          </cell>
        </row>
        <row r="619">
          <cell r="J619" t="str">
            <v>21419</v>
          </cell>
          <cell r="K619" t="str">
            <v>MBU_COSTS</v>
          </cell>
          <cell r="L619" t="str">
            <v>TOT_CONCEPT</v>
          </cell>
          <cell r="M619" t="str">
            <v>F_CLO</v>
          </cell>
          <cell r="N619">
            <v>0</v>
          </cell>
          <cell r="O619" t="str">
            <v>21419MBU_COSTSTOT_CONCEPTF_CLO</v>
          </cell>
          <cell r="P619">
            <v>0</v>
          </cell>
          <cell r="Q619">
            <v>-9</v>
          </cell>
          <cell r="R619">
            <v>3</v>
          </cell>
          <cell r="S619">
            <v>-274</v>
          </cell>
          <cell r="T619">
            <v>-199</v>
          </cell>
          <cell r="U619">
            <v>-612</v>
          </cell>
          <cell r="V619">
            <v>-200</v>
          </cell>
          <cell r="W619">
            <v>-730</v>
          </cell>
        </row>
        <row r="620">
          <cell r="J620" t="str">
            <v>21419</v>
          </cell>
          <cell r="K620" t="str">
            <v>TOT_CHANNEL</v>
          </cell>
          <cell r="L620" t="str">
            <v>REGION_MBU</v>
          </cell>
          <cell r="M620" t="str">
            <v>F_CLO</v>
          </cell>
          <cell r="N620">
            <v>0</v>
          </cell>
          <cell r="O620" t="str">
            <v>21419TOT_CHANNELREGION_MBUF_CLO</v>
          </cell>
          <cell r="P620">
            <v>0</v>
          </cell>
          <cell r="Q620">
            <v>-9</v>
          </cell>
          <cell r="R620">
            <v>3</v>
          </cell>
          <cell r="S620">
            <v>-274</v>
          </cell>
          <cell r="T620">
            <v>-199</v>
          </cell>
          <cell r="U620">
            <v>-612</v>
          </cell>
          <cell r="V620">
            <v>-200</v>
          </cell>
          <cell r="W620">
            <v>-730</v>
          </cell>
        </row>
        <row r="621">
          <cell r="J621" t="str">
            <v>21419</v>
          </cell>
          <cell r="K621" t="str">
            <v>TOT_CHANNEL</v>
          </cell>
          <cell r="L621" t="str">
            <v>COMMERCIAL_DVPT</v>
          </cell>
          <cell r="M621" t="str">
            <v>F_CLO</v>
          </cell>
          <cell r="N621">
            <v>0</v>
          </cell>
          <cell r="O621" t="str">
            <v>21419TOT_CHANNELCOMMERCIAL_DVPTF_CLO</v>
          </cell>
          <cell r="P621">
            <v>0</v>
          </cell>
          <cell r="Q621">
            <v>-9</v>
          </cell>
          <cell r="R621">
            <v>3</v>
          </cell>
          <cell r="S621">
            <v>-274</v>
          </cell>
          <cell r="T621">
            <v>-199</v>
          </cell>
          <cell r="U621">
            <v>-612</v>
          </cell>
          <cell r="V621">
            <v>-200</v>
          </cell>
          <cell r="W621">
            <v>-730</v>
          </cell>
        </row>
        <row r="622">
          <cell r="J622" t="str">
            <v>21419</v>
          </cell>
          <cell r="K622" t="str">
            <v>TOT_CHANNEL</v>
          </cell>
          <cell r="L622" t="str">
            <v>TOT_CONCEPT</v>
          </cell>
          <cell r="M622" t="str">
            <v>F_CLO</v>
          </cell>
          <cell r="N622">
            <v>0</v>
          </cell>
          <cell r="O622" t="str">
            <v>21419TOT_CHANNELTOT_CONCEPTF_CLO</v>
          </cell>
          <cell r="P622">
            <v>0</v>
          </cell>
          <cell r="Q622">
            <v>-9</v>
          </cell>
          <cell r="R622">
            <v>3</v>
          </cell>
          <cell r="S622">
            <v>-274</v>
          </cell>
          <cell r="T622">
            <v>-199</v>
          </cell>
          <cell r="U622">
            <v>-612</v>
          </cell>
          <cell r="V622">
            <v>-200</v>
          </cell>
          <cell r="W622">
            <v>-730</v>
          </cell>
        </row>
        <row r="623">
          <cell r="J623" t="str">
            <v>21500</v>
          </cell>
          <cell r="K623" t="str">
            <v>RETAIL</v>
          </cell>
          <cell r="L623" t="str">
            <v>FOCUS_RCONCEPT</v>
          </cell>
          <cell r="M623" t="str">
            <v>F_CLO</v>
          </cell>
          <cell r="N623">
            <v>0</v>
          </cell>
          <cell r="O623" t="str">
            <v>21500RETAILFOCUS_RCONCEPTF_CLO</v>
          </cell>
          <cell r="P623">
            <v>-3685</v>
          </cell>
          <cell r="Q623">
            <v>-13385</v>
          </cell>
          <cell r="R623">
            <v>-2923</v>
          </cell>
          <cell r="S623">
            <v>-8913</v>
          </cell>
          <cell r="T623">
            <v>-3000</v>
          </cell>
          <cell r="U623">
            <v>-10821</v>
          </cell>
          <cell r="V623">
            <v>-2533</v>
          </cell>
          <cell r="W623">
            <v>-9640</v>
          </cell>
        </row>
        <row r="624">
          <cell r="J624" t="str">
            <v>21500</v>
          </cell>
          <cell r="K624" t="str">
            <v>RETAIL</v>
          </cell>
          <cell r="L624" t="str">
            <v>BATA_CITY</v>
          </cell>
          <cell r="M624" t="str">
            <v>F_CLO</v>
          </cell>
          <cell r="N624">
            <v>0</v>
          </cell>
          <cell r="O624" t="str">
            <v>21500RETAILBATA_CITYF_CLO</v>
          </cell>
          <cell r="P624">
            <v>-1484</v>
          </cell>
          <cell r="Q624">
            <v>-5350</v>
          </cell>
          <cell r="R624">
            <v>-1173</v>
          </cell>
          <cell r="S624">
            <v>-3420</v>
          </cell>
          <cell r="T624">
            <v>-940</v>
          </cell>
          <cell r="U624">
            <v>-3310</v>
          </cell>
          <cell r="V624">
            <v>-1034</v>
          </cell>
          <cell r="W624">
            <v>-3685</v>
          </cell>
        </row>
        <row r="625">
          <cell r="J625" t="str">
            <v>21500</v>
          </cell>
          <cell r="K625" t="str">
            <v>RETAIL</v>
          </cell>
          <cell r="L625" t="str">
            <v>BATA_FAMILY</v>
          </cell>
          <cell r="M625" t="str">
            <v>F_CLO</v>
          </cell>
          <cell r="N625">
            <v>0</v>
          </cell>
          <cell r="O625" t="str">
            <v>21500RETAILBATA_FAMILYF_CLO</v>
          </cell>
          <cell r="P625">
            <v>-2077</v>
          </cell>
          <cell r="Q625">
            <v>-7193</v>
          </cell>
          <cell r="R625">
            <v>-1598</v>
          </cell>
          <cell r="S625">
            <v>-4726</v>
          </cell>
          <cell r="T625">
            <v>-1722</v>
          </cell>
          <cell r="U625">
            <v>-6238</v>
          </cell>
          <cell r="V625">
            <v>-1272</v>
          </cell>
          <cell r="W625">
            <v>-5061</v>
          </cell>
        </row>
        <row r="626">
          <cell r="J626" t="str">
            <v>21500</v>
          </cell>
          <cell r="K626" t="str">
            <v>RETAIL</v>
          </cell>
          <cell r="L626" t="str">
            <v>FOOTIN</v>
          </cell>
          <cell r="M626" t="str">
            <v>F_CLO</v>
          </cell>
          <cell r="N626">
            <v>0</v>
          </cell>
          <cell r="O626" t="str">
            <v>21500RETAILFOOTINF_CLO</v>
          </cell>
          <cell r="P626">
            <v>-43</v>
          </cell>
          <cell r="Q626">
            <v>-580</v>
          </cell>
          <cell r="R626">
            <v>-152</v>
          </cell>
          <cell r="S626">
            <v>-767</v>
          </cell>
          <cell r="T626">
            <v>-270</v>
          </cell>
          <cell r="U626">
            <v>-1035</v>
          </cell>
          <cell r="V626">
            <v>-227</v>
          </cell>
          <cell r="W626">
            <v>-894</v>
          </cell>
        </row>
        <row r="627">
          <cell r="J627" t="str">
            <v>21500</v>
          </cell>
          <cell r="K627" t="str">
            <v>RETAIL</v>
          </cell>
          <cell r="L627" t="str">
            <v>DESTINATION</v>
          </cell>
          <cell r="M627" t="str">
            <v>F_CLO</v>
          </cell>
          <cell r="N627">
            <v>0</v>
          </cell>
          <cell r="O627" t="str">
            <v>21500RETAILDESTINATIONF_CLO</v>
          </cell>
          <cell r="P627">
            <v>-81</v>
          </cell>
          <cell r="Q627">
            <v>-262</v>
          </cell>
          <cell r="R627">
            <v>0</v>
          </cell>
          <cell r="S627">
            <v>0</v>
          </cell>
          <cell r="T627">
            <v>-68</v>
          </cell>
          <cell r="U627">
            <v>-238</v>
          </cell>
          <cell r="V627">
            <v>0</v>
          </cell>
          <cell r="W627">
            <v>0</v>
          </cell>
        </row>
        <row r="628">
          <cell r="J628" t="str">
            <v>21500</v>
          </cell>
          <cell r="K628" t="str">
            <v>RETAIL</v>
          </cell>
          <cell r="L628" t="str">
            <v>OTHER_RCONCEPT</v>
          </cell>
          <cell r="M628" t="str">
            <v>F_CLO</v>
          </cell>
          <cell r="N628">
            <v>0</v>
          </cell>
          <cell r="O628" t="str">
            <v>21500RETAILOTHER_RCONCEPTF_CLO</v>
          </cell>
          <cell r="P628">
            <v>-275</v>
          </cell>
          <cell r="Q628">
            <v>-558</v>
          </cell>
          <cell r="R628">
            <v>-148</v>
          </cell>
          <cell r="S628">
            <v>-469</v>
          </cell>
          <cell r="T628">
            <v>-100</v>
          </cell>
          <cell r="U628">
            <v>-240</v>
          </cell>
          <cell r="V628">
            <v>-90</v>
          </cell>
          <cell r="W628">
            <v>-240</v>
          </cell>
        </row>
        <row r="629">
          <cell r="J629" t="str">
            <v>21500</v>
          </cell>
          <cell r="K629" t="str">
            <v>RETAIL</v>
          </cell>
          <cell r="L629" t="str">
            <v>OTHER_RSTORE</v>
          </cell>
          <cell r="M629" t="str">
            <v>F_CLO</v>
          </cell>
          <cell r="N629">
            <v>0</v>
          </cell>
          <cell r="O629" t="str">
            <v>21500RETAILOTHER_RSTOREF_CLO</v>
          </cell>
          <cell r="P629">
            <v>-275</v>
          </cell>
          <cell r="Q629">
            <v>-558</v>
          </cell>
          <cell r="R629">
            <v>-148</v>
          </cell>
          <cell r="S629">
            <v>-469</v>
          </cell>
          <cell r="T629">
            <v>-100</v>
          </cell>
          <cell r="U629">
            <v>-240</v>
          </cell>
          <cell r="V629">
            <v>-90</v>
          </cell>
          <cell r="W629">
            <v>-240</v>
          </cell>
        </row>
        <row r="630">
          <cell r="J630" t="str">
            <v>21500</v>
          </cell>
          <cell r="K630" t="str">
            <v>RETAIL</v>
          </cell>
          <cell r="L630" t="str">
            <v>TOT_CONCEPT</v>
          </cell>
          <cell r="M630" t="str">
            <v>F_CLO</v>
          </cell>
          <cell r="N630">
            <v>0</v>
          </cell>
          <cell r="O630" t="str">
            <v>21500RETAILTOT_CONCEPTF_CLO</v>
          </cell>
          <cell r="P630">
            <v>-3960</v>
          </cell>
          <cell r="Q630">
            <v>-13943</v>
          </cell>
          <cell r="R630">
            <v>-3071</v>
          </cell>
          <cell r="S630">
            <v>-9382</v>
          </cell>
          <cell r="T630">
            <v>-3100</v>
          </cell>
          <cell r="U630">
            <v>-11061</v>
          </cell>
          <cell r="V630">
            <v>-2623</v>
          </cell>
          <cell r="W630">
            <v>-9880</v>
          </cell>
        </row>
        <row r="631">
          <cell r="J631" t="str">
            <v>21500</v>
          </cell>
          <cell r="K631" t="str">
            <v>DOS</v>
          </cell>
          <cell r="L631" t="str">
            <v>FOCUS_RCONCEPT</v>
          </cell>
          <cell r="M631" t="str">
            <v>F_CLO</v>
          </cell>
          <cell r="N631">
            <v>0</v>
          </cell>
          <cell r="O631" t="str">
            <v>21500DOSFOCUS_RCONCEPTF_CLO</v>
          </cell>
          <cell r="P631">
            <v>-3685</v>
          </cell>
          <cell r="Q631">
            <v>-13385</v>
          </cell>
          <cell r="R631">
            <v>-2923</v>
          </cell>
          <cell r="S631">
            <v>-8913</v>
          </cell>
          <cell r="T631">
            <v>-3000</v>
          </cell>
          <cell r="U631">
            <v>-10821</v>
          </cell>
          <cell r="V631">
            <v>-2533</v>
          </cell>
          <cell r="W631">
            <v>-9640</v>
          </cell>
        </row>
        <row r="632">
          <cell r="J632" t="str">
            <v>21500</v>
          </cell>
          <cell r="K632" t="str">
            <v>DOS</v>
          </cell>
          <cell r="L632" t="str">
            <v>BATA_CITY</v>
          </cell>
          <cell r="M632" t="str">
            <v>F_CLO</v>
          </cell>
          <cell r="N632">
            <v>0</v>
          </cell>
          <cell r="O632" t="str">
            <v>21500DOSBATA_CITYF_CLO</v>
          </cell>
          <cell r="P632">
            <v>-1484</v>
          </cell>
          <cell r="Q632">
            <v>-5350</v>
          </cell>
          <cell r="R632">
            <v>-1173</v>
          </cell>
          <cell r="S632">
            <v>-3420</v>
          </cell>
          <cell r="T632">
            <v>-940</v>
          </cell>
          <cell r="U632">
            <v>-3310</v>
          </cell>
          <cell r="V632">
            <v>-1034</v>
          </cell>
          <cell r="W632">
            <v>-3685</v>
          </cell>
        </row>
        <row r="633">
          <cell r="J633" t="str">
            <v>21500</v>
          </cell>
          <cell r="K633" t="str">
            <v>DOS</v>
          </cell>
          <cell r="L633" t="str">
            <v>BATA_FAMILY</v>
          </cell>
          <cell r="M633" t="str">
            <v>F_CLO</v>
          </cell>
          <cell r="N633">
            <v>0</v>
          </cell>
          <cell r="O633" t="str">
            <v>21500DOSBATA_FAMILYF_CLO</v>
          </cell>
          <cell r="P633">
            <v>-2077</v>
          </cell>
          <cell r="Q633">
            <v>-7193</v>
          </cell>
          <cell r="R633">
            <v>-1598</v>
          </cell>
          <cell r="S633">
            <v>-4726</v>
          </cell>
          <cell r="T633">
            <v>-1722</v>
          </cell>
          <cell r="U633">
            <v>-6238</v>
          </cell>
          <cell r="V633">
            <v>-1272</v>
          </cell>
          <cell r="W633">
            <v>-5061</v>
          </cell>
        </row>
        <row r="634">
          <cell r="J634" t="str">
            <v>21500</v>
          </cell>
          <cell r="K634" t="str">
            <v>DOS</v>
          </cell>
          <cell r="L634" t="str">
            <v>FOOTIN</v>
          </cell>
          <cell r="M634" t="str">
            <v>F_CLO</v>
          </cell>
          <cell r="N634">
            <v>0</v>
          </cell>
          <cell r="O634" t="str">
            <v>21500DOSFOOTINF_CLO</v>
          </cell>
          <cell r="P634">
            <v>-43</v>
          </cell>
          <cell r="Q634">
            <v>-580</v>
          </cell>
          <cell r="R634">
            <v>-152</v>
          </cell>
          <cell r="S634">
            <v>-767</v>
          </cell>
          <cell r="T634">
            <v>-270</v>
          </cell>
          <cell r="U634">
            <v>-1035</v>
          </cell>
          <cell r="V634">
            <v>-227</v>
          </cell>
          <cell r="W634">
            <v>-894</v>
          </cell>
        </row>
        <row r="635">
          <cell r="J635" t="str">
            <v>21500</v>
          </cell>
          <cell r="K635" t="str">
            <v>DOS</v>
          </cell>
          <cell r="L635" t="str">
            <v>DESTINATION</v>
          </cell>
          <cell r="M635" t="str">
            <v>F_CLO</v>
          </cell>
          <cell r="N635">
            <v>0</v>
          </cell>
          <cell r="O635" t="str">
            <v>21500DOSDESTINATIONF_CLO</v>
          </cell>
          <cell r="P635">
            <v>-81</v>
          </cell>
          <cell r="Q635">
            <v>-262</v>
          </cell>
          <cell r="R635">
            <v>0</v>
          </cell>
          <cell r="S635">
            <v>0</v>
          </cell>
          <cell r="T635">
            <v>-68</v>
          </cell>
          <cell r="U635">
            <v>-238</v>
          </cell>
          <cell r="V635">
            <v>0</v>
          </cell>
          <cell r="W635">
            <v>0</v>
          </cell>
        </row>
        <row r="636">
          <cell r="J636" t="str">
            <v>21500</v>
          </cell>
          <cell r="K636" t="str">
            <v>DOS</v>
          </cell>
          <cell r="L636" t="str">
            <v>OTHER_RCONCEPT</v>
          </cell>
          <cell r="M636" t="str">
            <v>F_CLO</v>
          </cell>
          <cell r="N636">
            <v>0</v>
          </cell>
          <cell r="O636" t="str">
            <v>21500DOSOTHER_RCONCEPTF_CLO</v>
          </cell>
          <cell r="P636">
            <v>-275</v>
          </cell>
          <cell r="Q636">
            <v>-558</v>
          </cell>
          <cell r="R636">
            <v>-148</v>
          </cell>
          <cell r="S636">
            <v>-469</v>
          </cell>
          <cell r="T636">
            <v>-100</v>
          </cell>
          <cell r="U636">
            <v>-240</v>
          </cell>
          <cell r="V636">
            <v>-90</v>
          </cell>
          <cell r="W636">
            <v>-240</v>
          </cell>
        </row>
        <row r="637">
          <cell r="J637" t="str">
            <v>21500</v>
          </cell>
          <cell r="K637" t="str">
            <v>DOS</v>
          </cell>
          <cell r="L637" t="str">
            <v>OTHER_RSTORE</v>
          </cell>
          <cell r="M637" t="str">
            <v>F_CLO</v>
          </cell>
          <cell r="N637">
            <v>0</v>
          </cell>
          <cell r="O637" t="str">
            <v>21500DOSOTHER_RSTOREF_CLO</v>
          </cell>
          <cell r="P637">
            <v>-275</v>
          </cell>
          <cell r="Q637">
            <v>-558</v>
          </cell>
          <cell r="R637">
            <v>-148</v>
          </cell>
          <cell r="S637">
            <v>-469</v>
          </cell>
          <cell r="T637">
            <v>-100</v>
          </cell>
          <cell r="U637">
            <v>-240</v>
          </cell>
          <cell r="V637">
            <v>-90</v>
          </cell>
          <cell r="W637">
            <v>-240</v>
          </cell>
        </row>
        <row r="638">
          <cell r="J638" t="str">
            <v>21500</v>
          </cell>
          <cell r="K638" t="str">
            <v>DOS</v>
          </cell>
          <cell r="L638" t="str">
            <v>TOT_CONCEPT</v>
          </cell>
          <cell r="M638" t="str">
            <v>F_CLO</v>
          </cell>
          <cell r="N638">
            <v>0</v>
          </cell>
          <cell r="O638" t="str">
            <v>21500DOSTOT_CONCEPTF_CLO</v>
          </cell>
          <cell r="P638">
            <v>-3960</v>
          </cell>
          <cell r="Q638">
            <v>-13943</v>
          </cell>
          <cell r="R638">
            <v>-3071</v>
          </cell>
          <cell r="S638">
            <v>-9382</v>
          </cell>
          <cell r="T638">
            <v>-3100</v>
          </cell>
          <cell r="U638">
            <v>-11061</v>
          </cell>
          <cell r="V638">
            <v>-2623</v>
          </cell>
          <cell r="W638">
            <v>-9880</v>
          </cell>
        </row>
        <row r="639">
          <cell r="J639" t="str">
            <v>21500</v>
          </cell>
          <cell r="K639" t="str">
            <v>NRSD</v>
          </cell>
          <cell r="L639" t="str">
            <v>DOM_CUSTOMER</v>
          </cell>
          <cell r="M639" t="str">
            <v>F_CLO</v>
          </cell>
          <cell r="N639">
            <v>0</v>
          </cell>
          <cell r="O639" t="str">
            <v>21500NRSDDOM_CUSTOMERF_CLO</v>
          </cell>
          <cell r="P639">
            <v>-452</v>
          </cell>
          <cell r="Q639">
            <v>-2053</v>
          </cell>
          <cell r="R639">
            <v>-288</v>
          </cell>
          <cell r="S639">
            <v>-1011</v>
          </cell>
          <cell r="T639">
            <v>-562</v>
          </cell>
          <cell r="U639">
            <v>-2539</v>
          </cell>
          <cell r="V639">
            <v>-286</v>
          </cell>
          <cell r="W639">
            <v>-1371</v>
          </cell>
        </row>
        <row r="640">
          <cell r="J640" t="str">
            <v>21500</v>
          </cell>
          <cell r="K640" t="str">
            <v>NRSD</v>
          </cell>
          <cell r="L640" t="str">
            <v>EXPORT_CUSTOMER</v>
          </cell>
          <cell r="M640" t="str">
            <v>F_CLO</v>
          </cell>
          <cell r="N640">
            <v>0</v>
          </cell>
          <cell r="O640" t="str">
            <v>21500NRSDEXPORT_CUSTOMERF_CLO</v>
          </cell>
          <cell r="P640">
            <v>-15</v>
          </cell>
          <cell r="Q640">
            <v>-139</v>
          </cell>
          <cell r="R640">
            <v>-90</v>
          </cell>
          <cell r="S640">
            <v>-164</v>
          </cell>
          <cell r="T640">
            <v>-15</v>
          </cell>
          <cell r="U640">
            <v>-66</v>
          </cell>
          <cell r="V640">
            <v>-24</v>
          </cell>
          <cell r="W640">
            <v>-116</v>
          </cell>
        </row>
        <row r="641">
          <cell r="J641" t="str">
            <v>21500</v>
          </cell>
          <cell r="K641" t="str">
            <v>NRSD</v>
          </cell>
          <cell r="L641" t="str">
            <v>TOT_CONCEPT</v>
          </cell>
          <cell r="M641" t="str">
            <v>F_CLO</v>
          </cell>
          <cell r="N641">
            <v>0</v>
          </cell>
          <cell r="O641" t="str">
            <v>21500NRSDTOT_CONCEPTF_CLO</v>
          </cell>
          <cell r="P641">
            <v>-467</v>
          </cell>
          <cell r="Q641">
            <v>-2192</v>
          </cell>
          <cell r="R641">
            <v>-378</v>
          </cell>
          <cell r="S641">
            <v>-1175</v>
          </cell>
          <cell r="T641">
            <v>-577</v>
          </cell>
          <cell r="U641">
            <v>-2605</v>
          </cell>
          <cell r="V641">
            <v>-310</v>
          </cell>
          <cell r="W641">
            <v>-1487</v>
          </cell>
        </row>
        <row r="642">
          <cell r="J642" t="str">
            <v>21500</v>
          </cell>
          <cell r="K642" t="str">
            <v>INDUSTRIAL</v>
          </cell>
          <cell r="L642" t="str">
            <v>NO_CONCEPT</v>
          </cell>
          <cell r="M642" t="str">
            <v>F_CLO</v>
          </cell>
          <cell r="N642">
            <v>0</v>
          </cell>
          <cell r="O642" t="str">
            <v>21500INDUSTRIALNO_CONCEPTF_CLO</v>
          </cell>
          <cell r="P642">
            <v>-52</v>
          </cell>
          <cell r="Q642">
            <v>-214</v>
          </cell>
          <cell r="R642">
            <v>-22</v>
          </cell>
          <cell r="S642">
            <v>-53</v>
          </cell>
          <cell r="T642">
            <v>-59</v>
          </cell>
          <cell r="U642">
            <v>-217</v>
          </cell>
          <cell r="V642">
            <v>-36</v>
          </cell>
          <cell r="W642">
            <v>-143</v>
          </cell>
        </row>
        <row r="643">
          <cell r="J643" t="str">
            <v>21500</v>
          </cell>
          <cell r="K643" t="str">
            <v>INDUSTRIAL</v>
          </cell>
          <cell r="L643" t="str">
            <v>TOT_CONCEPT</v>
          </cell>
          <cell r="M643" t="str">
            <v>F_CLO</v>
          </cell>
          <cell r="N643">
            <v>0</v>
          </cell>
          <cell r="O643" t="str">
            <v>21500INDUSTRIALTOT_CONCEPTF_CLO</v>
          </cell>
          <cell r="P643">
            <v>-52</v>
          </cell>
          <cell r="Q643">
            <v>-214</v>
          </cell>
          <cell r="R643">
            <v>-22</v>
          </cell>
          <cell r="S643">
            <v>-53</v>
          </cell>
          <cell r="T643">
            <v>-59</v>
          </cell>
          <cell r="U643">
            <v>-217</v>
          </cell>
          <cell r="V643">
            <v>-36</v>
          </cell>
          <cell r="W643">
            <v>-143</v>
          </cell>
        </row>
        <row r="644">
          <cell r="J644" t="str">
            <v>21500</v>
          </cell>
          <cell r="K644" t="str">
            <v>ADMINISTRATION</v>
          </cell>
          <cell r="L644" t="str">
            <v>NO_CONCEPT</v>
          </cell>
          <cell r="M644" t="str">
            <v>F_CLO</v>
          </cell>
          <cell r="N644">
            <v>0</v>
          </cell>
          <cell r="O644" t="str">
            <v>21500ADMINISTRATIONNO_CONCEPTF_CLO</v>
          </cell>
          <cell r="P644">
            <v>-237</v>
          </cell>
          <cell r="Q644">
            <v>-1987</v>
          </cell>
          <cell r="R644">
            <v>-128</v>
          </cell>
          <cell r="S644">
            <v>-670</v>
          </cell>
          <cell r="T644">
            <v>-259</v>
          </cell>
          <cell r="U644">
            <v>-1096</v>
          </cell>
          <cell r="V644">
            <v>-245</v>
          </cell>
          <cell r="W644">
            <v>-982</v>
          </cell>
        </row>
        <row r="645">
          <cell r="J645" t="str">
            <v>21500</v>
          </cell>
          <cell r="K645" t="str">
            <v>ADMINISTRATION</v>
          </cell>
          <cell r="L645" t="str">
            <v>TOT_CONCEPT</v>
          </cell>
          <cell r="M645" t="str">
            <v>F_CLO</v>
          </cell>
          <cell r="N645">
            <v>0</v>
          </cell>
          <cell r="O645" t="str">
            <v>21500ADMINISTRATIONTOT_CONCEPTF_CLO</v>
          </cell>
          <cell r="P645">
            <v>-237</v>
          </cell>
          <cell r="Q645">
            <v>-1987</v>
          </cell>
          <cell r="R645">
            <v>-128</v>
          </cell>
          <cell r="S645">
            <v>-670</v>
          </cell>
          <cell r="T645">
            <v>-259</v>
          </cell>
          <cell r="U645">
            <v>-1096</v>
          </cell>
          <cell r="V645">
            <v>-245</v>
          </cell>
          <cell r="W645">
            <v>-982</v>
          </cell>
        </row>
        <row r="646">
          <cell r="J646" t="str">
            <v>21500</v>
          </cell>
          <cell r="K646" t="str">
            <v>MBU_COSTS</v>
          </cell>
          <cell r="L646" t="str">
            <v>REGION_MBU</v>
          </cell>
          <cell r="M646" t="str">
            <v>F_CLO</v>
          </cell>
          <cell r="N646">
            <v>0</v>
          </cell>
          <cell r="O646" t="str">
            <v>21500MBU_COSTSREGION_MBUF_CLO</v>
          </cell>
          <cell r="P646">
            <v>-26</v>
          </cell>
          <cell r="Q646">
            <v>-586</v>
          </cell>
          <cell r="R646">
            <v>-37</v>
          </cell>
          <cell r="S646">
            <v>-92</v>
          </cell>
          <cell r="T646">
            <v>-22</v>
          </cell>
          <cell r="U646">
            <v>-88</v>
          </cell>
          <cell r="V646">
            <v>-16</v>
          </cell>
          <cell r="W646">
            <v>-64</v>
          </cell>
        </row>
        <row r="647">
          <cell r="J647" t="str">
            <v>21500</v>
          </cell>
          <cell r="K647" t="str">
            <v>MBU_COSTS</v>
          </cell>
          <cell r="L647" t="str">
            <v>COMMERCIAL_DVPT</v>
          </cell>
          <cell r="M647" t="str">
            <v>F_CLO</v>
          </cell>
          <cell r="N647">
            <v>0</v>
          </cell>
          <cell r="O647" t="str">
            <v>21500MBU_COSTSCOMMERCIAL_DVPTF_CLO</v>
          </cell>
          <cell r="P647">
            <v>-26</v>
          </cell>
          <cell r="Q647">
            <v>-586</v>
          </cell>
          <cell r="R647">
            <v>-37</v>
          </cell>
          <cell r="S647">
            <v>-92</v>
          </cell>
          <cell r="T647">
            <v>-22</v>
          </cell>
          <cell r="U647">
            <v>-88</v>
          </cell>
          <cell r="V647">
            <v>-16</v>
          </cell>
          <cell r="W647">
            <v>-64</v>
          </cell>
        </row>
        <row r="648">
          <cell r="J648" t="str">
            <v>21500</v>
          </cell>
          <cell r="K648" t="str">
            <v>MBU_COSTS</v>
          </cell>
          <cell r="L648" t="str">
            <v>TOT_CONCEPT</v>
          </cell>
          <cell r="M648" t="str">
            <v>F_CLO</v>
          </cell>
          <cell r="N648">
            <v>0</v>
          </cell>
          <cell r="O648" t="str">
            <v>21500MBU_COSTSTOT_CONCEPTF_CLO</v>
          </cell>
          <cell r="P648">
            <v>-26</v>
          </cell>
          <cell r="Q648">
            <v>-586</v>
          </cell>
          <cell r="R648">
            <v>-37</v>
          </cell>
          <cell r="S648">
            <v>-92</v>
          </cell>
          <cell r="T648">
            <v>-22</v>
          </cell>
          <cell r="U648">
            <v>-88</v>
          </cell>
          <cell r="V648">
            <v>-16</v>
          </cell>
          <cell r="W648">
            <v>-64</v>
          </cell>
        </row>
        <row r="649">
          <cell r="J649" t="str">
            <v>21500</v>
          </cell>
          <cell r="K649" t="str">
            <v>TOT_CHANNEL</v>
          </cell>
          <cell r="L649" t="str">
            <v>FOCUS_RCONCEPT</v>
          </cell>
          <cell r="M649" t="str">
            <v>F_CLO</v>
          </cell>
          <cell r="N649">
            <v>0</v>
          </cell>
          <cell r="O649" t="str">
            <v>21500TOT_CHANNELFOCUS_RCONCEPTF_CLO</v>
          </cell>
          <cell r="P649">
            <v>-3685</v>
          </cell>
          <cell r="Q649">
            <v>-13385</v>
          </cell>
          <cell r="R649">
            <v>-2923</v>
          </cell>
          <cell r="S649">
            <v>-8913</v>
          </cell>
          <cell r="T649">
            <v>-3000</v>
          </cell>
          <cell r="U649">
            <v>-10821</v>
          </cell>
          <cell r="V649">
            <v>-2533</v>
          </cell>
          <cell r="W649">
            <v>-9640</v>
          </cell>
        </row>
        <row r="650">
          <cell r="J650" t="str">
            <v>21500</v>
          </cell>
          <cell r="K650" t="str">
            <v>TOT_CHANNEL</v>
          </cell>
          <cell r="L650" t="str">
            <v>BATA_CITY</v>
          </cell>
          <cell r="M650" t="str">
            <v>F_CLO</v>
          </cell>
          <cell r="N650">
            <v>0</v>
          </cell>
          <cell r="O650" t="str">
            <v>21500TOT_CHANNELBATA_CITYF_CLO</v>
          </cell>
          <cell r="P650">
            <v>-1484</v>
          </cell>
          <cell r="Q650">
            <v>-5350</v>
          </cell>
          <cell r="R650">
            <v>-1173</v>
          </cell>
          <cell r="S650">
            <v>-3420</v>
          </cell>
          <cell r="T650">
            <v>-940</v>
          </cell>
          <cell r="U650">
            <v>-3310</v>
          </cell>
          <cell r="V650">
            <v>-1034</v>
          </cell>
          <cell r="W650">
            <v>-3685</v>
          </cell>
        </row>
        <row r="651">
          <cell r="J651" t="str">
            <v>21500</v>
          </cell>
          <cell r="K651" t="str">
            <v>TOT_CHANNEL</v>
          </cell>
          <cell r="L651" t="str">
            <v>BATA_FAMILY</v>
          </cell>
          <cell r="M651" t="str">
            <v>F_CLO</v>
          </cell>
          <cell r="N651">
            <v>0</v>
          </cell>
          <cell r="O651" t="str">
            <v>21500TOT_CHANNELBATA_FAMILYF_CLO</v>
          </cell>
          <cell r="P651">
            <v>-2077</v>
          </cell>
          <cell r="Q651">
            <v>-7193</v>
          </cell>
          <cell r="R651">
            <v>-1598</v>
          </cell>
          <cell r="S651">
            <v>-4726</v>
          </cell>
          <cell r="T651">
            <v>-1722</v>
          </cell>
          <cell r="U651">
            <v>-6238</v>
          </cell>
          <cell r="V651">
            <v>-1272</v>
          </cell>
          <cell r="W651">
            <v>-5061</v>
          </cell>
        </row>
        <row r="652">
          <cell r="J652" t="str">
            <v>21500</v>
          </cell>
          <cell r="K652" t="str">
            <v>TOT_CHANNEL</v>
          </cell>
          <cell r="L652" t="str">
            <v>FOOTIN</v>
          </cell>
          <cell r="M652" t="str">
            <v>F_CLO</v>
          </cell>
          <cell r="N652">
            <v>0</v>
          </cell>
          <cell r="O652" t="str">
            <v>21500TOT_CHANNELFOOTINF_CLO</v>
          </cell>
          <cell r="P652">
            <v>-43</v>
          </cell>
          <cell r="Q652">
            <v>-580</v>
          </cell>
          <cell r="R652">
            <v>-152</v>
          </cell>
          <cell r="S652">
            <v>-767</v>
          </cell>
          <cell r="T652">
            <v>-270</v>
          </cell>
          <cell r="U652">
            <v>-1035</v>
          </cell>
          <cell r="V652">
            <v>-227</v>
          </cell>
          <cell r="W652">
            <v>-894</v>
          </cell>
        </row>
        <row r="653">
          <cell r="J653" t="str">
            <v>21500</v>
          </cell>
          <cell r="K653" t="str">
            <v>TOT_CHANNEL</v>
          </cell>
          <cell r="L653" t="str">
            <v>DESTINATION</v>
          </cell>
          <cell r="M653" t="str">
            <v>F_CLO</v>
          </cell>
          <cell r="N653">
            <v>0</v>
          </cell>
          <cell r="O653" t="str">
            <v>21500TOT_CHANNELDESTINATIONF_CLO</v>
          </cell>
          <cell r="P653">
            <v>-81</v>
          </cell>
          <cell r="Q653">
            <v>-262</v>
          </cell>
          <cell r="R653">
            <v>0</v>
          </cell>
          <cell r="S653">
            <v>0</v>
          </cell>
          <cell r="T653">
            <v>-68</v>
          </cell>
          <cell r="U653">
            <v>-238</v>
          </cell>
          <cell r="V653">
            <v>0</v>
          </cell>
          <cell r="W653">
            <v>0</v>
          </cell>
        </row>
        <row r="654">
          <cell r="J654" t="str">
            <v>21500</v>
          </cell>
          <cell r="K654" t="str">
            <v>TOT_CHANNEL</v>
          </cell>
          <cell r="L654" t="str">
            <v>OTHER_RCONCEPT</v>
          </cell>
          <cell r="M654" t="str">
            <v>F_CLO</v>
          </cell>
          <cell r="N654">
            <v>0</v>
          </cell>
          <cell r="O654" t="str">
            <v>21500TOT_CHANNELOTHER_RCONCEPTF_CLO</v>
          </cell>
          <cell r="P654">
            <v>-275</v>
          </cell>
          <cell r="Q654">
            <v>-558</v>
          </cell>
          <cell r="R654">
            <v>-148</v>
          </cell>
          <cell r="S654">
            <v>-469</v>
          </cell>
          <cell r="T654">
            <v>-100</v>
          </cell>
          <cell r="U654">
            <v>-240</v>
          </cell>
          <cell r="V654">
            <v>-90</v>
          </cell>
          <cell r="W654">
            <v>-240</v>
          </cell>
        </row>
        <row r="655">
          <cell r="J655" t="str">
            <v>21500</v>
          </cell>
          <cell r="K655" t="str">
            <v>TOT_CHANNEL</v>
          </cell>
          <cell r="L655" t="str">
            <v>OTHER_RSTORE</v>
          </cell>
          <cell r="M655" t="str">
            <v>F_CLO</v>
          </cell>
          <cell r="N655">
            <v>0</v>
          </cell>
          <cell r="O655" t="str">
            <v>21500TOT_CHANNELOTHER_RSTOREF_CLO</v>
          </cell>
          <cell r="P655">
            <v>-275</v>
          </cell>
          <cell r="Q655">
            <v>-558</v>
          </cell>
          <cell r="R655">
            <v>-148</v>
          </cell>
          <cell r="S655">
            <v>-469</v>
          </cell>
          <cell r="T655">
            <v>-100</v>
          </cell>
          <cell r="U655">
            <v>-240</v>
          </cell>
          <cell r="V655">
            <v>-90</v>
          </cell>
          <cell r="W655">
            <v>-240</v>
          </cell>
        </row>
        <row r="656">
          <cell r="J656" t="str">
            <v>21500</v>
          </cell>
          <cell r="K656" t="str">
            <v>TOT_CHANNEL</v>
          </cell>
          <cell r="L656" t="str">
            <v>DOM_CUSTOMER</v>
          </cell>
          <cell r="M656" t="str">
            <v>F_CLO</v>
          </cell>
          <cell r="N656">
            <v>0</v>
          </cell>
          <cell r="O656" t="str">
            <v>21500TOT_CHANNELDOM_CUSTOMERF_CLO</v>
          </cell>
          <cell r="P656">
            <v>-452</v>
          </cell>
          <cell r="Q656">
            <v>-2053</v>
          </cell>
          <cell r="R656">
            <v>-288</v>
          </cell>
          <cell r="S656">
            <v>-1011</v>
          </cell>
          <cell r="T656">
            <v>-562</v>
          </cell>
          <cell r="U656">
            <v>-2539</v>
          </cell>
          <cell r="V656">
            <v>-286</v>
          </cell>
          <cell r="W656">
            <v>-1371</v>
          </cell>
        </row>
        <row r="657">
          <cell r="J657" t="str">
            <v>21500</v>
          </cell>
          <cell r="K657" t="str">
            <v>TOT_CHANNEL</v>
          </cell>
          <cell r="L657" t="str">
            <v>EXPORT_CUSTOMER</v>
          </cell>
          <cell r="M657" t="str">
            <v>F_CLO</v>
          </cell>
          <cell r="N657">
            <v>0</v>
          </cell>
          <cell r="O657" t="str">
            <v>21500TOT_CHANNELEXPORT_CUSTOMERF_CLO</v>
          </cell>
          <cell r="P657">
            <v>-15</v>
          </cell>
          <cell r="Q657">
            <v>-139</v>
          </cell>
          <cell r="R657">
            <v>-90</v>
          </cell>
          <cell r="S657">
            <v>-164</v>
          </cell>
          <cell r="T657">
            <v>-15</v>
          </cell>
          <cell r="U657">
            <v>-66</v>
          </cell>
          <cell r="V657">
            <v>-24</v>
          </cell>
          <cell r="W657">
            <v>-116</v>
          </cell>
        </row>
        <row r="658">
          <cell r="J658" t="str">
            <v>21500</v>
          </cell>
          <cell r="K658" t="str">
            <v>TOT_CHANNEL</v>
          </cell>
          <cell r="L658" t="str">
            <v>REGION_MBU</v>
          </cell>
          <cell r="M658" t="str">
            <v>F_CLO</v>
          </cell>
          <cell r="N658">
            <v>0</v>
          </cell>
          <cell r="O658" t="str">
            <v>21500TOT_CHANNELREGION_MBUF_CLO</v>
          </cell>
          <cell r="P658">
            <v>-26</v>
          </cell>
          <cell r="Q658">
            <v>-586</v>
          </cell>
          <cell r="R658">
            <v>-37</v>
          </cell>
          <cell r="S658">
            <v>-92</v>
          </cell>
          <cell r="T658">
            <v>-22</v>
          </cell>
          <cell r="U658">
            <v>-88</v>
          </cell>
          <cell r="V658">
            <v>-16</v>
          </cell>
          <cell r="W658">
            <v>-64</v>
          </cell>
        </row>
        <row r="659">
          <cell r="J659" t="str">
            <v>21500</v>
          </cell>
          <cell r="K659" t="str">
            <v>TOT_CHANNEL</v>
          </cell>
          <cell r="L659" t="str">
            <v>COMMERCIAL_DVPT</v>
          </cell>
          <cell r="M659" t="str">
            <v>F_CLO</v>
          </cell>
          <cell r="N659">
            <v>0</v>
          </cell>
          <cell r="O659" t="str">
            <v>21500TOT_CHANNELCOMMERCIAL_DVPTF_CLO</v>
          </cell>
          <cell r="P659">
            <v>-26</v>
          </cell>
          <cell r="Q659">
            <v>-586</v>
          </cell>
          <cell r="R659">
            <v>-37</v>
          </cell>
          <cell r="S659">
            <v>-92</v>
          </cell>
          <cell r="T659">
            <v>-22</v>
          </cell>
          <cell r="U659">
            <v>-88</v>
          </cell>
          <cell r="V659">
            <v>-16</v>
          </cell>
          <cell r="W659">
            <v>-64</v>
          </cell>
        </row>
        <row r="660">
          <cell r="J660" t="str">
            <v>21500</v>
          </cell>
          <cell r="K660" t="str">
            <v>TOT_CHANNEL</v>
          </cell>
          <cell r="L660" t="str">
            <v>NO_CONCEPT</v>
          </cell>
          <cell r="M660" t="str">
            <v>F_CLO</v>
          </cell>
          <cell r="N660">
            <v>0</v>
          </cell>
          <cell r="O660" t="str">
            <v>21500TOT_CHANNELNO_CONCEPTF_CLO</v>
          </cell>
          <cell r="P660">
            <v>-289</v>
          </cell>
          <cell r="Q660">
            <v>-2201</v>
          </cell>
          <cell r="R660">
            <v>-150</v>
          </cell>
          <cell r="S660">
            <v>-723</v>
          </cell>
          <cell r="T660">
            <v>-318</v>
          </cell>
          <cell r="U660">
            <v>-1313</v>
          </cell>
          <cell r="V660">
            <v>-281</v>
          </cell>
          <cell r="W660">
            <v>-1125</v>
          </cell>
        </row>
        <row r="661">
          <cell r="J661" t="str">
            <v>21500</v>
          </cell>
          <cell r="K661" t="str">
            <v>TOT_CHANNEL</v>
          </cell>
          <cell r="L661" t="str">
            <v>TOT_CONCEPT</v>
          </cell>
          <cell r="M661" t="str">
            <v>F_CLO</v>
          </cell>
          <cell r="N661">
            <v>0</v>
          </cell>
          <cell r="O661" t="str">
            <v>21500TOT_CHANNELTOT_CONCEPTF_CLO</v>
          </cell>
          <cell r="P661">
            <v>-4742</v>
          </cell>
          <cell r="Q661">
            <v>-18922</v>
          </cell>
          <cell r="R661">
            <v>-3636</v>
          </cell>
          <cell r="S661">
            <v>-11372</v>
          </cell>
          <cell r="T661">
            <v>-4017</v>
          </cell>
          <cell r="U661">
            <v>-15067</v>
          </cell>
          <cell r="V661">
            <v>-3230</v>
          </cell>
          <cell r="W661">
            <v>-12556</v>
          </cell>
        </row>
        <row r="662">
          <cell r="J662" t="str">
            <v>21521</v>
          </cell>
          <cell r="K662" t="str">
            <v>RETAIL</v>
          </cell>
          <cell r="L662" t="str">
            <v>FOCUS_RCONCEPT</v>
          </cell>
          <cell r="M662" t="str">
            <v>F_CLO</v>
          </cell>
          <cell r="N662">
            <v>0</v>
          </cell>
          <cell r="O662" t="str">
            <v>21521RETAILFOCUS_RCONCEPTF_CLO</v>
          </cell>
          <cell r="P662">
            <v>-3685</v>
          </cell>
          <cell r="Q662">
            <v>-13385</v>
          </cell>
          <cell r="R662">
            <v>-2923</v>
          </cell>
          <cell r="S662">
            <v>-8913</v>
          </cell>
          <cell r="T662">
            <v>-3000</v>
          </cell>
          <cell r="U662">
            <v>-10821</v>
          </cell>
          <cell r="V662">
            <v>-2533</v>
          </cell>
          <cell r="W662">
            <v>-9640</v>
          </cell>
        </row>
        <row r="663">
          <cell r="J663" t="str">
            <v>21521</v>
          </cell>
          <cell r="K663" t="str">
            <v>RETAIL</v>
          </cell>
          <cell r="L663" t="str">
            <v>BATA_CITY</v>
          </cell>
          <cell r="M663" t="str">
            <v>F_CLO</v>
          </cell>
          <cell r="N663">
            <v>0</v>
          </cell>
          <cell r="O663" t="str">
            <v>21521RETAILBATA_CITYF_CLO</v>
          </cell>
          <cell r="P663">
            <v>-1484</v>
          </cell>
          <cell r="Q663">
            <v>-5350</v>
          </cell>
          <cell r="R663">
            <v>-1173</v>
          </cell>
          <cell r="S663">
            <v>-3420</v>
          </cell>
          <cell r="T663">
            <v>-940</v>
          </cell>
          <cell r="U663">
            <v>-3310</v>
          </cell>
          <cell r="V663">
            <v>-1034</v>
          </cell>
          <cell r="W663">
            <v>-3685</v>
          </cell>
        </row>
        <row r="664">
          <cell r="J664" t="str">
            <v>21521</v>
          </cell>
          <cell r="K664" t="str">
            <v>RETAIL</v>
          </cell>
          <cell r="L664" t="str">
            <v>BATA_FAMILY</v>
          </cell>
          <cell r="M664" t="str">
            <v>F_CLO</v>
          </cell>
          <cell r="N664">
            <v>0</v>
          </cell>
          <cell r="O664" t="str">
            <v>21521RETAILBATA_FAMILYF_CLO</v>
          </cell>
          <cell r="P664">
            <v>-2077</v>
          </cell>
          <cell r="Q664">
            <v>-7193</v>
          </cell>
          <cell r="R664">
            <v>-1598</v>
          </cell>
          <cell r="S664">
            <v>-4726</v>
          </cell>
          <cell r="T664">
            <v>-1722</v>
          </cell>
          <cell r="U664">
            <v>-6238</v>
          </cell>
          <cell r="V664">
            <v>-1272</v>
          </cell>
          <cell r="W664">
            <v>-5061</v>
          </cell>
        </row>
        <row r="665">
          <cell r="J665" t="str">
            <v>21521</v>
          </cell>
          <cell r="K665" t="str">
            <v>RETAIL</v>
          </cell>
          <cell r="L665" t="str">
            <v>FOOTIN</v>
          </cell>
          <cell r="M665" t="str">
            <v>F_CLO</v>
          </cell>
          <cell r="N665">
            <v>0</v>
          </cell>
          <cell r="O665" t="str">
            <v>21521RETAILFOOTINF_CLO</v>
          </cell>
          <cell r="P665">
            <v>-43</v>
          </cell>
          <cell r="Q665">
            <v>-580</v>
          </cell>
          <cell r="R665">
            <v>-152</v>
          </cell>
          <cell r="S665">
            <v>-767</v>
          </cell>
          <cell r="T665">
            <v>-270</v>
          </cell>
          <cell r="U665">
            <v>-1035</v>
          </cell>
          <cell r="V665">
            <v>-227</v>
          </cell>
          <cell r="W665">
            <v>-894</v>
          </cell>
        </row>
        <row r="666">
          <cell r="J666" t="str">
            <v>21521</v>
          </cell>
          <cell r="K666" t="str">
            <v>RETAIL</v>
          </cell>
          <cell r="L666" t="str">
            <v>DESTINATION</v>
          </cell>
          <cell r="M666" t="str">
            <v>F_CLO</v>
          </cell>
          <cell r="N666">
            <v>0</v>
          </cell>
          <cell r="O666" t="str">
            <v>21521RETAILDESTINATIONF_CLO</v>
          </cell>
          <cell r="P666">
            <v>-81</v>
          </cell>
          <cell r="Q666">
            <v>-262</v>
          </cell>
          <cell r="R666">
            <v>0</v>
          </cell>
          <cell r="S666">
            <v>0</v>
          </cell>
          <cell r="T666">
            <v>-68</v>
          </cell>
          <cell r="U666">
            <v>-238</v>
          </cell>
          <cell r="V666">
            <v>0</v>
          </cell>
          <cell r="W666">
            <v>0</v>
          </cell>
        </row>
        <row r="667">
          <cell r="J667" t="str">
            <v>21521</v>
          </cell>
          <cell r="K667" t="str">
            <v>RETAIL</v>
          </cell>
          <cell r="L667" t="str">
            <v>OTHER_RCONCEPT</v>
          </cell>
          <cell r="M667" t="str">
            <v>F_CLO</v>
          </cell>
          <cell r="N667">
            <v>0</v>
          </cell>
          <cell r="O667" t="str">
            <v>21521RETAILOTHER_RCONCEPTF_CLO</v>
          </cell>
          <cell r="P667">
            <v>-275</v>
          </cell>
          <cell r="Q667">
            <v>-558</v>
          </cell>
          <cell r="R667">
            <v>-148</v>
          </cell>
          <cell r="S667">
            <v>-469</v>
          </cell>
          <cell r="T667">
            <v>-100</v>
          </cell>
          <cell r="U667">
            <v>-240</v>
          </cell>
          <cell r="V667">
            <v>-90</v>
          </cell>
          <cell r="W667">
            <v>-240</v>
          </cell>
        </row>
        <row r="668">
          <cell r="J668" t="str">
            <v>21521</v>
          </cell>
          <cell r="K668" t="str">
            <v>RETAIL</v>
          </cell>
          <cell r="L668" t="str">
            <v>OTHER_RSTORE</v>
          </cell>
          <cell r="M668" t="str">
            <v>F_CLO</v>
          </cell>
          <cell r="N668">
            <v>0</v>
          </cell>
          <cell r="O668" t="str">
            <v>21521RETAILOTHER_RSTOREF_CLO</v>
          </cell>
          <cell r="P668">
            <v>-275</v>
          </cell>
          <cell r="Q668">
            <v>-558</v>
          </cell>
          <cell r="R668">
            <v>-148</v>
          </cell>
          <cell r="S668">
            <v>-469</v>
          </cell>
          <cell r="T668">
            <v>-100</v>
          </cell>
          <cell r="U668">
            <v>-240</v>
          </cell>
          <cell r="V668">
            <v>-90</v>
          </cell>
          <cell r="W668">
            <v>-240</v>
          </cell>
        </row>
        <row r="669">
          <cell r="J669" t="str">
            <v>21521</v>
          </cell>
          <cell r="K669" t="str">
            <v>RETAIL</v>
          </cell>
          <cell r="L669" t="str">
            <v>TOT_CONCEPT</v>
          </cell>
          <cell r="M669" t="str">
            <v>F_CLO</v>
          </cell>
          <cell r="N669">
            <v>0</v>
          </cell>
          <cell r="O669" t="str">
            <v>21521RETAILTOT_CONCEPTF_CLO</v>
          </cell>
          <cell r="P669">
            <v>-3960</v>
          </cell>
          <cell r="Q669">
            <v>-13943</v>
          </cell>
          <cell r="R669">
            <v>-3071</v>
          </cell>
          <cell r="S669">
            <v>-9382</v>
          </cell>
          <cell r="T669">
            <v>-3100</v>
          </cell>
          <cell r="U669">
            <v>-11061</v>
          </cell>
          <cell r="V669">
            <v>-2623</v>
          </cell>
          <cell r="W669">
            <v>-9880</v>
          </cell>
        </row>
        <row r="670">
          <cell r="J670" t="str">
            <v>21521</v>
          </cell>
          <cell r="K670" t="str">
            <v>DOS</v>
          </cell>
          <cell r="L670" t="str">
            <v>FOCUS_RCONCEPT</v>
          </cell>
          <cell r="M670" t="str">
            <v>F_CLO</v>
          </cell>
          <cell r="N670">
            <v>0</v>
          </cell>
          <cell r="O670" t="str">
            <v>21521DOSFOCUS_RCONCEPTF_CLO</v>
          </cell>
          <cell r="P670">
            <v>-3685</v>
          </cell>
          <cell r="Q670">
            <v>-13385</v>
          </cell>
          <cell r="R670">
            <v>-2923</v>
          </cell>
          <cell r="S670">
            <v>-8913</v>
          </cell>
          <cell r="T670">
            <v>-3000</v>
          </cell>
          <cell r="U670">
            <v>-10821</v>
          </cell>
          <cell r="V670">
            <v>-2533</v>
          </cell>
          <cell r="W670">
            <v>-9640</v>
          </cell>
        </row>
        <row r="671">
          <cell r="J671" t="str">
            <v>21521</v>
          </cell>
          <cell r="K671" t="str">
            <v>DOS</v>
          </cell>
          <cell r="L671" t="str">
            <v>BATA_CITY</v>
          </cell>
          <cell r="M671" t="str">
            <v>F_CLO</v>
          </cell>
          <cell r="N671">
            <v>0</v>
          </cell>
          <cell r="O671" t="str">
            <v>21521DOSBATA_CITYF_CLO</v>
          </cell>
          <cell r="P671">
            <v>-1484</v>
          </cell>
          <cell r="Q671">
            <v>-5350</v>
          </cell>
          <cell r="R671">
            <v>-1173</v>
          </cell>
          <cell r="S671">
            <v>-3420</v>
          </cell>
          <cell r="T671">
            <v>-940</v>
          </cell>
          <cell r="U671">
            <v>-3310</v>
          </cell>
          <cell r="V671">
            <v>-1034</v>
          </cell>
          <cell r="W671">
            <v>-3685</v>
          </cell>
        </row>
        <row r="672">
          <cell r="J672" t="str">
            <v>21521</v>
          </cell>
          <cell r="K672" t="str">
            <v>DOS</v>
          </cell>
          <cell r="L672" t="str">
            <v>BATA_FAMILY</v>
          </cell>
          <cell r="M672" t="str">
            <v>F_CLO</v>
          </cell>
          <cell r="N672">
            <v>0</v>
          </cell>
          <cell r="O672" t="str">
            <v>21521DOSBATA_FAMILYF_CLO</v>
          </cell>
          <cell r="P672">
            <v>-2077</v>
          </cell>
          <cell r="Q672">
            <v>-7193</v>
          </cell>
          <cell r="R672">
            <v>-1598</v>
          </cell>
          <cell r="S672">
            <v>-4726</v>
          </cell>
          <cell r="T672">
            <v>-1722</v>
          </cell>
          <cell r="U672">
            <v>-6238</v>
          </cell>
          <cell r="V672">
            <v>-1272</v>
          </cell>
          <cell r="W672">
            <v>-5061</v>
          </cell>
        </row>
        <row r="673">
          <cell r="J673" t="str">
            <v>21521</v>
          </cell>
          <cell r="K673" t="str">
            <v>DOS</v>
          </cell>
          <cell r="L673" t="str">
            <v>FOOTIN</v>
          </cell>
          <cell r="M673" t="str">
            <v>F_CLO</v>
          </cell>
          <cell r="N673">
            <v>0</v>
          </cell>
          <cell r="O673" t="str">
            <v>21521DOSFOOTINF_CLO</v>
          </cell>
          <cell r="P673">
            <v>-43</v>
          </cell>
          <cell r="Q673">
            <v>-580</v>
          </cell>
          <cell r="R673">
            <v>-152</v>
          </cell>
          <cell r="S673">
            <v>-767</v>
          </cell>
          <cell r="T673">
            <v>-270</v>
          </cell>
          <cell r="U673">
            <v>-1035</v>
          </cell>
          <cell r="V673">
            <v>-227</v>
          </cell>
          <cell r="W673">
            <v>-894</v>
          </cell>
        </row>
        <row r="674">
          <cell r="J674" t="str">
            <v>21521</v>
          </cell>
          <cell r="K674" t="str">
            <v>DOS</v>
          </cell>
          <cell r="L674" t="str">
            <v>DESTINATION</v>
          </cell>
          <cell r="M674" t="str">
            <v>F_CLO</v>
          </cell>
          <cell r="N674">
            <v>0</v>
          </cell>
          <cell r="O674" t="str">
            <v>21521DOSDESTINATIONF_CLO</v>
          </cell>
          <cell r="P674">
            <v>-81</v>
          </cell>
          <cell r="Q674">
            <v>-262</v>
          </cell>
          <cell r="R674">
            <v>0</v>
          </cell>
          <cell r="S674">
            <v>0</v>
          </cell>
          <cell r="T674">
            <v>-68</v>
          </cell>
          <cell r="U674">
            <v>-238</v>
          </cell>
          <cell r="V674">
            <v>0</v>
          </cell>
          <cell r="W674">
            <v>0</v>
          </cell>
        </row>
        <row r="675">
          <cell r="J675" t="str">
            <v>21521</v>
          </cell>
          <cell r="K675" t="str">
            <v>DOS</v>
          </cell>
          <cell r="L675" t="str">
            <v>OTHER_RCONCEPT</v>
          </cell>
          <cell r="M675" t="str">
            <v>F_CLO</v>
          </cell>
          <cell r="N675">
            <v>0</v>
          </cell>
          <cell r="O675" t="str">
            <v>21521DOSOTHER_RCONCEPTF_CLO</v>
          </cell>
          <cell r="P675">
            <v>-275</v>
          </cell>
          <cell r="Q675">
            <v>-558</v>
          </cell>
          <cell r="R675">
            <v>-148</v>
          </cell>
          <cell r="S675">
            <v>-469</v>
          </cell>
          <cell r="T675">
            <v>-100</v>
          </cell>
          <cell r="U675">
            <v>-240</v>
          </cell>
          <cell r="V675">
            <v>-90</v>
          </cell>
          <cell r="W675">
            <v>-240</v>
          </cell>
        </row>
        <row r="676">
          <cell r="J676" t="str">
            <v>21521</v>
          </cell>
          <cell r="K676" t="str">
            <v>DOS</v>
          </cell>
          <cell r="L676" t="str">
            <v>OTHER_RSTORE</v>
          </cell>
          <cell r="M676" t="str">
            <v>F_CLO</v>
          </cell>
          <cell r="N676">
            <v>0</v>
          </cell>
          <cell r="O676" t="str">
            <v>21521DOSOTHER_RSTOREF_CLO</v>
          </cell>
          <cell r="P676">
            <v>-275</v>
          </cell>
          <cell r="Q676">
            <v>-558</v>
          </cell>
          <cell r="R676">
            <v>-148</v>
          </cell>
          <cell r="S676">
            <v>-469</v>
          </cell>
          <cell r="T676">
            <v>-100</v>
          </cell>
          <cell r="U676">
            <v>-240</v>
          </cell>
          <cell r="V676">
            <v>-90</v>
          </cell>
          <cell r="W676">
            <v>-240</v>
          </cell>
        </row>
        <row r="677">
          <cell r="J677" t="str">
            <v>21521</v>
          </cell>
          <cell r="K677" t="str">
            <v>DOS</v>
          </cell>
          <cell r="L677" t="str">
            <v>TOT_CONCEPT</v>
          </cell>
          <cell r="M677" t="str">
            <v>F_CLO</v>
          </cell>
          <cell r="N677">
            <v>0</v>
          </cell>
          <cell r="O677" t="str">
            <v>21521DOSTOT_CONCEPTF_CLO</v>
          </cell>
          <cell r="P677">
            <v>-3960</v>
          </cell>
          <cell r="Q677">
            <v>-13943</v>
          </cell>
          <cell r="R677">
            <v>-3071</v>
          </cell>
          <cell r="S677">
            <v>-9382</v>
          </cell>
          <cell r="T677">
            <v>-3100</v>
          </cell>
          <cell r="U677">
            <v>-11061</v>
          </cell>
          <cell r="V677">
            <v>-2623</v>
          </cell>
          <cell r="W677">
            <v>-9880</v>
          </cell>
        </row>
        <row r="678">
          <cell r="J678" t="str">
            <v>21521</v>
          </cell>
          <cell r="K678" t="str">
            <v>NRSD</v>
          </cell>
          <cell r="L678" t="str">
            <v>DOM_CUSTOMER</v>
          </cell>
          <cell r="M678" t="str">
            <v>F_CLO</v>
          </cell>
          <cell r="N678">
            <v>0</v>
          </cell>
          <cell r="O678" t="str">
            <v>21521NRSDDOM_CUSTOMERF_CLO</v>
          </cell>
          <cell r="P678">
            <v>-452</v>
          </cell>
          <cell r="Q678">
            <v>-2053</v>
          </cell>
          <cell r="R678">
            <v>-288</v>
          </cell>
          <cell r="S678">
            <v>-1011</v>
          </cell>
          <cell r="T678">
            <v>-562</v>
          </cell>
          <cell r="U678">
            <v>-2539</v>
          </cell>
          <cell r="V678">
            <v>-286</v>
          </cell>
          <cell r="W678">
            <v>-1371</v>
          </cell>
        </row>
        <row r="679">
          <cell r="J679" t="str">
            <v>21521</v>
          </cell>
          <cell r="K679" t="str">
            <v>NRSD</v>
          </cell>
          <cell r="L679" t="str">
            <v>EXPORT_CUSTOMER</v>
          </cell>
          <cell r="M679" t="str">
            <v>F_CLO</v>
          </cell>
          <cell r="N679">
            <v>0</v>
          </cell>
          <cell r="O679" t="str">
            <v>21521NRSDEXPORT_CUSTOMERF_CLO</v>
          </cell>
          <cell r="P679">
            <v>-15</v>
          </cell>
          <cell r="Q679">
            <v>-139</v>
          </cell>
          <cell r="R679">
            <v>-90</v>
          </cell>
          <cell r="S679">
            <v>-164</v>
          </cell>
          <cell r="T679">
            <v>-15</v>
          </cell>
          <cell r="U679">
            <v>-66</v>
          </cell>
          <cell r="V679">
            <v>-24</v>
          </cell>
          <cell r="W679">
            <v>-116</v>
          </cell>
        </row>
        <row r="680">
          <cell r="J680" t="str">
            <v>21521</v>
          </cell>
          <cell r="K680" t="str">
            <v>NRSD</v>
          </cell>
          <cell r="L680" t="str">
            <v>TOT_CONCEPT</v>
          </cell>
          <cell r="M680" t="str">
            <v>F_CLO</v>
          </cell>
          <cell r="N680">
            <v>0</v>
          </cell>
          <cell r="O680" t="str">
            <v>21521NRSDTOT_CONCEPTF_CLO</v>
          </cell>
          <cell r="P680">
            <v>-467</v>
          </cell>
          <cell r="Q680">
            <v>-2192</v>
          </cell>
          <cell r="R680">
            <v>-378</v>
          </cell>
          <cell r="S680">
            <v>-1175</v>
          </cell>
          <cell r="T680">
            <v>-577</v>
          </cell>
          <cell r="U680">
            <v>-2605</v>
          </cell>
          <cell r="V680">
            <v>-310</v>
          </cell>
          <cell r="W680">
            <v>-1487</v>
          </cell>
        </row>
        <row r="681">
          <cell r="J681" t="str">
            <v>21521</v>
          </cell>
          <cell r="K681" t="str">
            <v>INDUSTRIAL</v>
          </cell>
          <cell r="L681" t="str">
            <v>NO_CONCEPT</v>
          </cell>
          <cell r="M681" t="str">
            <v>F_CLO</v>
          </cell>
          <cell r="N681">
            <v>0</v>
          </cell>
          <cell r="O681" t="str">
            <v>21521INDUSTRIALNO_CONCEPTF_CLO</v>
          </cell>
          <cell r="P681">
            <v>-52</v>
          </cell>
          <cell r="Q681">
            <v>-214</v>
          </cell>
          <cell r="R681">
            <v>-22</v>
          </cell>
          <cell r="S681">
            <v>-53</v>
          </cell>
          <cell r="T681">
            <v>-59</v>
          </cell>
          <cell r="U681">
            <v>-217</v>
          </cell>
          <cell r="V681">
            <v>-36</v>
          </cell>
          <cell r="W681">
            <v>-143</v>
          </cell>
        </row>
        <row r="682">
          <cell r="J682" t="str">
            <v>21521</v>
          </cell>
          <cell r="K682" t="str">
            <v>INDUSTRIAL</v>
          </cell>
          <cell r="L682" t="str">
            <v>TOT_CONCEPT</v>
          </cell>
          <cell r="M682" t="str">
            <v>F_CLO</v>
          </cell>
          <cell r="N682">
            <v>0</v>
          </cell>
          <cell r="O682" t="str">
            <v>21521INDUSTRIALTOT_CONCEPTF_CLO</v>
          </cell>
          <cell r="P682">
            <v>-52</v>
          </cell>
          <cell r="Q682">
            <v>-214</v>
          </cell>
          <cell r="R682">
            <v>-22</v>
          </cell>
          <cell r="S682">
            <v>-53</v>
          </cell>
          <cell r="T682">
            <v>-59</v>
          </cell>
          <cell r="U682">
            <v>-217</v>
          </cell>
          <cell r="V682">
            <v>-36</v>
          </cell>
          <cell r="W682">
            <v>-143</v>
          </cell>
        </row>
        <row r="683">
          <cell r="J683" t="str">
            <v>21521</v>
          </cell>
          <cell r="K683" t="str">
            <v>ADMINISTRATION</v>
          </cell>
          <cell r="L683" t="str">
            <v>NO_CONCEPT</v>
          </cell>
          <cell r="M683" t="str">
            <v>F_CLO</v>
          </cell>
          <cell r="N683">
            <v>0</v>
          </cell>
          <cell r="O683" t="str">
            <v>21521ADMINISTRATIONNO_CONCEPTF_CLO</v>
          </cell>
          <cell r="P683">
            <v>-237</v>
          </cell>
          <cell r="Q683">
            <v>-1987</v>
          </cell>
          <cell r="R683">
            <v>-128</v>
          </cell>
          <cell r="S683">
            <v>-670</v>
          </cell>
          <cell r="T683">
            <v>-259</v>
          </cell>
          <cell r="U683">
            <v>-1096</v>
          </cell>
          <cell r="V683">
            <v>-245</v>
          </cell>
          <cell r="W683">
            <v>-982</v>
          </cell>
        </row>
        <row r="684">
          <cell r="J684" t="str">
            <v>21521</v>
          </cell>
          <cell r="K684" t="str">
            <v>ADMINISTRATION</v>
          </cell>
          <cell r="L684" t="str">
            <v>TOT_CONCEPT</v>
          </cell>
          <cell r="M684" t="str">
            <v>F_CLO</v>
          </cell>
          <cell r="N684">
            <v>0</v>
          </cell>
          <cell r="O684" t="str">
            <v>21521ADMINISTRATIONTOT_CONCEPTF_CLO</v>
          </cell>
          <cell r="P684">
            <v>-237</v>
          </cell>
          <cell r="Q684">
            <v>-1987</v>
          </cell>
          <cell r="R684">
            <v>-128</v>
          </cell>
          <cell r="S684">
            <v>-670</v>
          </cell>
          <cell r="T684">
            <v>-259</v>
          </cell>
          <cell r="U684">
            <v>-1096</v>
          </cell>
          <cell r="V684">
            <v>-245</v>
          </cell>
          <cell r="W684">
            <v>-982</v>
          </cell>
        </row>
        <row r="685">
          <cell r="J685" t="str">
            <v>21521</v>
          </cell>
          <cell r="K685" t="str">
            <v>TOT_CHANNEL</v>
          </cell>
          <cell r="L685" t="str">
            <v>FOCUS_RCONCEPT</v>
          </cell>
          <cell r="M685" t="str">
            <v>F_CLO</v>
          </cell>
          <cell r="N685">
            <v>0</v>
          </cell>
          <cell r="O685" t="str">
            <v>21521TOT_CHANNELFOCUS_RCONCEPTF_CLO</v>
          </cell>
          <cell r="P685">
            <v>-3685</v>
          </cell>
          <cell r="Q685">
            <v>-13385</v>
          </cell>
          <cell r="R685">
            <v>-2923</v>
          </cell>
          <cell r="S685">
            <v>-8913</v>
          </cell>
          <cell r="T685">
            <v>-3000</v>
          </cell>
          <cell r="U685">
            <v>-10821</v>
          </cell>
          <cell r="V685">
            <v>-2533</v>
          </cell>
          <cell r="W685">
            <v>-9640</v>
          </cell>
        </row>
        <row r="686">
          <cell r="J686" t="str">
            <v>21521</v>
          </cell>
          <cell r="K686" t="str">
            <v>TOT_CHANNEL</v>
          </cell>
          <cell r="L686" t="str">
            <v>BATA_CITY</v>
          </cell>
          <cell r="M686" t="str">
            <v>F_CLO</v>
          </cell>
          <cell r="N686">
            <v>0</v>
          </cell>
          <cell r="O686" t="str">
            <v>21521TOT_CHANNELBATA_CITYF_CLO</v>
          </cell>
          <cell r="P686">
            <v>-1484</v>
          </cell>
          <cell r="Q686">
            <v>-5350</v>
          </cell>
          <cell r="R686">
            <v>-1173</v>
          </cell>
          <cell r="S686">
            <v>-3420</v>
          </cell>
          <cell r="T686">
            <v>-940</v>
          </cell>
          <cell r="U686">
            <v>-3310</v>
          </cell>
          <cell r="V686">
            <v>-1034</v>
          </cell>
          <cell r="W686">
            <v>-3685</v>
          </cell>
        </row>
        <row r="687">
          <cell r="J687" t="str">
            <v>21521</v>
          </cell>
          <cell r="K687" t="str">
            <v>TOT_CHANNEL</v>
          </cell>
          <cell r="L687" t="str">
            <v>BATA_FAMILY</v>
          </cell>
          <cell r="M687" t="str">
            <v>F_CLO</v>
          </cell>
          <cell r="N687">
            <v>0</v>
          </cell>
          <cell r="O687" t="str">
            <v>21521TOT_CHANNELBATA_FAMILYF_CLO</v>
          </cell>
          <cell r="P687">
            <v>-2077</v>
          </cell>
          <cell r="Q687">
            <v>-7193</v>
          </cell>
          <cell r="R687">
            <v>-1598</v>
          </cell>
          <cell r="S687">
            <v>-4726</v>
          </cell>
          <cell r="T687">
            <v>-1722</v>
          </cell>
          <cell r="U687">
            <v>-6238</v>
          </cell>
          <cell r="V687">
            <v>-1272</v>
          </cell>
          <cell r="W687">
            <v>-5061</v>
          </cell>
        </row>
        <row r="688">
          <cell r="J688" t="str">
            <v>21521</v>
          </cell>
          <cell r="K688" t="str">
            <v>TOT_CHANNEL</v>
          </cell>
          <cell r="L688" t="str">
            <v>FOOTIN</v>
          </cell>
          <cell r="M688" t="str">
            <v>F_CLO</v>
          </cell>
          <cell r="N688">
            <v>0</v>
          </cell>
          <cell r="O688" t="str">
            <v>21521TOT_CHANNELFOOTINF_CLO</v>
          </cell>
          <cell r="P688">
            <v>-43</v>
          </cell>
          <cell r="Q688">
            <v>-580</v>
          </cell>
          <cell r="R688">
            <v>-152</v>
          </cell>
          <cell r="S688">
            <v>-767</v>
          </cell>
          <cell r="T688">
            <v>-270</v>
          </cell>
          <cell r="U688">
            <v>-1035</v>
          </cell>
          <cell r="V688">
            <v>-227</v>
          </cell>
          <cell r="W688">
            <v>-894</v>
          </cell>
        </row>
        <row r="689">
          <cell r="J689" t="str">
            <v>21521</v>
          </cell>
          <cell r="K689" t="str">
            <v>TOT_CHANNEL</v>
          </cell>
          <cell r="L689" t="str">
            <v>DESTINATION</v>
          </cell>
          <cell r="M689" t="str">
            <v>F_CLO</v>
          </cell>
          <cell r="N689">
            <v>0</v>
          </cell>
          <cell r="O689" t="str">
            <v>21521TOT_CHANNELDESTINATIONF_CLO</v>
          </cell>
          <cell r="P689">
            <v>-81</v>
          </cell>
          <cell r="Q689">
            <v>-262</v>
          </cell>
          <cell r="R689">
            <v>0</v>
          </cell>
          <cell r="S689">
            <v>0</v>
          </cell>
          <cell r="T689">
            <v>-68</v>
          </cell>
          <cell r="U689">
            <v>-238</v>
          </cell>
          <cell r="V689">
            <v>0</v>
          </cell>
          <cell r="W689">
            <v>0</v>
          </cell>
        </row>
        <row r="690">
          <cell r="J690" t="str">
            <v>21521</v>
          </cell>
          <cell r="K690" t="str">
            <v>TOT_CHANNEL</v>
          </cell>
          <cell r="L690" t="str">
            <v>OTHER_RCONCEPT</v>
          </cell>
          <cell r="M690" t="str">
            <v>F_CLO</v>
          </cell>
          <cell r="N690">
            <v>0</v>
          </cell>
          <cell r="O690" t="str">
            <v>21521TOT_CHANNELOTHER_RCONCEPTF_CLO</v>
          </cell>
          <cell r="P690">
            <v>-275</v>
          </cell>
          <cell r="Q690">
            <v>-558</v>
          </cell>
          <cell r="R690">
            <v>-148</v>
          </cell>
          <cell r="S690">
            <v>-469</v>
          </cell>
          <cell r="T690">
            <v>-100</v>
          </cell>
          <cell r="U690">
            <v>-240</v>
          </cell>
          <cell r="V690">
            <v>-90</v>
          </cell>
          <cell r="W690">
            <v>-240</v>
          </cell>
        </row>
        <row r="691">
          <cell r="J691" t="str">
            <v>21521</v>
          </cell>
          <cell r="K691" t="str">
            <v>TOT_CHANNEL</v>
          </cell>
          <cell r="L691" t="str">
            <v>OTHER_RSTORE</v>
          </cell>
          <cell r="M691" t="str">
            <v>F_CLO</v>
          </cell>
          <cell r="N691">
            <v>0</v>
          </cell>
          <cell r="O691" t="str">
            <v>21521TOT_CHANNELOTHER_RSTOREF_CLO</v>
          </cell>
          <cell r="P691">
            <v>-275</v>
          </cell>
          <cell r="Q691">
            <v>-558</v>
          </cell>
          <cell r="R691">
            <v>-148</v>
          </cell>
          <cell r="S691">
            <v>-469</v>
          </cell>
          <cell r="T691">
            <v>-100</v>
          </cell>
          <cell r="U691">
            <v>-240</v>
          </cell>
          <cell r="V691">
            <v>-90</v>
          </cell>
          <cell r="W691">
            <v>-240</v>
          </cell>
        </row>
        <row r="692">
          <cell r="J692" t="str">
            <v>21521</v>
          </cell>
          <cell r="K692" t="str">
            <v>TOT_CHANNEL</v>
          </cell>
          <cell r="L692" t="str">
            <v>DOM_CUSTOMER</v>
          </cell>
          <cell r="M692" t="str">
            <v>F_CLO</v>
          </cell>
          <cell r="N692">
            <v>0</v>
          </cell>
          <cell r="O692" t="str">
            <v>21521TOT_CHANNELDOM_CUSTOMERF_CLO</v>
          </cell>
          <cell r="P692">
            <v>-452</v>
          </cell>
          <cell r="Q692">
            <v>-2053</v>
          </cell>
          <cell r="R692">
            <v>-288</v>
          </cell>
          <cell r="S692">
            <v>-1011</v>
          </cell>
          <cell r="T692">
            <v>-562</v>
          </cell>
          <cell r="U692">
            <v>-2539</v>
          </cell>
          <cell r="V692">
            <v>-286</v>
          </cell>
          <cell r="W692">
            <v>-1371</v>
          </cell>
        </row>
        <row r="693">
          <cell r="J693" t="str">
            <v>21521</v>
          </cell>
          <cell r="K693" t="str">
            <v>TOT_CHANNEL</v>
          </cell>
          <cell r="L693" t="str">
            <v>EXPORT_CUSTOMER</v>
          </cell>
          <cell r="M693" t="str">
            <v>F_CLO</v>
          </cell>
          <cell r="N693">
            <v>0</v>
          </cell>
          <cell r="O693" t="str">
            <v>21521TOT_CHANNELEXPORT_CUSTOMERF_CLO</v>
          </cell>
          <cell r="P693">
            <v>-15</v>
          </cell>
          <cell r="Q693">
            <v>-139</v>
          </cell>
          <cell r="R693">
            <v>-90</v>
          </cell>
          <cell r="S693">
            <v>-164</v>
          </cell>
          <cell r="T693">
            <v>-15</v>
          </cell>
          <cell r="U693">
            <v>-66</v>
          </cell>
          <cell r="V693">
            <v>-24</v>
          </cell>
          <cell r="W693">
            <v>-116</v>
          </cell>
        </row>
        <row r="694">
          <cell r="J694" t="str">
            <v>21521</v>
          </cell>
          <cell r="K694" t="str">
            <v>TOT_CHANNEL</v>
          </cell>
          <cell r="L694" t="str">
            <v>NO_CONCEPT</v>
          </cell>
          <cell r="M694" t="str">
            <v>F_CLO</v>
          </cell>
          <cell r="N694">
            <v>0</v>
          </cell>
          <cell r="O694" t="str">
            <v>21521TOT_CHANNELNO_CONCEPTF_CLO</v>
          </cell>
          <cell r="P694">
            <v>-289</v>
          </cell>
          <cell r="Q694">
            <v>-2201</v>
          </cell>
          <cell r="R694">
            <v>-150</v>
          </cell>
          <cell r="S694">
            <v>-723</v>
          </cell>
          <cell r="T694">
            <v>-318</v>
          </cell>
          <cell r="U694">
            <v>-1313</v>
          </cell>
          <cell r="V694">
            <v>-281</v>
          </cell>
          <cell r="W694">
            <v>-1125</v>
          </cell>
        </row>
        <row r="695">
          <cell r="J695" t="str">
            <v>21521</v>
          </cell>
          <cell r="K695" t="str">
            <v>TOT_CHANNEL</v>
          </cell>
          <cell r="L695" t="str">
            <v>TOT_CONCEPT</v>
          </cell>
          <cell r="M695" t="str">
            <v>F_CLO</v>
          </cell>
          <cell r="N695">
            <v>0</v>
          </cell>
          <cell r="O695" t="str">
            <v>21521TOT_CHANNELTOT_CONCEPTF_CLO</v>
          </cell>
          <cell r="P695">
            <v>-4716</v>
          </cell>
          <cell r="Q695">
            <v>-18336</v>
          </cell>
          <cell r="R695">
            <v>-3599</v>
          </cell>
          <cell r="S695">
            <v>-11280</v>
          </cell>
          <cell r="T695">
            <v>-3995</v>
          </cell>
          <cell r="U695">
            <v>-14979</v>
          </cell>
          <cell r="V695">
            <v>-3214</v>
          </cell>
          <cell r="W695">
            <v>-12492</v>
          </cell>
        </row>
        <row r="696">
          <cell r="J696" t="str">
            <v>21529</v>
          </cell>
          <cell r="K696" t="str">
            <v>MBU_COSTS</v>
          </cell>
          <cell r="L696" t="str">
            <v>REGION_MBU</v>
          </cell>
          <cell r="M696" t="str">
            <v>F_CLO</v>
          </cell>
          <cell r="N696">
            <v>0</v>
          </cell>
          <cell r="O696" t="str">
            <v>21529MBU_COSTSREGION_MBUF_CLO</v>
          </cell>
          <cell r="P696">
            <v>-26</v>
          </cell>
          <cell r="Q696">
            <v>-586</v>
          </cell>
          <cell r="R696">
            <v>-37</v>
          </cell>
          <cell r="S696">
            <v>-92</v>
          </cell>
          <cell r="T696">
            <v>-22</v>
          </cell>
          <cell r="U696">
            <v>-88</v>
          </cell>
          <cell r="V696">
            <v>-16</v>
          </cell>
          <cell r="W696">
            <v>-64</v>
          </cell>
        </row>
        <row r="697">
          <cell r="J697" t="str">
            <v>21529</v>
          </cell>
          <cell r="K697" t="str">
            <v>MBU_COSTS</v>
          </cell>
          <cell r="L697" t="str">
            <v>COMMERCIAL_DVPT</v>
          </cell>
          <cell r="M697" t="str">
            <v>F_CLO</v>
          </cell>
          <cell r="N697">
            <v>0</v>
          </cell>
          <cell r="O697" t="str">
            <v>21529MBU_COSTSCOMMERCIAL_DVPTF_CLO</v>
          </cell>
          <cell r="P697">
            <v>-26</v>
          </cell>
          <cell r="Q697">
            <v>-586</v>
          </cell>
          <cell r="R697">
            <v>-37</v>
          </cell>
          <cell r="S697">
            <v>-92</v>
          </cell>
          <cell r="T697">
            <v>-22</v>
          </cell>
          <cell r="U697">
            <v>-88</v>
          </cell>
          <cell r="V697">
            <v>-16</v>
          </cell>
          <cell r="W697">
            <v>-64</v>
          </cell>
        </row>
        <row r="698">
          <cell r="J698" t="str">
            <v>21529</v>
          </cell>
          <cell r="K698" t="str">
            <v>MBU_COSTS</v>
          </cell>
          <cell r="L698" t="str">
            <v>TOT_CONCEPT</v>
          </cell>
          <cell r="M698" t="str">
            <v>F_CLO</v>
          </cell>
          <cell r="N698">
            <v>0</v>
          </cell>
          <cell r="O698" t="str">
            <v>21529MBU_COSTSTOT_CONCEPTF_CLO</v>
          </cell>
          <cell r="P698">
            <v>-26</v>
          </cell>
          <cell r="Q698">
            <v>-586</v>
          </cell>
          <cell r="R698">
            <v>-37</v>
          </cell>
          <cell r="S698">
            <v>-92</v>
          </cell>
          <cell r="T698">
            <v>-22</v>
          </cell>
          <cell r="U698">
            <v>-88</v>
          </cell>
          <cell r="V698">
            <v>-16</v>
          </cell>
          <cell r="W698">
            <v>-64</v>
          </cell>
        </row>
        <row r="699">
          <cell r="J699" t="str">
            <v>21529</v>
          </cell>
          <cell r="K699" t="str">
            <v>TOT_CHANNEL</v>
          </cell>
          <cell r="L699" t="str">
            <v>REGION_MBU</v>
          </cell>
          <cell r="M699" t="str">
            <v>F_CLO</v>
          </cell>
          <cell r="N699">
            <v>0</v>
          </cell>
          <cell r="O699" t="str">
            <v>21529TOT_CHANNELREGION_MBUF_CLO</v>
          </cell>
          <cell r="P699">
            <v>-26</v>
          </cell>
          <cell r="Q699">
            <v>-586</v>
          </cell>
          <cell r="R699">
            <v>-37</v>
          </cell>
          <cell r="S699">
            <v>-92</v>
          </cell>
          <cell r="T699">
            <v>-22</v>
          </cell>
          <cell r="U699">
            <v>-88</v>
          </cell>
          <cell r="V699">
            <v>-16</v>
          </cell>
          <cell r="W699">
            <v>-64</v>
          </cell>
        </row>
        <row r="700">
          <cell r="J700" t="str">
            <v>21529</v>
          </cell>
          <cell r="K700" t="str">
            <v>TOT_CHANNEL</v>
          </cell>
          <cell r="L700" t="str">
            <v>COMMERCIAL_DVPT</v>
          </cell>
          <cell r="M700" t="str">
            <v>F_CLO</v>
          </cell>
          <cell r="N700">
            <v>0</v>
          </cell>
          <cell r="O700" t="str">
            <v>21529TOT_CHANNELCOMMERCIAL_DVPTF_CLO</v>
          </cell>
          <cell r="P700">
            <v>-26</v>
          </cell>
          <cell r="Q700">
            <v>-586</v>
          </cell>
          <cell r="R700">
            <v>-37</v>
          </cell>
          <cell r="S700">
            <v>-92</v>
          </cell>
          <cell r="T700">
            <v>-22</v>
          </cell>
          <cell r="U700">
            <v>-88</v>
          </cell>
          <cell r="V700">
            <v>-16</v>
          </cell>
          <cell r="W700">
            <v>-64</v>
          </cell>
        </row>
        <row r="701">
          <cell r="J701" t="str">
            <v>21529</v>
          </cell>
          <cell r="K701" t="str">
            <v>TOT_CHANNEL</v>
          </cell>
          <cell r="L701" t="str">
            <v>TOT_CONCEPT</v>
          </cell>
          <cell r="M701" t="str">
            <v>F_CLO</v>
          </cell>
          <cell r="N701">
            <v>0</v>
          </cell>
          <cell r="O701" t="str">
            <v>21529TOT_CHANNELTOT_CONCEPTF_CLO</v>
          </cell>
          <cell r="P701">
            <v>-26</v>
          </cell>
          <cell r="Q701">
            <v>-586</v>
          </cell>
          <cell r="R701">
            <v>-37</v>
          </cell>
          <cell r="S701">
            <v>-92</v>
          </cell>
          <cell r="T701">
            <v>-22</v>
          </cell>
          <cell r="U701">
            <v>-88</v>
          </cell>
          <cell r="V701">
            <v>-16</v>
          </cell>
          <cell r="W701">
            <v>-64</v>
          </cell>
        </row>
        <row r="702">
          <cell r="J702" t="str">
            <v>21600</v>
          </cell>
          <cell r="K702" t="str">
            <v>RETAIL</v>
          </cell>
          <cell r="L702" t="str">
            <v>FOCUS_RCONCEPT</v>
          </cell>
          <cell r="M702" t="str">
            <v>F_CLO</v>
          </cell>
          <cell r="N702">
            <v>0</v>
          </cell>
          <cell r="O702" t="str">
            <v>21600RETAILFOCUS_RCONCEPTF_CLO</v>
          </cell>
          <cell r="P702">
            <v>-1266</v>
          </cell>
          <cell r="Q702">
            <v>-6502</v>
          </cell>
          <cell r="R702">
            <v>-1338</v>
          </cell>
          <cell r="S702">
            <v>-6212</v>
          </cell>
          <cell r="T702">
            <v>-1647</v>
          </cell>
          <cell r="U702">
            <v>-6650</v>
          </cell>
          <cell r="V702">
            <v>-1737</v>
          </cell>
          <cell r="W702">
            <v>-6850</v>
          </cell>
        </row>
        <row r="703">
          <cell r="J703" t="str">
            <v>21600</v>
          </cell>
          <cell r="K703" t="str">
            <v>RETAIL</v>
          </cell>
          <cell r="L703" t="str">
            <v>BATA_CITY</v>
          </cell>
          <cell r="M703" t="str">
            <v>F_CLO</v>
          </cell>
          <cell r="N703">
            <v>0</v>
          </cell>
          <cell r="O703" t="str">
            <v>21600RETAILBATA_CITYF_CLO</v>
          </cell>
          <cell r="P703">
            <v>-498</v>
          </cell>
          <cell r="Q703">
            <v>-2675</v>
          </cell>
          <cell r="R703">
            <v>-511</v>
          </cell>
          <cell r="S703">
            <v>-2476</v>
          </cell>
          <cell r="T703">
            <v>-660</v>
          </cell>
          <cell r="U703">
            <v>-2725</v>
          </cell>
          <cell r="V703">
            <v>-565</v>
          </cell>
          <cell r="W703">
            <v>-2260</v>
          </cell>
        </row>
        <row r="704">
          <cell r="J704" t="str">
            <v>21600</v>
          </cell>
          <cell r="K704" t="str">
            <v>RETAIL</v>
          </cell>
          <cell r="L704" t="str">
            <v>BATA_FAMILY</v>
          </cell>
          <cell r="M704" t="str">
            <v>F_CLO</v>
          </cell>
          <cell r="N704">
            <v>0</v>
          </cell>
          <cell r="O704" t="str">
            <v>21600RETAILBATA_FAMILYF_CLO</v>
          </cell>
          <cell r="P704">
            <v>-640</v>
          </cell>
          <cell r="Q704">
            <v>-3242</v>
          </cell>
          <cell r="R704">
            <v>-720</v>
          </cell>
          <cell r="S704">
            <v>-3414</v>
          </cell>
          <cell r="T704">
            <v>-848</v>
          </cell>
          <cell r="U704">
            <v>-3396</v>
          </cell>
          <cell r="V704">
            <v>-1040</v>
          </cell>
          <cell r="W704">
            <v>-4160</v>
          </cell>
        </row>
        <row r="705">
          <cell r="J705" t="str">
            <v>21600</v>
          </cell>
          <cell r="K705" t="str">
            <v>RETAIL</v>
          </cell>
          <cell r="L705" t="str">
            <v>FOOTIN</v>
          </cell>
          <cell r="M705" t="str">
            <v>F_CLO</v>
          </cell>
          <cell r="N705">
            <v>0</v>
          </cell>
          <cell r="O705" t="str">
            <v>21600RETAILFOOTINF_CLO</v>
          </cell>
          <cell r="P705">
            <v>-100</v>
          </cell>
          <cell r="Q705">
            <v>-547</v>
          </cell>
          <cell r="R705">
            <v>-107</v>
          </cell>
          <cell r="S705">
            <v>-322</v>
          </cell>
          <cell r="T705">
            <v>-104</v>
          </cell>
          <cell r="U705">
            <v>-394</v>
          </cell>
          <cell r="V705">
            <v>-132</v>
          </cell>
          <cell r="W705">
            <v>-430</v>
          </cell>
        </row>
        <row r="706">
          <cell r="J706" t="str">
            <v>21600</v>
          </cell>
          <cell r="K706" t="str">
            <v>RETAIL</v>
          </cell>
          <cell r="L706" t="str">
            <v>DESTINATION</v>
          </cell>
          <cell r="M706" t="str">
            <v>F_CLO</v>
          </cell>
          <cell r="N706">
            <v>0</v>
          </cell>
          <cell r="O706" t="str">
            <v>21600RETAILDESTINATIONF_CLO</v>
          </cell>
          <cell r="P706">
            <v>-28</v>
          </cell>
          <cell r="Q706">
            <v>-38</v>
          </cell>
          <cell r="R706">
            <v>0</v>
          </cell>
          <cell r="S706">
            <v>0</v>
          </cell>
          <cell r="T706">
            <v>-35</v>
          </cell>
          <cell r="U706">
            <v>-135</v>
          </cell>
          <cell r="V706">
            <v>0</v>
          </cell>
          <cell r="W706">
            <v>0</v>
          </cell>
        </row>
        <row r="707">
          <cell r="J707" t="str">
            <v>21600</v>
          </cell>
          <cell r="K707" t="str">
            <v>RETAIL</v>
          </cell>
          <cell r="L707" t="str">
            <v>OTHER_RCONCEPT</v>
          </cell>
          <cell r="M707" t="str">
            <v>F_CLO</v>
          </cell>
          <cell r="N707">
            <v>0</v>
          </cell>
          <cell r="O707" t="str">
            <v>21600RETAILOTHER_RCONCEPTF_CLO</v>
          </cell>
          <cell r="P707">
            <v>-102</v>
          </cell>
          <cell r="Q707">
            <v>-308</v>
          </cell>
          <cell r="R707">
            <v>-104</v>
          </cell>
          <cell r="S707">
            <v>-474</v>
          </cell>
          <cell r="T707">
            <v>-99</v>
          </cell>
          <cell r="U707">
            <v>-396</v>
          </cell>
          <cell r="V707">
            <v>-63</v>
          </cell>
          <cell r="W707">
            <v>-220</v>
          </cell>
        </row>
        <row r="708">
          <cell r="J708" t="str">
            <v>21600</v>
          </cell>
          <cell r="K708" t="str">
            <v>RETAIL</v>
          </cell>
          <cell r="L708" t="str">
            <v>OTHER_RSTORE</v>
          </cell>
          <cell r="M708" t="str">
            <v>F_CLO</v>
          </cell>
          <cell r="N708">
            <v>0</v>
          </cell>
          <cell r="O708" t="str">
            <v>21600RETAILOTHER_RSTOREF_CLO</v>
          </cell>
          <cell r="P708">
            <v>-102</v>
          </cell>
          <cell r="Q708">
            <v>-308</v>
          </cell>
          <cell r="R708">
            <v>-104</v>
          </cell>
          <cell r="S708">
            <v>-474</v>
          </cell>
          <cell r="T708">
            <v>-99</v>
          </cell>
          <cell r="U708">
            <v>-396</v>
          </cell>
          <cell r="V708">
            <v>-63</v>
          </cell>
          <cell r="W708">
            <v>-220</v>
          </cell>
        </row>
        <row r="709">
          <cell r="J709" t="str">
            <v>21600</v>
          </cell>
          <cell r="K709" t="str">
            <v>RETAIL</v>
          </cell>
          <cell r="L709" t="str">
            <v>TOT_CONCEPT</v>
          </cell>
          <cell r="M709" t="str">
            <v>F_CLO</v>
          </cell>
          <cell r="N709">
            <v>0</v>
          </cell>
          <cell r="O709" t="str">
            <v>21600RETAILTOT_CONCEPTF_CLO</v>
          </cell>
          <cell r="P709">
            <v>-1368</v>
          </cell>
          <cell r="Q709">
            <v>-6810</v>
          </cell>
          <cell r="R709">
            <v>-1442</v>
          </cell>
          <cell r="S709">
            <v>-6686</v>
          </cell>
          <cell r="T709">
            <v>-1746</v>
          </cell>
          <cell r="U709">
            <v>-7046</v>
          </cell>
          <cell r="V709">
            <v>-1800</v>
          </cell>
          <cell r="W709">
            <v>-7070</v>
          </cell>
        </row>
        <row r="710">
          <cell r="J710" t="str">
            <v>21600</v>
          </cell>
          <cell r="K710" t="str">
            <v>DOS</v>
          </cell>
          <cell r="L710" t="str">
            <v>FOCUS_RCONCEPT</v>
          </cell>
          <cell r="M710" t="str">
            <v>F_CLO</v>
          </cell>
          <cell r="N710">
            <v>0</v>
          </cell>
          <cell r="O710" t="str">
            <v>21600DOSFOCUS_RCONCEPTF_CLO</v>
          </cell>
          <cell r="P710">
            <v>-1266</v>
          </cell>
          <cell r="Q710">
            <v>-6502</v>
          </cell>
          <cell r="R710">
            <v>-1338</v>
          </cell>
          <cell r="S710">
            <v>-6212</v>
          </cell>
          <cell r="T710">
            <v>-1647</v>
          </cell>
          <cell r="U710">
            <v>-6650</v>
          </cell>
          <cell r="V710">
            <v>-1737</v>
          </cell>
          <cell r="W710">
            <v>-6850</v>
          </cell>
        </row>
        <row r="711">
          <cell r="J711" t="str">
            <v>21600</v>
          </cell>
          <cell r="K711" t="str">
            <v>DOS</v>
          </cell>
          <cell r="L711" t="str">
            <v>BATA_CITY</v>
          </cell>
          <cell r="M711" t="str">
            <v>F_CLO</v>
          </cell>
          <cell r="N711">
            <v>0</v>
          </cell>
          <cell r="O711" t="str">
            <v>21600DOSBATA_CITYF_CLO</v>
          </cell>
          <cell r="P711">
            <v>-498</v>
          </cell>
          <cell r="Q711">
            <v>-2675</v>
          </cell>
          <cell r="R711">
            <v>-511</v>
          </cell>
          <cell r="S711">
            <v>-2476</v>
          </cell>
          <cell r="T711">
            <v>-660</v>
          </cell>
          <cell r="U711">
            <v>-2725</v>
          </cell>
          <cell r="V711">
            <v>-565</v>
          </cell>
          <cell r="W711">
            <v>-2260</v>
          </cell>
        </row>
        <row r="712">
          <cell r="J712" t="str">
            <v>21600</v>
          </cell>
          <cell r="K712" t="str">
            <v>DOS</v>
          </cell>
          <cell r="L712" t="str">
            <v>BATA_FAMILY</v>
          </cell>
          <cell r="M712" t="str">
            <v>F_CLO</v>
          </cell>
          <cell r="N712">
            <v>0</v>
          </cell>
          <cell r="O712" t="str">
            <v>21600DOSBATA_FAMILYF_CLO</v>
          </cell>
          <cell r="P712">
            <v>-640</v>
          </cell>
          <cell r="Q712">
            <v>-3242</v>
          </cell>
          <cell r="R712">
            <v>-720</v>
          </cell>
          <cell r="S712">
            <v>-3414</v>
          </cell>
          <cell r="T712">
            <v>-848</v>
          </cell>
          <cell r="U712">
            <v>-3396</v>
          </cell>
          <cell r="V712">
            <v>-1040</v>
          </cell>
          <cell r="W712">
            <v>-4160</v>
          </cell>
        </row>
        <row r="713">
          <cell r="J713" t="str">
            <v>21600</v>
          </cell>
          <cell r="K713" t="str">
            <v>DOS</v>
          </cell>
          <cell r="L713" t="str">
            <v>FOOTIN</v>
          </cell>
          <cell r="M713" t="str">
            <v>F_CLO</v>
          </cell>
          <cell r="N713">
            <v>0</v>
          </cell>
          <cell r="O713" t="str">
            <v>21600DOSFOOTINF_CLO</v>
          </cell>
          <cell r="P713">
            <v>-100</v>
          </cell>
          <cell r="Q713">
            <v>-547</v>
          </cell>
          <cell r="R713">
            <v>-107</v>
          </cell>
          <cell r="S713">
            <v>-322</v>
          </cell>
          <cell r="T713">
            <v>-104</v>
          </cell>
          <cell r="U713">
            <v>-394</v>
          </cell>
          <cell r="V713">
            <v>-132</v>
          </cell>
          <cell r="W713">
            <v>-430</v>
          </cell>
        </row>
        <row r="714">
          <cell r="J714" t="str">
            <v>21600</v>
          </cell>
          <cell r="K714" t="str">
            <v>DOS</v>
          </cell>
          <cell r="L714" t="str">
            <v>DESTINATION</v>
          </cell>
          <cell r="M714" t="str">
            <v>F_CLO</v>
          </cell>
          <cell r="N714">
            <v>0</v>
          </cell>
          <cell r="O714" t="str">
            <v>21600DOSDESTINATIONF_CLO</v>
          </cell>
          <cell r="P714">
            <v>-28</v>
          </cell>
          <cell r="Q714">
            <v>-38</v>
          </cell>
          <cell r="R714">
            <v>0</v>
          </cell>
          <cell r="S714">
            <v>0</v>
          </cell>
          <cell r="T714">
            <v>-35</v>
          </cell>
          <cell r="U714">
            <v>-135</v>
          </cell>
          <cell r="V714">
            <v>0</v>
          </cell>
          <cell r="W714">
            <v>0</v>
          </cell>
        </row>
        <row r="715">
          <cell r="J715" t="str">
            <v>21600</v>
          </cell>
          <cell r="K715" t="str">
            <v>DOS</v>
          </cell>
          <cell r="L715" t="str">
            <v>OTHER_RCONCEPT</v>
          </cell>
          <cell r="M715" t="str">
            <v>F_CLO</v>
          </cell>
          <cell r="N715">
            <v>0</v>
          </cell>
          <cell r="O715" t="str">
            <v>21600DOSOTHER_RCONCEPTF_CLO</v>
          </cell>
          <cell r="P715">
            <v>-102</v>
          </cell>
          <cell r="Q715">
            <v>-308</v>
          </cell>
          <cell r="R715">
            <v>-104</v>
          </cell>
          <cell r="S715">
            <v>-474</v>
          </cell>
          <cell r="T715">
            <v>-99</v>
          </cell>
          <cell r="U715">
            <v>-396</v>
          </cell>
          <cell r="V715">
            <v>-63</v>
          </cell>
          <cell r="W715">
            <v>-220</v>
          </cell>
        </row>
        <row r="716">
          <cell r="J716" t="str">
            <v>21600</v>
          </cell>
          <cell r="K716" t="str">
            <v>DOS</v>
          </cell>
          <cell r="L716" t="str">
            <v>OTHER_RSTORE</v>
          </cell>
          <cell r="M716" t="str">
            <v>F_CLO</v>
          </cell>
          <cell r="N716">
            <v>0</v>
          </cell>
          <cell r="O716" t="str">
            <v>21600DOSOTHER_RSTOREF_CLO</v>
          </cell>
          <cell r="P716">
            <v>-102</v>
          </cell>
          <cell r="Q716">
            <v>-308</v>
          </cell>
          <cell r="R716">
            <v>-104</v>
          </cell>
          <cell r="S716">
            <v>-474</v>
          </cell>
          <cell r="T716">
            <v>-99</v>
          </cell>
          <cell r="U716">
            <v>-396</v>
          </cell>
          <cell r="V716">
            <v>-63</v>
          </cell>
          <cell r="W716">
            <v>-220</v>
          </cell>
        </row>
        <row r="717">
          <cell r="J717" t="str">
            <v>21600</v>
          </cell>
          <cell r="K717" t="str">
            <v>DOS</v>
          </cell>
          <cell r="L717" t="str">
            <v>TOT_CONCEPT</v>
          </cell>
          <cell r="M717" t="str">
            <v>F_CLO</v>
          </cell>
          <cell r="N717">
            <v>0</v>
          </cell>
          <cell r="O717" t="str">
            <v>21600DOSTOT_CONCEPTF_CLO</v>
          </cell>
          <cell r="P717">
            <v>-1368</v>
          </cell>
          <cell r="Q717">
            <v>-6810</v>
          </cell>
          <cell r="R717">
            <v>-1442</v>
          </cell>
          <cell r="S717">
            <v>-6686</v>
          </cell>
          <cell r="T717">
            <v>-1746</v>
          </cell>
          <cell r="U717">
            <v>-7046</v>
          </cell>
          <cell r="V717">
            <v>-1800</v>
          </cell>
          <cell r="W717">
            <v>-7070</v>
          </cell>
        </row>
        <row r="718">
          <cell r="J718" t="str">
            <v>21600</v>
          </cell>
          <cell r="K718" t="str">
            <v>NRSD</v>
          </cell>
          <cell r="L718" t="str">
            <v>DOM_CUSTOMER</v>
          </cell>
          <cell r="M718" t="str">
            <v>F_CLO</v>
          </cell>
          <cell r="N718">
            <v>0</v>
          </cell>
          <cell r="O718" t="str">
            <v>21600NRSDDOM_CUSTOMERF_CLO</v>
          </cell>
          <cell r="P718">
            <v>-318</v>
          </cell>
          <cell r="Q718">
            <v>-1234</v>
          </cell>
          <cell r="R718">
            <v>-440</v>
          </cell>
          <cell r="S718">
            <v>-1830</v>
          </cell>
          <cell r="T718">
            <v>-534</v>
          </cell>
          <cell r="U718">
            <v>-1920</v>
          </cell>
          <cell r="V718">
            <v>-363</v>
          </cell>
          <cell r="W718">
            <v>-1743</v>
          </cell>
        </row>
        <row r="719">
          <cell r="J719" t="str">
            <v>21600</v>
          </cell>
          <cell r="K719" t="str">
            <v>NRSD</v>
          </cell>
          <cell r="L719" t="str">
            <v>EXPORT_CUSTOMER</v>
          </cell>
          <cell r="M719" t="str">
            <v>F_CLO</v>
          </cell>
          <cell r="N719">
            <v>0</v>
          </cell>
          <cell r="O719" t="str">
            <v>21600NRSDEXPORT_CUSTOMERF_CLO</v>
          </cell>
          <cell r="P719">
            <v>2</v>
          </cell>
          <cell r="Q719">
            <v>-38</v>
          </cell>
          <cell r="R719">
            <v>-15</v>
          </cell>
          <cell r="S719">
            <v>-42</v>
          </cell>
          <cell r="T719">
            <v>-4</v>
          </cell>
          <cell r="U719">
            <v>-36</v>
          </cell>
          <cell r="V719">
            <v>-16</v>
          </cell>
          <cell r="W719">
            <v>-66</v>
          </cell>
        </row>
        <row r="720">
          <cell r="J720" t="str">
            <v>21600</v>
          </cell>
          <cell r="K720" t="str">
            <v>NRSD</v>
          </cell>
          <cell r="L720" t="str">
            <v>TOT_CONCEPT</v>
          </cell>
          <cell r="M720" t="str">
            <v>F_CLO</v>
          </cell>
          <cell r="N720">
            <v>0</v>
          </cell>
          <cell r="O720" t="str">
            <v>21600NRSDTOT_CONCEPTF_CLO</v>
          </cell>
          <cell r="P720">
            <v>-316</v>
          </cell>
          <cell r="Q720">
            <v>-1272</v>
          </cell>
          <cell r="R720">
            <v>-455</v>
          </cell>
          <cell r="S720">
            <v>-1872</v>
          </cell>
          <cell r="T720">
            <v>-538</v>
          </cell>
          <cell r="U720">
            <v>-1956</v>
          </cell>
          <cell r="V720">
            <v>-379</v>
          </cell>
          <cell r="W720">
            <v>-1809</v>
          </cell>
        </row>
        <row r="721">
          <cell r="J721" t="str">
            <v>21600</v>
          </cell>
          <cell r="K721" t="str">
            <v>INDUSTRIAL</v>
          </cell>
          <cell r="L721" t="str">
            <v>NO_CONCEPT</v>
          </cell>
          <cell r="M721" t="str">
            <v>F_CLO</v>
          </cell>
          <cell r="N721">
            <v>0</v>
          </cell>
          <cell r="O721" t="str">
            <v>21600INDUSTRIALNO_CONCEPTF_CLO</v>
          </cell>
          <cell r="P721">
            <v>-13</v>
          </cell>
          <cell r="Q721">
            <v>-247</v>
          </cell>
          <cell r="R721">
            <v>26</v>
          </cell>
          <cell r="S721">
            <v>19</v>
          </cell>
          <cell r="T721">
            <v>-32</v>
          </cell>
          <cell r="U721">
            <v>-215</v>
          </cell>
          <cell r="V721">
            <v>-18</v>
          </cell>
          <cell r="W721">
            <v>-76</v>
          </cell>
        </row>
        <row r="722">
          <cell r="J722" t="str">
            <v>21600</v>
          </cell>
          <cell r="K722" t="str">
            <v>INDUSTRIAL</v>
          </cell>
          <cell r="L722" t="str">
            <v>TOT_CONCEPT</v>
          </cell>
          <cell r="M722" t="str">
            <v>F_CLO</v>
          </cell>
          <cell r="N722">
            <v>0</v>
          </cell>
          <cell r="O722" t="str">
            <v>21600INDUSTRIALTOT_CONCEPTF_CLO</v>
          </cell>
          <cell r="P722">
            <v>-13</v>
          </cell>
          <cell r="Q722">
            <v>-247</v>
          </cell>
          <cell r="R722">
            <v>26</v>
          </cell>
          <cell r="S722">
            <v>19</v>
          </cell>
          <cell r="T722">
            <v>-32</v>
          </cell>
          <cell r="U722">
            <v>-215</v>
          </cell>
          <cell r="V722">
            <v>-18</v>
          </cell>
          <cell r="W722">
            <v>-76</v>
          </cell>
        </row>
        <row r="723">
          <cell r="J723" t="str">
            <v>21600</v>
          </cell>
          <cell r="K723" t="str">
            <v>ADMINISTRATION</v>
          </cell>
          <cell r="L723" t="str">
            <v>NO_CONCEPT</v>
          </cell>
          <cell r="M723" t="str">
            <v>F_CLO</v>
          </cell>
          <cell r="N723">
            <v>0</v>
          </cell>
          <cell r="O723" t="str">
            <v>21600ADMINISTRATIONNO_CONCEPTF_CLO</v>
          </cell>
          <cell r="P723">
            <v>-9391</v>
          </cell>
          <cell r="Q723">
            <v>-25847</v>
          </cell>
          <cell r="R723">
            <v>-4808</v>
          </cell>
          <cell r="S723">
            <v>-20681</v>
          </cell>
          <cell r="T723">
            <v>-5984</v>
          </cell>
          <cell r="U723">
            <v>-24518</v>
          </cell>
          <cell r="V723">
            <v>-5468</v>
          </cell>
          <cell r="W723">
            <v>-19067</v>
          </cell>
        </row>
        <row r="724">
          <cell r="J724" t="str">
            <v>21600</v>
          </cell>
          <cell r="K724" t="str">
            <v>ADMINISTRATION</v>
          </cell>
          <cell r="L724" t="str">
            <v>TOT_CONCEPT</v>
          </cell>
          <cell r="M724" t="str">
            <v>F_CLO</v>
          </cell>
          <cell r="N724">
            <v>0</v>
          </cell>
          <cell r="O724" t="str">
            <v>21600ADMINISTRATIONTOT_CONCEPTF_CLO</v>
          </cell>
          <cell r="P724">
            <v>-9391</v>
          </cell>
          <cell r="Q724">
            <v>-25847</v>
          </cell>
          <cell r="R724">
            <v>-4808</v>
          </cell>
          <cell r="S724">
            <v>-20681</v>
          </cell>
          <cell r="T724">
            <v>-5984</v>
          </cell>
          <cell r="U724">
            <v>-24518</v>
          </cell>
          <cell r="V724">
            <v>-5468</v>
          </cell>
          <cell r="W724">
            <v>-19067</v>
          </cell>
        </row>
        <row r="725">
          <cell r="J725" t="str">
            <v>21600</v>
          </cell>
          <cell r="K725" t="str">
            <v>MBU_COSTS</v>
          </cell>
          <cell r="L725" t="str">
            <v>REGION_MBU</v>
          </cell>
          <cell r="M725" t="str">
            <v>F_CLO</v>
          </cell>
          <cell r="N725">
            <v>0</v>
          </cell>
          <cell r="O725" t="str">
            <v>21600MBU_COSTSREGION_MBUF_CLO</v>
          </cell>
          <cell r="P725">
            <v>-539</v>
          </cell>
          <cell r="Q725">
            <v>-1939</v>
          </cell>
          <cell r="R725">
            <v>-292</v>
          </cell>
          <cell r="S725">
            <v>-1628</v>
          </cell>
          <cell r="T725">
            <v>-682</v>
          </cell>
          <cell r="U725">
            <v>-2728</v>
          </cell>
          <cell r="V725">
            <v>-727</v>
          </cell>
          <cell r="W725">
            <v>-2910</v>
          </cell>
        </row>
        <row r="726">
          <cell r="J726" t="str">
            <v>21600</v>
          </cell>
          <cell r="K726" t="str">
            <v>MBU_COSTS</v>
          </cell>
          <cell r="L726" t="str">
            <v>COMMERCIAL_DVPT</v>
          </cell>
          <cell r="M726" t="str">
            <v>F_CLO</v>
          </cell>
          <cell r="N726">
            <v>0</v>
          </cell>
          <cell r="O726" t="str">
            <v>21600MBU_COSTSCOMMERCIAL_DVPTF_CLO</v>
          </cell>
          <cell r="P726">
            <v>-539</v>
          </cell>
          <cell r="Q726">
            <v>-1939</v>
          </cell>
          <cell r="R726">
            <v>-292</v>
          </cell>
          <cell r="S726">
            <v>-1628</v>
          </cell>
          <cell r="T726">
            <v>-682</v>
          </cell>
          <cell r="U726">
            <v>-2728</v>
          </cell>
          <cell r="V726">
            <v>-727</v>
          </cell>
          <cell r="W726">
            <v>-2910</v>
          </cell>
        </row>
        <row r="727">
          <cell r="J727" t="str">
            <v>21600</v>
          </cell>
          <cell r="K727" t="str">
            <v>MBU_COSTS</v>
          </cell>
          <cell r="L727" t="str">
            <v>TOT_CONCEPT</v>
          </cell>
          <cell r="M727" t="str">
            <v>F_CLO</v>
          </cell>
          <cell r="N727">
            <v>0</v>
          </cell>
          <cell r="O727" t="str">
            <v>21600MBU_COSTSTOT_CONCEPTF_CLO</v>
          </cell>
          <cell r="P727">
            <v>-539</v>
          </cell>
          <cell r="Q727">
            <v>-1939</v>
          </cell>
          <cell r="R727">
            <v>-292</v>
          </cell>
          <cell r="S727">
            <v>-1628</v>
          </cell>
          <cell r="T727">
            <v>-682</v>
          </cell>
          <cell r="U727">
            <v>-2728</v>
          </cell>
          <cell r="V727">
            <v>-727</v>
          </cell>
          <cell r="W727">
            <v>-2910</v>
          </cell>
        </row>
        <row r="728">
          <cell r="J728" t="str">
            <v>21600</v>
          </cell>
          <cell r="K728" t="str">
            <v>MULTICHANNEL</v>
          </cell>
          <cell r="L728" t="str">
            <v>MULTICHANNEL_CONCEPT</v>
          </cell>
          <cell r="M728" t="str">
            <v>F_CLO</v>
          </cell>
          <cell r="N728">
            <v>0</v>
          </cell>
          <cell r="O728" t="str">
            <v>21600MULTICHANNELMULTICHANNEL_CONCEPTF_CLO</v>
          </cell>
          <cell r="P728">
            <v>-29</v>
          </cell>
          <cell r="Q728">
            <v>-100</v>
          </cell>
          <cell r="R728">
            <v>0</v>
          </cell>
          <cell r="S728">
            <v>0</v>
          </cell>
          <cell r="T728">
            <v>-38</v>
          </cell>
          <cell r="U728">
            <v>-153</v>
          </cell>
          <cell r="V728">
            <v>0</v>
          </cell>
          <cell r="W728">
            <v>0</v>
          </cell>
        </row>
        <row r="729">
          <cell r="J729" t="str">
            <v>21600</v>
          </cell>
          <cell r="K729" t="str">
            <v>MULTICHANNEL</v>
          </cell>
          <cell r="L729" t="str">
            <v>MULTIC_BATA</v>
          </cell>
          <cell r="M729" t="str">
            <v>F_CLO</v>
          </cell>
          <cell r="N729">
            <v>0</v>
          </cell>
          <cell r="O729" t="str">
            <v>21600MULTICHANNELMULTIC_BATAF_CLO</v>
          </cell>
          <cell r="P729">
            <v>-29</v>
          </cell>
          <cell r="Q729">
            <v>-100</v>
          </cell>
          <cell r="R729">
            <v>0</v>
          </cell>
          <cell r="S729">
            <v>0</v>
          </cell>
          <cell r="T729">
            <v>-38</v>
          </cell>
          <cell r="U729">
            <v>-153</v>
          </cell>
          <cell r="V729">
            <v>0</v>
          </cell>
          <cell r="W729">
            <v>0</v>
          </cell>
        </row>
        <row r="730">
          <cell r="J730" t="str">
            <v>21600</v>
          </cell>
          <cell r="K730" t="str">
            <v>MULTICHANNEL</v>
          </cell>
          <cell r="L730" t="str">
            <v>TOT_CONCEPT</v>
          </cell>
          <cell r="M730" t="str">
            <v>F_CLO</v>
          </cell>
          <cell r="N730">
            <v>0</v>
          </cell>
          <cell r="O730" t="str">
            <v>21600MULTICHANNELTOT_CONCEPTF_CLO</v>
          </cell>
          <cell r="P730">
            <v>-29</v>
          </cell>
          <cell r="Q730">
            <v>-100</v>
          </cell>
          <cell r="R730">
            <v>0</v>
          </cell>
          <cell r="S730">
            <v>0</v>
          </cell>
          <cell r="T730">
            <v>-38</v>
          </cell>
          <cell r="U730">
            <v>-153</v>
          </cell>
          <cell r="V730">
            <v>0</v>
          </cell>
          <cell r="W730">
            <v>0</v>
          </cell>
        </row>
        <row r="731">
          <cell r="J731" t="str">
            <v>21600</v>
          </cell>
          <cell r="K731" t="str">
            <v>TOT_CHANNEL</v>
          </cell>
          <cell r="L731" t="str">
            <v>FOCUS_RCONCEPT</v>
          </cell>
          <cell r="M731" t="str">
            <v>F_CLO</v>
          </cell>
          <cell r="N731">
            <v>0</v>
          </cell>
          <cell r="O731" t="str">
            <v>21600TOT_CHANNELFOCUS_RCONCEPTF_CLO</v>
          </cell>
          <cell r="P731">
            <v>-1266</v>
          </cell>
          <cell r="Q731">
            <v>-6502</v>
          </cell>
          <cell r="R731">
            <v>-1338</v>
          </cell>
          <cell r="S731">
            <v>-6212</v>
          </cell>
          <cell r="T731">
            <v>-1647</v>
          </cell>
          <cell r="U731">
            <v>-6650</v>
          </cell>
          <cell r="V731">
            <v>-1737</v>
          </cell>
          <cell r="W731">
            <v>-6850</v>
          </cell>
        </row>
        <row r="732">
          <cell r="J732" t="str">
            <v>21600</v>
          </cell>
          <cell r="K732" t="str">
            <v>TOT_CHANNEL</v>
          </cell>
          <cell r="L732" t="str">
            <v>BATA_CITY</v>
          </cell>
          <cell r="M732" t="str">
            <v>F_CLO</v>
          </cell>
          <cell r="N732">
            <v>0</v>
          </cell>
          <cell r="O732" t="str">
            <v>21600TOT_CHANNELBATA_CITYF_CLO</v>
          </cell>
          <cell r="P732">
            <v>-498</v>
          </cell>
          <cell r="Q732">
            <v>-2675</v>
          </cell>
          <cell r="R732">
            <v>-511</v>
          </cell>
          <cell r="S732">
            <v>-2476</v>
          </cell>
          <cell r="T732">
            <v>-660</v>
          </cell>
          <cell r="U732">
            <v>-2725</v>
          </cell>
          <cell r="V732">
            <v>-565</v>
          </cell>
          <cell r="W732">
            <v>-2260</v>
          </cell>
        </row>
        <row r="733">
          <cell r="J733" t="str">
            <v>21600</v>
          </cell>
          <cell r="K733" t="str">
            <v>TOT_CHANNEL</v>
          </cell>
          <cell r="L733" t="str">
            <v>BATA_FAMILY</v>
          </cell>
          <cell r="M733" t="str">
            <v>F_CLO</v>
          </cell>
          <cell r="N733">
            <v>0</v>
          </cell>
          <cell r="O733" t="str">
            <v>21600TOT_CHANNELBATA_FAMILYF_CLO</v>
          </cell>
          <cell r="P733">
            <v>-640</v>
          </cell>
          <cell r="Q733">
            <v>-3242</v>
          </cell>
          <cell r="R733">
            <v>-720</v>
          </cell>
          <cell r="S733">
            <v>-3414</v>
          </cell>
          <cell r="T733">
            <v>-848</v>
          </cell>
          <cell r="U733">
            <v>-3396</v>
          </cell>
          <cell r="V733">
            <v>-1040</v>
          </cell>
          <cell r="W733">
            <v>-4160</v>
          </cell>
        </row>
        <row r="734">
          <cell r="J734" t="str">
            <v>21600</v>
          </cell>
          <cell r="K734" t="str">
            <v>TOT_CHANNEL</v>
          </cell>
          <cell r="L734" t="str">
            <v>FOOTIN</v>
          </cell>
          <cell r="M734" t="str">
            <v>F_CLO</v>
          </cell>
          <cell r="N734">
            <v>0</v>
          </cell>
          <cell r="O734" t="str">
            <v>21600TOT_CHANNELFOOTINF_CLO</v>
          </cell>
          <cell r="P734">
            <v>-100</v>
          </cell>
          <cell r="Q734">
            <v>-547</v>
          </cell>
          <cell r="R734">
            <v>-107</v>
          </cell>
          <cell r="S734">
            <v>-322</v>
          </cell>
          <cell r="T734">
            <v>-104</v>
          </cell>
          <cell r="U734">
            <v>-394</v>
          </cell>
          <cell r="V734">
            <v>-132</v>
          </cell>
          <cell r="W734">
            <v>-430</v>
          </cell>
        </row>
        <row r="735">
          <cell r="J735" t="str">
            <v>21600</v>
          </cell>
          <cell r="K735" t="str">
            <v>TOT_CHANNEL</v>
          </cell>
          <cell r="L735" t="str">
            <v>DESTINATION</v>
          </cell>
          <cell r="M735" t="str">
            <v>F_CLO</v>
          </cell>
          <cell r="N735">
            <v>0</v>
          </cell>
          <cell r="O735" t="str">
            <v>21600TOT_CHANNELDESTINATIONF_CLO</v>
          </cell>
          <cell r="P735">
            <v>-28</v>
          </cell>
          <cell r="Q735">
            <v>-38</v>
          </cell>
          <cell r="R735">
            <v>0</v>
          </cell>
          <cell r="S735">
            <v>0</v>
          </cell>
          <cell r="T735">
            <v>-35</v>
          </cell>
          <cell r="U735">
            <v>-135</v>
          </cell>
          <cell r="V735">
            <v>0</v>
          </cell>
          <cell r="W735">
            <v>0</v>
          </cell>
        </row>
        <row r="736">
          <cell r="J736" t="str">
            <v>21600</v>
          </cell>
          <cell r="K736" t="str">
            <v>TOT_CHANNEL</v>
          </cell>
          <cell r="L736" t="str">
            <v>OTHER_RCONCEPT</v>
          </cell>
          <cell r="M736" t="str">
            <v>F_CLO</v>
          </cell>
          <cell r="N736">
            <v>0</v>
          </cell>
          <cell r="O736" t="str">
            <v>21600TOT_CHANNELOTHER_RCONCEPTF_CLO</v>
          </cell>
          <cell r="P736">
            <v>-102</v>
          </cell>
          <cell r="Q736">
            <v>-308</v>
          </cell>
          <cell r="R736">
            <v>-104</v>
          </cell>
          <cell r="S736">
            <v>-474</v>
          </cell>
          <cell r="T736">
            <v>-99</v>
          </cell>
          <cell r="U736">
            <v>-396</v>
          </cell>
          <cell r="V736">
            <v>-63</v>
          </cell>
          <cell r="W736">
            <v>-220</v>
          </cell>
        </row>
        <row r="737">
          <cell r="J737" t="str">
            <v>21600</v>
          </cell>
          <cell r="K737" t="str">
            <v>TOT_CHANNEL</v>
          </cell>
          <cell r="L737" t="str">
            <v>OTHER_RSTORE</v>
          </cell>
          <cell r="M737" t="str">
            <v>F_CLO</v>
          </cell>
          <cell r="N737">
            <v>0</v>
          </cell>
          <cell r="O737" t="str">
            <v>21600TOT_CHANNELOTHER_RSTOREF_CLO</v>
          </cell>
          <cell r="P737">
            <v>-102</v>
          </cell>
          <cell r="Q737">
            <v>-308</v>
          </cell>
          <cell r="R737">
            <v>-104</v>
          </cell>
          <cell r="S737">
            <v>-474</v>
          </cell>
          <cell r="T737">
            <v>-99</v>
          </cell>
          <cell r="U737">
            <v>-396</v>
          </cell>
          <cell r="V737">
            <v>-63</v>
          </cell>
          <cell r="W737">
            <v>-220</v>
          </cell>
        </row>
        <row r="738">
          <cell r="J738" t="str">
            <v>21600</v>
          </cell>
          <cell r="K738" t="str">
            <v>TOT_CHANNEL</v>
          </cell>
          <cell r="L738" t="str">
            <v>MULTICHANNEL_CONCEPT</v>
          </cell>
          <cell r="M738" t="str">
            <v>F_CLO</v>
          </cell>
          <cell r="N738">
            <v>0</v>
          </cell>
          <cell r="O738" t="str">
            <v>21600TOT_CHANNELMULTICHANNEL_CONCEPTF_CLO</v>
          </cell>
          <cell r="P738">
            <v>-29</v>
          </cell>
          <cell r="Q738">
            <v>-100</v>
          </cell>
          <cell r="R738">
            <v>0</v>
          </cell>
          <cell r="S738">
            <v>0</v>
          </cell>
          <cell r="T738">
            <v>-38</v>
          </cell>
          <cell r="U738">
            <v>-153</v>
          </cell>
          <cell r="V738">
            <v>0</v>
          </cell>
          <cell r="W738">
            <v>0</v>
          </cell>
        </row>
        <row r="739">
          <cell r="J739" t="str">
            <v>21600</v>
          </cell>
          <cell r="K739" t="str">
            <v>TOT_CHANNEL</v>
          </cell>
          <cell r="L739" t="str">
            <v>MULTIC_BATA</v>
          </cell>
          <cell r="M739" t="str">
            <v>F_CLO</v>
          </cell>
          <cell r="N739">
            <v>0</v>
          </cell>
          <cell r="O739" t="str">
            <v>21600TOT_CHANNELMULTIC_BATAF_CLO</v>
          </cell>
          <cell r="P739">
            <v>-29</v>
          </cell>
          <cell r="Q739">
            <v>-100</v>
          </cell>
          <cell r="R739">
            <v>0</v>
          </cell>
          <cell r="S739">
            <v>0</v>
          </cell>
          <cell r="T739">
            <v>-38</v>
          </cell>
          <cell r="U739">
            <v>-153</v>
          </cell>
          <cell r="V739">
            <v>0</v>
          </cell>
          <cell r="W739">
            <v>0</v>
          </cell>
        </row>
        <row r="740">
          <cell r="J740" t="str">
            <v>21600</v>
          </cell>
          <cell r="K740" t="str">
            <v>TOT_CHANNEL</v>
          </cell>
          <cell r="L740" t="str">
            <v>DOM_CUSTOMER</v>
          </cell>
          <cell r="M740" t="str">
            <v>F_CLO</v>
          </cell>
          <cell r="N740">
            <v>0</v>
          </cell>
          <cell r="O740" t="str">
            <v>21600TOT_CHANNELDOM_CUSTOMERF_CLO</v>
          </cell>
          <cell r="P740">
            <v>-318</v>
          </cell>
          <cell r="Q740">
            <v>-1234</v>
          </cell>
          <cell r="R740">
            <v>-440</v>
          </cell>
          <cell r="S740">
            <v>-1830</v>
          </cell>
          <cell r="T740">
            <v>-534</v>
          </cell>
          <cell r="U740">
            <v>-1920</v>
          </cell>
          <cell r="V740">
            <v>-363</v>
          </cell>
          <cell r="W740">
            <v>-1743</v>
          </cell>
        </row>
        <row r="741">
          <cell r="J741" t="str">
            <v>21600</v>
          </cell>
          <cell r="K741" t="str">
            <v>TOT_CHANNEL</v>
          </cell>
          <cell r="L741" t="str">
            <v>EXPORT_CUSTOMER</v>
          </cell>
          <cell r="M741" t="str">
            <v>F_CLO</v>
          </cell>
          <cell r="N741">
            <v>0</v>
          </cell>
          <cell r="O741" t="str">
            <v>21600TOT_CHANNELEXPORT_CUSTOMERF_CLO</v>
          </cell>
          <cell r="P741">
            <v>2</v>
          </cell>
          <cell r="Q741">
            <v>-38</v>
          </cell>
          <cell r="R741">
            <v>-15</v>
          </cell>
          <cell r="S741">
            <v>-42</v>
          </cell>
          <cell r="T741">
            <v>-4</v>
          </cell>
          <cell r="U741">
            <v>-36</v>
          </cell>
          <cell r="V741">
            <v>-16</v>
          </cell>
          <cell r="W741">
            <v>-66</v>
          </cell>
        </row>
        <row r="742">
          <cell r="J742" t="str">
            <v>21600</v>
          </cell>
          <cell r="K742" t="str">
            <v>TOT_CHANNEL</v>
          </cell>
          <cell r="L742" t="str">
            <v>REGION_MBU</v>
          </cell>
          <cell r="M742" t="str">
            <v>F_CLO</v>
          </cell>
          <cell r="N742">
            <v>0</v>
          </cell>
          <cell r="O742" t="str">
            <v>21600TOT_CHANNELREGION_MBUF_CLO</v>
          </cell>
          <cell r="P742">
            <v>-539</v>
          </cell>
          <cell r="Q742">
            <v>-1939</v>
          </cell>
          <cell r="R742">
            <v>-292</v>
          </cell>
          <cell r="S742">
            <v>-1628</v>
          </cell>
          <cell r="T742">
            <v>-682</v>
          </cell>
          <cell r="U742">
            <v>-2728</v>
          </cell>
          <cell r="V742">
            <v>-727</v>
          </cell>
          <cell r="W742">
            <v>-2910</v>
          </cell>
        </row>
        <row r="743">
          <cell r="J743" t="str">
            <v>21600</v>
          </cell>
          <cell r="K743" t="str">
            <v>TOT_CHANNEL</v>
          </cell>
          <cell r="L743" t="str">
            <v>COMMERCIAL_DVPT</v>
          </cell>
          <cell r="M743" t="str">
            <v>F_CLO</v>
          </cell>
          <cell r="N743">
            <v>0</v>
          </cell>
          <cell r="O743" t="str">
            <v>21600TOT_CHANNELCOMMERCIAL_DVPTF_CLO</v>
          </cell>
          <cell r="P743">
            <v>-539</v>
          </cell>
          <cell r="Q743">
            <v>-1939</v>
          </cell>
          <cell r="R743">
            <v>-292</v>
          </cell>
          <cell r="S743">
            <v>-1628</v>
          </cell>
          <cell r="T743">
            <v>-682</v>
          </cell>
          <cell r="U743">
            <v>-2728</v>
          </cell>
          <cell r="V743">
            <v>-727</v>
          </cell>
          <cell r="W743">
            <v>-2910</v>
          </cell>
        </row>
        <row r="744">
          <cell r="J744" t="str">
            <v>21600</v>
          </cell>
          <cell r="K744" t="str">
            <v>TOT_CHANNEL</v>
          </cell>
          <cell r="L744" t="str">
            <v>NO_CONCEPT</v>
          </cell>
          <cell r="M744" t="str">
            <v>F_CLO</v>
          </cell>
          <cell r="N744">
            <v>0</v>
          </cell>
          <cell r="O744" t="str">
            <v>21600TOT_CHANNELNO_CONCEPTF_CLO</v>
          </cell>
          <cell r="P744">
            <v>-9404</v>
          </cell>
          <cell r="Q744">
            <v>-26094</v>
          </cell>
          <cell r="R744">
            <v>-4782</v>
          </cell>
          <cell r="S744">
            <v>-20662</v>
          </cell>
          <cell r="T744">
            <v>-6016</v>
          </cell>
          <cell r="U744">
            <v>-24733</v>
          </cell>
          <cell r="V744">
            <v>-5486</v>
          </cell>
          <cell r="W744">
            <v>-19143</v>
          </cell>
        </row>
        <row r="745">
          <cell r="J745" t="str">
            <v>21600</v>
          </cell>
          <cell r="K745" t="str">
            <v>TOT_CHANNEL</v>
          </cell>
          <cell r="L745" t="str">
            <v>TOT_CONCEPT</v>
          </cell>
          <cell r="M745" t="str">
            <v>F_CLO</v>
          </cell>
          <cell r="N745">
            <v>0</v>
          </cell>
          <cell r="O745" t="str">
            <v>21600TOT_CHANNELTOT_CONCEPTF_CLO</v>
          </cell>
          <cell r="P745">
            <v>-11656</v>
          </cell>
          <cell r="Q745">
            <v>-36215</v>
          </cell>
          <cell r="R745">
            <v>-6971</v>
          </cell>
          <cell r="S745">
            <v>-30848</v>
          </cell>
          <cell r="T745">
            <v>-9020</v>
          </cell>
          <cell r="U745">
            <v>-36616</v>
          </cell>
          <cell r="V745">
            <v>-8392</v>
          </cell>
          <cell r="W745">
            <v>-30932</v>
          </cell>
        </row>
        <row r="746">
          <cell r="J746" t="str">
            <v>21621</v>
          </cell>
          <cell r="K746" t="str">
            <v>RETAIL</v>
          </cell>
          <cell r="L746" t="str">
            <v>FOCUS_RCONCEPT</v>
          </cell>
          <cell r="M746" t="str">
            <v>F_CLO</v>
          </cell>
          <cell r="N746">
            <v>0</v>
          </cell>
          <cell r="O746" t="str">
            <v>21621RETAILFOCUS_RCONCEPTF_CLO</v>
          </cell>
          <cell r="P746">
            <v>-1266</v>
          </cell>
          <cell r="Q746">
            <v>-6502</v>
          </cell>
          <cell r="R746">
            <v>-1338</v>
          </cell>
          <cell r="S746">
            <v>-6212</v>
          </cell>
          <cell r="T746">
            <v>-1647</v>
          </cell>
          <cell r="U746">
            <v>-6650</v>
          </cell>
          <cell r="V746">
            <v>-1737</v>
          </cell>
          <cell r="W746">
            <v>-6850</v>
          </cell>
        </row>
        <row r="747">
          <cell r="J747" t="str">
            <v>21621</v>
          </cell>
          <cell r="K747" t="str">
            <v>RETAIL</v>
          </cell>
          <cell r="L747" t="str">
            <v>BATA_CITY</v>
          </cell>
          <cell r="M747" t="str">
            <v>F_CLO</v>
          </cell>
          <cell r="N747">
            <v>0</v>
          </cell>
          <cell r="O747" t="str">
            <v>21621RETAILBATA_CITYF_CLO</v>
          </cell>
          <cell r="P747">
            <v>-498</v>
          </cell>
          <cell r="Q747">
            <v>-2675</v>
          </cell>
          <cell r="R747">
            <v>-511</v>
          </cell>
          <cell r="S747">
            <v>-2476</v>
          </cell>
          <cell r="T747">
            <v>-660</v>
          </cell>
          <cell r="U747">
            <v>-2725</v>
          </cell>
          <cell r="V747">
            <v>-565</v>
          </cell>
          <cell r="W747">
            <v>-2260</v>
          </cell>
        </row>
        <row r="748">
          <cell r="J748" t="str">
            <v>21621</v>
          </cell>
          <cell r="K748" t="str">
            <v>RETAIL</v>
          </cell>
          <cell r="L748" t="str">
            <v>BATA_FAMILY</v>
          </cell>
          <cell r="M748" t="str">
            <v>F_CLO</v>
          </cell>
          <cell r="N748">
            <v>0</v>
          </cell>
          <cell r="O748" t="str">
            <v>21621RETAILBATA_FAMILYF_CLO</v>
          </cell>
          <cell r="P748">
            <v>-640</v>
          </cell>
          <cell r="Q748">
            <v>-3242</v>
          </cell>
          <cell r="R748">
            <v>-720</v>
          </cell>
          <cell r="S748">
            <v>-3414</v>
          </cell>
          <cell r="T748">
            <v>-848</v>
          </cell>
          <cell r="U748">
            <v>-3396</v>
          </cell>
          <cell r="V748">
            <v>-1040</v>
          </cell>
          <cell r="W748">
            <v>-4160</v>
          </cell>
        </row>
        <row r="749">
          <cell r="J749" t="str">
            <v>21621</v>
          </cell>
          <cell r="K749" t="str">
            <v>RETAIL</v>
          </cell>
          <cell r="L749" t="str">
            <v>FOOTIN</v>
          </cell>
          <cell r="M749" t="str">
            <v>F_CLO</v>
          </cell>
          <cell r="N749">
            <v>0</v>
          </cell>
          <cell r="O749" t="str">
            <v>21621RETAILFOOTINF_CLO</v>
          </cell>
          <cell r="P749">
            <v>-100</v>
          </cell>
          <cell r="Q749">
            <v>-547</v>
          </cell>
          <cell r="R749">
            <v>-107</v>
          </cell>
          <cell r="S749">
            <v>-322</v>
          </cell>
          <cell r="T749">
            <v>-104</v>
          </cell>
          <cell r="U749">
            <v>-394</v>
          </cell>
          <cell r="V749">
            <v>-132</v>
          </cell>
          <cell r="W749">
            <v>-430</v>
          </cell>
        </row>
        <row r="750">
          <cell r="J750" t="str">
            <v>21621</v>
          </cell>
          <cell r="K750" t="str">
            <v>RETAIL</v>
          </cell>
          <cell r="L750" t="str">
            <v>DESTINATION</v>
          </cell>
          <cell r="M750" t="str">
            <v>F_CLO</v>
          </cell>
          <cell r="N750">
            <v>0</v>
          </cell>
          <cell r="O750" t="str">
            <v>21621RETAILDESTINATIONF_CLO</v>
          </cell>
          <cell r="P750">
            <v>-28</v>
          </cell>
          <cell r="Q750">
            <v>-38</v>
          </cell>
          <cell r="R750">
            <v>0</v>
          </cell>
          <cell r="S750">
            <v>0</v>
          </cell>
          <cell r="T750">
            <v>-35</v>
          </cell>
          <cell r="U750">
            <v>-135</v>
          </cell>
          <cell r="V750">
            <v>0</v>
          </cell>
          <cell r="W750">
            <v>0</v>
          </cell>
        </row>
        <row r="751">
          <cell r="J751" t="str">
            <v>21621</v>
          </cell>
          <cell r="K751" t="str">
            <v>RETAIL</v>
          </cell>
          <cell r="L751" t="str">
            <v>OTHER_RCONCEPT</v>
          </cell>
          <cell r="M751" t="str">
            <v>F_CLO</v>
          </cell>
          <cell r="N751">
            <v>0</v>
          </cell>
          <cell r="O751" t="str">
            <v>21621RETAILOTHER_RCONCEPTF_CLO</v>
          </cell>
          <cell r="P751">
            <v>-102</v>
          </cell>
          <cell r="Q751">
            <v>-308</v>
          </cell>
          <cell r="R751">
            <v>-104</v>
          </cell>
          <cell r="S751">
            <v>-474</v>
          </cell>
          <cell r="T751">
            <v>-99</v>
          </cell>
          <cell r="U751">
            <v>-396</v>
          </cell>
          <cell r="V751">
            <v>-63</v>
          </cell>
          <cell r="W751">
            <v>-220</v>
          </cell>
        </row>
        <row r="752">
          <cell r="J752" t="str">
            <v>21621</v>
          </cell>
          <cell r="K752" t="str">
            <v>RETAIL</v>
          </cell>
          <cell r="L752" t="str">
            <v>OTHER_RSTORE</v>
          </cell>
          <cell r="M752" t="str">
            <v>F_CLO</v>
          </cell>
          <cell r="N752">
            <v>0</v>
          </cell>
          <cell r="O752" t="str">
            <v>21621RETAILOTHER_RSTOREF_CLO</v>
          </cell>
          <cell r="P752">
            <v>-102</v>
          </cell>
          <cell r="Q752">
            <v>-308</v>
          </cell>
          <cell r="R752">
            <v>-104</v>
          </cell>
          <cell r="S752">
            <v>-474</v>
          </cell>
          <cell r="T752">
            <v>-99</v>
          </cell>
          <cell r="U752">
            <v>-396</v>
          </cell>
          <cell r="V752">
            <v>-63</v>
          </cell>
          <cell r="W752">
            <v>-220</v>
          </cell>
        </row>
        <row r="753">
          <cell r="J753" t="str">
            <v>21621</v>
          </cell>
          <cell r="K753" t="str">
            <v>RETAIL</v>
          </cell>
          <cell r="L753" t="str">
            <v>TOT_CONCEPT</v>
          </cell>
          <cell r="M753" t="str">
            <v>F_CLO</v>
          </cell>
          <cell r="N753">
            <v>0</v>
          </cell>
          <cell r="O753" t="str">
            <v>21621RETAILTOT_CONCEPTF_CLO</v>
          </cell>
          <cell r="P753">
            <v>-1368</v>
          </cell>
          <cell r="Q753">
            <v>-6810</v>
          </cell>
          <cell r="R753">
            <v>-1442</v>
          </cell>
          <cell r="S753">
            <v>-6686</v>
          </cell>
          <cell r="T753">
            <v>-1746</v>
          </cell>
          <cell r="U753">
            <v>-7046</v>
          </cell>
          <cell r="V753">
            <v>-1800</v>
          </cell>
          <cell r="W753">
            <v>-7070</v>
          </cell>
        </row>
        <row r="754">
          <cell r="J754" t="str">
            <v>21621</v>
          </cell>
          <cell r="K754" t="str">
            <v>DOS</v>
          </cell>
          <cell r="L754" t="str">
            <v>FOCUS_RCONCEPT</v>
          </cell>
          <cell r="M754" t="str">
            <v>F_CLO</v>
          </cell>
          <cell r="N754">
            <v>0</v>
          </cell>
          <cell r="O754" t="str">
            <v>21621DOSFOCUS_RCONCEPTF_CLO</v>
          </cell>
          <cell r="P754">
            <v>-1266</v>
          </cell>
          <cell r="Q754">
            <v>-6502</v>
          </cell>
          <cell r="R754">
            <v>-1338</v>
          </cell>
          <cell r="S754">
            <v>-6212</v>
          </cell>
          <cell r="T754">
            <v>-1647</v>
          </cell>
          <cell r="U754">
            <v>-6650</v>
          </cell>
          <cell r="V754">
            <v>-1737</v>
          </cell>
          <cell r="W754">
            <v>-6850</v>
          </cell>
        </row>
        <row r="755">
          <cell r="J755" t="str">
            <v>21621</v>
          </cell>
          <cell r="K755" t="str">
            <v>DOS</v>
          </cell>
          <cell r="L755" t="str">
            <v>BATA_CITY</v>
          </cell>
          <cell r="M755" t="str">
            <v>F_CLO</v>
          </cell>
          <cell r="N755">
            <v>0</v>
          </cell>
          <cell r="O755" t="str">
            <v>21621DOSBATA_CITYF_CLO</v>
          </cell>
          <cell r="P755">
            <v>-498</v>
          </cell>
          <cell r="Q755">
            <v>-2675</v>
          </cell>
          <cell r="R755">
            <v>-511</v>
          </cell>
          <cell r="S755">
            <v>-2476</v>
          </cell>
          <cell r="T755">
            <v>-660</v>
          </cell>
          <cell r="U755">
            <v>-2725</v>
          </cell>
          <cell r="V755">
            <v>-565</v>
          </cell>
          <cell r="W755">
            <v>-2260</v>
          </cell>
        </row>
        <row r="756">
          <cell r="J756" t="str">
            <v>21621</v>
          </cell>
          <cell r="K756" t="str">
            <v>DOS</v>
          </cell>
          <cell r="L756" t="str">
            <v>BATA_FAMILY</v>
          </cell>
          <cell r="M756" t="str">
            <v>F_CLO</v>
          </cell>
          <cell r="N756">
            <v>0</v>
          </cell>
          <cell r="O756" t="str">
            <v>21621DOSBATA_FAMILYF_CLO</v>
          </cell>
          <cell r="P756">
            <v>-640</v>
          </cell>
          <cell r="Q756">
            <v>-3242</v>
          </cell>
          <cell r="R756">
            <v>-720</v>
          </cell>
          <cell r="S756">
            <v>-3414</v>
          </cell>
          <cell r="T756">
            <v>-848</v>
          </cell>
          <cell r="U756">
            <v>-3396</v>
          </cell>
          <cell r="V756">
            <v>-1040</v>
          </cell>
          <cell r="W756">
            <v>-4160</v>
          </cell>
        </row>
        <row r="757">
          <cell r="J757" t="str">
            <v>21621</v>
          </cell>
          <cell r="K757" t="str">
            <v>DOS</v>
          </cell>
          <cell r="L757" t="str">
            <v>FOOTIN</v>
          </cell>
          <cell r="M757" t="str">
            <v>F_CLO</v>
          </cell>
          <cell r="N757">
            <v>0</v>
          </cell>
          <cell r="O757" t="str">
            <v>21621DOSFOOTINF_CLO</v>
          </cell>
          <cell r="P757">
            <v>-100</v>
          </cell>
          <cell r="Q757">
            <v>-547</v>
          </cell>
          <cell r="R757">
            <v>-107</v>
          </cell>
          <cell r="S757">
            <v>-322</v>
          </cell>
          <cell r="T757">
            <v>-104</v>
          </cell>
          <cell r="U757">
            <v>-394</v>
          </cell>
          <cell r="V757">
            <v>-132</v>
          </cell>
          <cell r="W757">
            <v>-430</v>
          </cell>
        </row>
        <row r="758">
          <cell r="J758" t="str">
            <v>21621</v>
          </cell>
          <cell r="K758" t="str">
            <v>DOS</v>
          </cell>
          <cell r="L758" t="str">
            <v>DESTINATION</v>
          </cell>
          <cell r="M758" t="str">
            <v>F_CLO</v>
          </cell>
          <cell r="N758">
            <v>0</v>
          </cell>
          <cell r="O758" t="str">
            <v>21621DOSDESTINATIONF_CLO</v>
          </cell>
          <cell r="P758">
            <v>-28</v>
          </cell>
          <cell r="Q758">
            <v>-38</v>
          </cell>
          <cell r="R758">
            <v>0</v>
          </cell>
          <cell r="S758">
            <v>0</v>
          </cell>
          <cell r="T758">
            <v>-35</v>
          </cell>
          <cell r="U758">
            <v>-135</v>
          </cell>
          <cell r="V758">
            <v>0</v>
          </cell>
          <cell r="W758">
            <v>0</v>
          </cell>
        </row>
        <row r="759">
          <cell r="J759" t="str">
            <v>21621</v>
          </cell>
          <cell r="K759" t="str">
            <v>DOS</v>
          </cell>
          <cell r="L759" t="str">
            <v>OTHER_RCONCEPT</v>
          </cell>
          <cell r="M759" t="str">
            <v>F_CLO</v>
          </cell>
          <cell r="N759">
            <v>0</v>
          </cell>
          <cell r="O759" t="str">
            <v>21621DOSOTHER_RCONCEPTF_CLO</v>
          </cell>
          <cell r="P759">
            <v>-102</v>
          </cell>
          <cell r="Q759">
            <v>-308</v>
          </cell>
          <cell r="R759">
            <v>-104</v>
          </cell>
          <cell r="S759">
            <v>-474</v>
          </cell>
          <cell r="T759">
            <v>-99</v>
          </cell>
          <cell r="U759">
            <v>-396</v>
          </cell>
          <cell r="V759">
            <v>-63</v>
          </cell>
          <cell r="W759">
            <v>-220</v>
          </cell>
        </row>
        <row r="760">
          <cell r="J760" t="str">
            <v>21621</v>
          </cell>
          <cell r="K760" t="str">
            <v>DOS</v>
          </cell>
          <cell r="L760" t="str">
            <v>OTHER_RSTORE</v>
          </cell>
          <cell r="M760" t="str">
            <v>F_CLO</v>
          </cell>
          <cell r="N760">
            <v>0</v>
          </cell>
          <cell r="O760" t="str">
            <v>21621DOSOTHER_RSTOREF_CLO</v>
          </cell>
          <cell r="P760">
            <v>-102</v>
          </cell>
          <cell r="Q760">
            <v>-308</v>
          </cell>
          <cell r="R760">
            <v>-104</v>
          </cell>
          <cell r="S760">
            <v>-474</v>
          </cell>
          <cell r="T760">
            <v>-99</v>
          </cell>
          <cell r="U760">
            <v>-396</v>
          </cell>
          <cell r="V760">
            <v>-63</v>
          </cell>
          <cell r="W760">
            <v>-220</v>
          </cell>
        </row>
        <row r="761">
          <cell r="J761" t="str">
            <v>21621</v>
          </cell>
          <cell r="K761" t="str">
            <v>DOS</v>
          </cell>
          <cell r="L761" t="str">
            <v>TOT_CONCEPT</v>
          </cell>
          <cell r="M761" t="str">
            <v>F_CLO</v>
          </cell>
          <cell r="N761">
            <v>0</v>
          </cell>
          <cell r="O761" t="str">
            <v>21621DOSTOT_CONCEPTF_CLO</v>
          </cell>
          <cell r="P761">
            <v>-1368</v>
          </cell>
          <cell r="Q761">
            <v>-6810</v>
          </cell>
          <cell r="R761">
            <v>-1442</v>
          </cell>
          <cell r="S761">
            <v>-6686</v>
          </cell>
          <cell r="T761">
            <v>-1746</v>
          </cell>
          <cell r="U761">
            <v>-7046</v>
          </cell>
          <cell r="V761">
            <v>-1800</v>
          </cell>
          <cell r="W761">
            <v>-7070</v>
          </cell>
        </row>
        <row r="762">
          <cell r="J762" t="str">
            <v>21621</v>
          </cell>
          <cell r="K762" t="str">
            <v>NRSD</v>
          </cell>
          <cell r="L762" t="str">
            <v>DOM_CUSTOMER</v>
          </cell>
          <cell r="M762" t="str">
            <v>F_CLO</v>
          </cell>
          <cell r="N762">
            <v>0</v>
          </cell>
          <cell r="O762" t="str">
            <v>21621NRSDDOM_CUSTOMERF_CLO</v>
          </cell>
          <cell r="P762">
            <v>-318</v>
          </cell>
          <cell r="Q762">
            <v>-1234</v>
          </cell>
          <cell r="R762">
            <v>-440</v>
          </cell>
          <cell r="S762">
            <v>-1830</v>
          </cell>
          <cell r="T762">
            <v>-534</v>
          </cell>
          <cell r="U762">
            <v>-1920</v>
          </cell>
          <cell r="V762">
            <v>-363</v>
          </cell>
          <cell r="W762">
            <v>-1743</v>
          </cell>
        </row>
        <row r="763">
          <cell r="J763" t="str">
            <v>21621</v>
          </cell>
          <cell r="K763" t="str">
            <v>NRSD</v>
          </cell>
          <cell r="L763" t="str">
            <v>EXPORT_CUSTOMER</v>
          </cell>
          <cell r="M763" t="str">
            <v>F_CLO</v>
          </cell>
          <cell r="N763">
            <v>0</v>
          </cell>
          <cell r="O763" t="str">
            <v>21621NRSDEXPORT_CUSTOMERF_CLO</v>
          </cell>
          <cell r="P763">
            <v>2</v>
          </cell>
          <cell r="Q763">
            <v>-38</v>
          </cell>
          <cell r="R763">
            <v>-15</v>
          </cell>
          <cell r="S763">
            <v>-42</v>
          </cell>
          <cell r="T763">
            <v>-4</v>
          </cell>
          <cell r="U763">
            <v>-36</v>
          </cell>
          <cell r="V763">
            <v>-16</v>
          </cell>
          <cell r="W763">
            <v>-66</v>
          </cell>
        </row>
        <row r="764">
          <cell r="J764" t="str">
            <v>21621</v>
          </cell>
          <cell r="K764" t="str">
            <v>NRSD</v>
          </cell>
          <cell r="L764" t="str">
            <v>TOT_CONCEPT</v>
          </cell>
          <cell r="M764" t="str">
            <v>F_CLO</v>
          </cell>
          <cell r="N764">
            <v>0</v>
          </cell>
          <cell r="O764" t="str">
            <v>21621NRSDTOT_CONCEPTF_CLO</v>
          </cell>
          <cell r="P764">
            <v>-316</v>
          </cell>
          <cell r="Q764">
            <v>-1272</v>
          </cell>
          <cell r="R764">
            <v>-455</v>
          </cell>
          <cell r="S764">
            <v>-1872</v>
          </cell>
          <cell r="T764">
            <v>-538</v>
          </cell>
          <cell r="U764">
            <v>-1956</v>
          </cell>
          <cell r="V764">
            <v>-379</v>
          </cell>
          <cell r="W764">
            <v>-1809</v>
          </cell>
        </row>
        <row r="765">
          <cell r="J765" t="str">
            <v>21621</v>
          </cell>
          <cell r="K765" t="str">
            <v>INDUSTRIAL</v>
          </cell>
          <cell r="L765" t="str">
            <v>NO_CONCEPT</v>
          </cell>
          <cell r="M765" t="str">
            <v>F_CLO</v>
          </cell>
          <cell r="N765">
            <v>0</v>
          </cell>
          <cell r="O765" t="str">
            <v>21621INDUSTRIALNO_CONCEPTF_CLO</v>
          </cell>
          <cell r="P765">
            <v>-13</v>
          </cell>
          <cell r="Q765">
            <v>-247</v>
          </cell>
          <cell r="R765">
            <v>26</v>
          </cell>
          <cell r="S765">
            <v>19</v>
          </cell>
          <cell r="T765">
            <v>-32</v>
          </cell>
          <cell r="U765">
            <v>-215</v>
          </cell>
          <cell r="V765">
            <v>-18</v>
          </cell>
          <cell r="W765">
            <v>-76</v>
          </cell>
        </row>
        <row r="766">
          <cell r="J766" t="str">
            <v>21621</v>
          </cell>
          <cell r="K766" t="str">
            <v>INDUSTRIAL</v>
          </cell>
          <cell r="L766" t="str">
            <v>TOT_CONCEPT</v>
          </cell>
          <cell r="M766" t="str">
            <v>F_CLO</v>
          </cell>
          <cell r="N766">
            <v>0</v>
          </cell>
          <cell r="O766" t="str">
            <v>21621INDUSTRIALTOT_CONCEPTF_CLO</v>
          </cell>
          <cell r="P766">
            <v>-13</v>
          </cell>
          <cell r="Q766">
            <v>-247</v>
          </cell>
          <cell r="R766">
            <v>26</v>
          </cell>
          <cell r="S766">
            <v>19</v>
          </cell>
          <cell r="T766">
            <v>-32</v>
          </cell>
          <cell r="U766">
            <v>-215</v>
          </cell>
          <cell r="V766">
            <v>-18</v>
          </cell>
          <cell r="W766">
            <v>-76</v>
          </cell>
        </row>
        <row r="767">
          <cell r="J767" t="str">
            <v>21621</v>
          </cell>
          <cell r="K767" t="str">
            <v>ADMINISTRATION</v>
          </cell>
          <cell r="L767" t="str">
            <v>NO_CONCEPT</v>
          </cell>
          <cell r="M767" t="str">
            <v>F_CLO</v>
          </cell>
          <cell r="N767">
            <v>0</v>
          </cell>
          <cell r="O767" t="str">
            <v>21621ADMINISTRATIONNO_CONCEPTF_CLO</v>
          </cell>
          <cell r="P767">
            <v>-9391</v>
          </cell>
          <cell r="Q767">
            <v>-25847</v>
          </cell>
          <cell r="R767">
            <v>-4808</v>
          </cell>
          <cell r="S767">
            <v>-20681</v>
          </cell>
          <cell r="T767">
            <v>-5984</v>
          </cell>
          <cell r="U767">
            <v>-24518</v>
          </cell>
          <cell r="V767">
            <v>-5468</v>
          </cell>
          <cell r="W767">
            <v>-19067</v>
          </cell>
        </row>
        <row r="768">
          <cell r="J768" t="str">
            <v>21621</v>
          </cell>
          <cell r="K768" t="str">
            <v>ADMINISTRATION</v>
          </cell>
          <cell r="L768" t="str">
            <v>TOT_CONCEPT</v>
          </cell>
          <cell r="M768" t="str">
            <v>F_CLO</v>
          </cell>
          <cell r="N768">
            <v>0</v>
          </cell>
          <cell r="O768" t="str">
            <v>21621ADMINISTRATIONTOT_CONCEPTF_CLO</v>
          </cell>
          <cell r="P768">
            <v>-9391</v>
          </cell>
          <cell r="Q768">
            <v>-25847</v>
          </cell>
          <cell r="R768">
            <v>-4808</v>
          </cell>
          <cell r="S768">
            <v>-20681</v>
          </cell>
          <cell r="T768">
            <v>-5984</v>
          </cell>
          <cell r="U768">
            <v>-24518</v>
          </cell>
          <cell r="V768">
            <v>-5468</v>
          </cell>
          <cell r="W768">
            <v>-19067</v>
          </cell>
        </row>
        <row r="769">
          <cell r="J769" t="str">
            <v>21621</v>
          </cell>
          <cell r="K769" t="str">
            <v>MULTICHANNEL</v>
          </cell>
          <cell r="L769" t="str">
            <v>MULTICHANNEL_CONCEPT</v>
          </cell>
          <cell r="M769" t="str">
            <v>F_CLO</v>
          </cell>
          <cell r="N769">
            <v>0</v>
          </cell>
          <cell r="O769" t="str">
            <v>21621MULTICHANNELMULTICHANNEL_CONCEPTF_CLO</v>
          </cell>
          <cell r="P769">
            <v>-29</v>
          </cell>
          <cell r="Q769">
            <v>-100</v>
          </cell>
          <cell r="R769">
            <v>0</v>
          </cell>
          <cell r="S769">
            <v>0</v>
          </cell>
          <cell r="T769">
            <v>-38</v>
          </cell>
          <cell r="U769">
            <v>-153</v>
          </cell>
          <cell r="V769">
            <v>0</v>
          </cell>
          <cell r="W769">
            <v>0</v>
          </cell>
        </row>
        <row r="770">
          <cell r="J770" t="str">
            <v>21621</v>
          </cell>
          <cell r="K770" t="str">
            <v>MULTICHANNEL</v>
          </cell>
          <cell r="L770" t="str">
            <v>MULTIC_BATA</v>
          </cell>
          <cell r="M770" t="str">
            <v>F_CLO</v>
          </cell>
          <cell r="N770">
            <v>0</v>
          </cell>
          <cell r="O770" t="str">
            <v>21621MULTICHANNELMULTIC_BATAF_CLO</v>
          </cell>
          <cell r="P770">
            <v>-29</v>
          </cell>
          <cell r="Q770">
            <v>-100</v>
          </cell>
          <cell r="R770">
            <v>0</v>
          </cell>
          <cell r="S770">
            <v>0</v>
          </cell>
          <cell r="T770">
            <v>-38</v>
          </cell>
          <cell r="U770">
            <v>-153</v>
          </cell>
          <cell r="V770">
            <v>0</v>
          </cell>
          <cell r="W770">
            <v>0</v>
          </cell>
        </row>
        <row r="771">
          <cell r="J771" t="str">
            <v>21621</v>
          </cell>
          <cell r="K771" t="str">
            <v>MULTICHANNEL</v>
          </cell>
          <cell r="L771" t="str">
            <v>TOT_CONCEPT</v>
          </cell>
          <cell r="M771" t="str">
            <v>F_CLO</v>
          </cell>
          <cell r="N771">
            <v>0</v>
          </cell>
          <cell r="O771" t="str">
            <v>21621MULTICHANNELTOT_CONCEPTF_CLO</v>
          </cell>
          <cell r="P771">
            <v>-29</v>
          </cell>
          <cell r="Q771">
            <v>-100</v>
          </cell>
          <cell r="R771">
            <v>0</v>
          </cell>
          <cell r="S771">
            <v>0</v>
          </cell>
          <cell r="T771">
            <v>-38</v>
          </cell>
          <cell r="U771">
            <v>-153</v>
          </cell>
          <cell r="V771">
            <v>0</v>
          </cell>
          <cell r="W771">
            <v>0</v>
          </cell>
        </row>
        <row r="772">
          <cell r="J772" t="str">
            <v>21621</v>
          </cell>
          <cell r="K772" t="str">
            <v>TOT_CHANNEL</v>
          </cell>
          <cell r="L772" t="str">
            <v>FOCUS_RCONCEPT</v>
          </cell>
          <cell r="M772" t="str">
            <v>F_CLO</v>
          </cell>
          <cell r="N772">
            <v>0</v>
          </cell>
          <cell r="O772" t="str">
            <v>21621TOT_CHANNELFOCUS_RCONCEPTF_CLO</v>
          </cell>
          <cell r="P772">
            <v>-1266</v>
          </cell>
          <cell r="Q772">
            <v>-6502</v>
          </cell>
          <cell r="R772">
            <v>-1338</v>
          </cell>
          <cell r="S772">
            <v>-6212</v>
          </cell>
          <cell r="T772">
            <v>-1647</v>
          </cell>
          <cell r="U772">
            <v>-6650</v>
          </cell>
          <cell r="V772">
            <v>-1737</v>
          </cell>
          <cell r="W772">
            <v>-6850</v>
          </cell>
        </row>
        <row r="773">
          <cell r="J773" t="str">
            <v>21621</v>
          </cell>
          <cell r="K773" t="str">
            <v>TOT_CHANNEL</v>
          </cell>
          <cell r="L773" t="str">
            <v>BATA_CITY</v>
          </cell>
          <cell r="M773" t="str">
            <v>F_CLO</v>
          </cell>
          <cell r="N773">
            <v>0</v>
          </cell>
          <cell r="O773" t="str">
            <v>21621TOT_CHANNELBATA_CITYF_CLO</v>
          </cell>
          <cell r="P773">
            <v>-498</v>
          </cell>
          <cell r="Q773">
            <v>-2675</v>
          </cell>
          <cell r="R773">
            <v>-511</v>
          </cell>
          <cell r="S773">
            <v>-2476</v>
          </cell>
          <cell r="T773">
            <v>-660</v>
          </cell>
          <cell r="U773">
            <v>-2725</v>
          </cell>
          <cell r="V773">
            <v>-565</v>
          </cell>
          <cell r="W773">
            <v>-2260</v>
          </cell>
        </row>
        <row r="774">
          <cell r="J774" t="str">
            <v>21621</v>
          </cell>
          <cell r="K774" t="str">
            <v>TOT_CHANNEL</v>
          </cell>
          <cell r="L774" t="str">
            <v>BATA_FAMILY</v>
          </cell>
          <cell r="M774" t="str">
            <v>F_CLO</v>
          </cell>
          <cell r="N774">
            <v>0</v>
          </cell>
          <cell r="O774" t="str">
            <v>21621TOT_CHANNELBATA_FAMILYF_CLO</v>
          </cell>
          <cell r="P774">
            <v>-640</v>
          </cell>
          <cell r="Q774">
            <v>-3242</v>
          </cell>
          <cell r="R774">
            <v>-720</v>
          </cell>
          <cell r="S774">
            <v>-3414</v>
          </cell>
          <cell r="T774">
            <v>-848</v>
          </cell>
          <cell r="U774">
            <v>-3396</v>
          </cell>
          <cell r="V774">
            <v>-1040</v>
          </cell>
          <cell r="W774">
            <v>-4160</v>
          </cell>
        </row>
        <row r="775">
          <cell r="J775" t="str">
            <v>21621</v>
          </cell>
          <cell r="K775" t="str">
            <v>TOT_CHANNEL</v>
          </cell>
          <cell r="L775" t="str">
            <v>FOOTIN</v>
          </cell>
          <cell r="M775" t="str">
            <v>F_CLO</v>
          </cell>
          <cell r="N775">
            <v>0</v>
          </cell>
          <cell r="O775" t="str">
            <v>21621TOT_CHANNELFOOTINF_CLO</v>
          </cell>
          <cell r="P775">
            <v>-100</v>
          </cell>
          <cell r="Q775">
            <v>-547</v>
          </cell>
          <cell r="R775">
            <v>-107</v>
          </cell>
          <cell r="S775">
            <v>-322</v>
          </cell>
          <cell r="T775">
            <v>-104</v>
          </cell>
          <cell r="U775">
            <v>-394</v>
          </cell>
          <cell r="V775">
            <v>-132</v>
          </cell>
          <cell r="W775">
            <v>-430</v>
          </cell>
        </row>
        <row r="776">
          <cell r="J776" t="str">
            <v>21621</v>
          </cell>
          <cell r="K776" t="str">
            <v>TOT_CHANNEL</v>
          </cell>
          <cell r="L776" t="str">
            <v>DESTINATION</v>
          </cell>
          <cell r="M776" t="str">
            <v>F_CLO</v>
          </cell>
          <cell r="N776">
            <v>0</v>
          </cell>
          <cell r="O776" t="str">
            <v>21621TOT_CHANNELDESTINATIONF_CLO</v>
          </cell>
          <cell r="P776">
            <v>-28</v>
          </cell>
          <cell r="Q776">
            <v>-38</v>
          </cell>
          <cell r="R776">
            <v>0</v>
          </cell>
          <cell r="S776">
            <v>0</v>
          </cell>
          <cell r="T776">
            <v>-35</v>
          </cell>
          <cell r="U776">
            <v>-135</v>
          </cell>
          <cell r="V776">
            <v>0</v>
          </cell>
          <cell r="W776">
            <v>0</v>
          </cell>
        </row>
        <row r="777">
          <cell r="J777" t="str">
            <v>21621</v>
          </cell>
          <cell r="K777" t="str">
            <v>TOT_CHANNEL</v>
          </cell>
          <cell r="L777" t="str">
            <v>OTHER_RCONCEPT</v>
          </cell>
          <cell r="M777" t="str">
            <v>F_CLO</v>
          </cell>
          <cell r="N777">
            <v>0</v>
          </cell>
          <cell r="O777" t="str">
            <v>21621TOT_CHANNELOTHER_RCONCEPTF_CLO</v>
          </cell>
          <cell r="P777">
            <v>-102</v>
          </cell>
          <cell r="Q777">
            <v>-308</v>
          </cell>
          <cell r="R777">
            <v>-104</v>
          </cell>
          <cell r="S777">
            <v>-474</v>
          </cell>
          <cell r="T777">
            <v>-99</v>
          </cell>
          <cell r="U777">
            <v>-396</v>
          </cell>
          <cell r="V777">
            <v>-63</v>
          </cell>
          <cell r="W777">
            <v>-220</v>
          </cell>
        </row>
        <row r="778">
          <cell r="J778" t="str">
            <v>21621</v>
          </cell>
          <cell r="K778" t="str">
            <v>TOT_CHANNEL</v>
          </cell>
          <cell r="L778" t="str">
            <v>OTHER_RSTORE</v>
          </cell>
          <cell r="M778" t="str">
            <v>F_CLO</v>
          </cell>
          <cell r="N778">
            <v>0</v>
          </cell>
          <cell r="O778" t="str">
            <v>21621TOT_CHANNELOTHER_RSTOREF_CLO</v>
          </cell>
          <cell r="P778">
            <v>-102</v>
          </cell>
          <cell r="Q778">
            <v>-308</v>
          </cell>
          <cell r="R778">
            <v>-104</v>
          </cell>
          <cell r="S778">
            <v>-474</v>
          </cell>
          <cell r="T778">
            <v>-99</v>
          </cell>
          <cell r="U778">
            <v>-396</v>
          </cell>
          <cell r="V778">
            <v>-63</v>
          </cell>
          <cell r="W778">
            <v>-220</v>
          </cell>
        </row>
        <row r="779">
          <cell r="J779" t="str">
            <v>21621</v>
          </cell>
          <cell r="K779" t="str">
            <v>TOT_CHANNEL</v>
          </cell>
          <cell r="L779" t="str">
            <v>MULTICHANNEL_CONCEPT</v>
          </cell>
          <cell r="M779" t="str">
            <v>F_CLO</v>
          </cell>
          <cell r="N779">
            <v>0</v>
          </cell>
          <cell r="O779" t="str">
            <v>21621TOT_CHANNELMULTICHANNEL_CONCEPTF_CLO</v>
          </cell>
          <cell r="P779">
            <v>-29</v>
          </cell>
          <cell r="Q779">
            <v>-100</v>
          </cell>
          <cell r="R779">
            <v>0</v>
          </cell>
          <cell r="S779">
            <v>0</v>
          </cell>
          <cell r="T779">
            <v>-38</v>
          </cell>
          <cell r="U779">
            <v>-153</v>
          </cell>
          <cell r="V779">
            <v>0</v>
          </cell>
          <cell r="W779">
            <v>0</v>
          </cell>
        </row>
        <row r="780">
          <cell r="J780" t="str">
            <v>21621</v>
          </cell>
          <cell r="K780" t="str">
            <v>TOT_CHANNEL</v>
          </cell>
          <cell r="L780" t="str">
            <v>MULTIC_BATA</v>
          </cell>
          <cell r="M780" t="str">
            <v>F_CLO</v>
          </cell>
          <cell r="N780">
            <v>0</v>
          </cell>
          <cell r="O780" t="str">
            <v>21621TOT_CHANNELMULTIC_BATAF_CLO</v>
          </cell>
          <cell r="P780">
            <v>-29</v>
          </cell>
          <cell r="Q780">
            <v>-100</v>
          </cell>
          <cell r="R780">
            <v>0</v>
          </cell>
          <cell r="S780">
            <v>0</v>
          </cell>
          <cell r="T780">
            <v>-38</v>
          </cell>
          <cell r="U780">
            <v>-153</v>
          </cell>
          <cell r="V780">
            <v>0</v>
          </cell>
          <cell r="W780">
            <v>0</v>
          </cell>
        </row>
        <row r="781">
          <cell r="J781" t="str">
            <v>21621</v>
          </cell>
          <cell r="K781" t="str">
            <v>TOT_CHANNEL</v>
          </cell>
          <cell r="L781" t="str">
            <v>DOM_CUSTOMER</v>
          </cell>
          <cell r="M781" t="str">
            <v>F_CLO</v>
          </cell>
          <cell r="N781">
            <v>0</v>
          </cell>
          <cell r="O781" t="str">
            <v>21621TOT_CHANNELDOM_CUSTOMERF_CLO</v>
          </cell>
          <cell r="P781">
            <v>-318</v>
          </cell>
          <cell r="Q781">
            <v>-1234</v>
          </cell>
          <cell r="R781">
            <v>-440</v>
          </cell>
          <cell r="S781">
            <v>-1830</v>
          </cell>
          <cell r="T781">
            <v>-534</v>
          </cell>
          <cell r="U781">
            <v>-1920</v>
          </cell>
          <cell r="V781">
            <v>-363</v>
          </cell>
          <cell r="W781">
            <v>-1743</v>
          </cell>
        </row>
        <row r="782">
          <cell r="J782" t="str">
            <v>21621</v>
          </cell>
          <cell r="K782" t="str">
            <v>TOT_CHANNEL</v>
          </cell>
          <cell r="L782" t="str">
            <v>EXPORT_CUSTOMER</v>
          </cell>
          <cell r="M782" t="str">
            <v>F_CLO</v>
          </cell>
          <cell r="N782">
            <v>0</v>
          </cell>
          <cell r="O782" t="str">
            <v>21621TOT_CHANNELEXPORT_CUSTOMERF_CLO</v>
          </cell>
          <cell r="P782">
            <v>2</v>
          </cell>
          <cell r="Q782">
            <v>-38</v>
          </cell>
          <cell r="R782">
            <v>-15</v>
          </cell>
          <cell r="S782">
            <v>-42</v>
          </cell>
          <cell r="T782">
            <v>-4</v>
          </cell>
          <cell r="U782">
            <v>-36</v>
          </cell>
          <cell r="V782">
            <v>-16</v>
          </cell>
          <cell r="W782">
            <v>-66</v>
          </cell>
        </row>
        <row r="783">
          <cell r="J783" t="str">
            <v>21621</v>
          </cell>
          <cell r="K783" t="str">
            <v>TOT_CHANNEL</v>
          </cell>
          <cell r="L783" t="str">
            <v>NO_CONCEPT</v>
          </cell>
          <cell r="M783" t="str">
            <v>F_CLO</v>
          </cell>
          <cell r="N783">
            <v>0</v>
          </cell>
          <cell r="O783" t="str">
            <v>21621TOT_CHANNELNO_CONCEPTF_CLO</v>
          </cell>
          <cell r="P783">
            <v>-9404</v>
          </cell>
          <cell r="Q783">
            <v>-26094</v>
          </cell>
          <cell r="R783">
            <v>-4782</v>
          </cell>
          <cell r="S783">
            <v>-20662</v>
          </cell>
          <cell r="T783">
            <v>-6016</v>
          </cell>
          <cell r="U783">
            <v>-24733</v>
          </cell>
          <cell r="V783">
            <v>-5486</v>
          </cell>
          <cell r="W783">
            <v>-19143</v>
          </cell>
        </row>
        <row r="784">
          <cell r="J784" t="str">
            <v>21621</v>
          </cell>
          <cell r="K784" t="str">
            <v>TOT_CHANNEL</v>
          </cell>
          <cell r="L784" t="str">
            <v>TOT_CONCEPT</v>
          </cell>
          <cell r="M784" t="str">
            <v>F_CLO</v>
          </cell>
          <cell r="N784">
            <v>0</v>
          </cell>
          <cell r="O784" t="str">
            <v>21621TOT_CHANNELTOT_CONCEPTF_CLO</v>
          </cell>
          <cell r="P784">
            <v>-11117</v>
          </cell>
          <cell r="Q784">
            <v>-34276</v>
          </cell>
          <cell r="R784">
            <v>-6679</v>
          </cell>
          <cell r="S784">
            <v>-29220</v>
          </cell>
          <cell r="T784">
            <v>-8338</v>
          </cell>
          <cell r="U784">
            <v>-33888</v>
          </cell>
          <cell r="V784">
            <v>-7665</v>
          </cell>
          <cell r="W784">
            <v>-28022</v>
          </cell>
        </row>
        <row r="785">
          <cell r="J785" t="str">
            <v>21629</v>
          </cell>
          <cell r="K785" t="str">
            <v>MBU_COSTS</v>
          </cell>
          <cell r="L785" t="str">
            <v>REGION_MBU</v>
          </cell>
          <cell r="M785" t="str">
            <v>F_CLO</v>
          </cell>
          <cell r="N785">
            <v>0</v>
          </cell>
          <cell r="O785" t="str">
            <v>21629MBU_COSTSREGION_MBUF_CLO</v>
          </cell>
          <cell r="P785">
            <v>-539</v>
          </cell>
          <cell r="Q785">
            <v>-1939</v>
          </cell>
          <cell r="R785">
            <v>-292</v>
          </cell>
          <cell r="S785">
            <v>-1628</v>
          </cell>
          <cell r="T785">
            <v>-682</v>
          </cell>
          <cell r="U785">
            <v>-2728</v>
          </cell>
          <cell r="V785">
            <v>-727</v>
          </cell>
          <cell r="W785">
            <v>-2910</v>
          </cell>
        </row>
        <row r="786">
          <cell r="J786" t="str">
            <v>21629</v>
          </cell>
          <cell r="K786" t="str">
            <v>MBU_COSTS</v>
          </cell>
          <cell r="L786" t="str">
            <v>COMMERCIAL_DVPT</v>
          </cell>
          <cell r="M786" t="str">
            <v>F_CLO</v>
          </cell>
          <cell r="N786">
            <v>0</v>
          </cell>
          <cell r="O786" t="str">
            <v>21629MBU_COSTSCOMMERCIAL_DVPTF_CLO</v>
          </cell>
          <cell r="P786">
            <v>-539</v>
          </cell>
          <cell r="Q786">
            <v>-1939</v>
          </cell>
          <cell r="R786">
            <v>-292</v>
          </cell>
          <cell r="S786">
            <v>-1628</v>
          </cell>
          <cell r="T786">
            <v>-682</v>
          </cell>
          <cell r="U786">
            <v>-2728</v>
          </cell>
          <cell r="V786">
            <v>-727</v>
          </cell>
          <cell r="W786">
            <v>-2910</v>
          </cell>
        </row>
        <row r="787">
          <cell r="J787" t="str">
            <v>21629</v>
          </cell>
          <cell r="K787" t="str">
            <v>MBU_COSTS</v>
          </cell>
          <cell r="L787" t="str">
            <v>TOT_CONCEPT</v>
          </cell>
          <cell r="M787" t="str">
            <v>F_CLO</v>
          </cell>
          <cell r="N787">
            <v>0</v>
          </cell>
          <cell r="O787" t="str">
            <v>21629MBU_COSTSTOT_CONCEPTF_CLO</v>
          </cell>
          <cell r="P787">
            <v>-539</v>
          </cell>
          <cell r="Q787">
            <v>-1939</v>
          </cell>
          <cell r="R787">
            <v>-292</v>
          </cell>
          <cell r="S787">
            <v>-1628</v>
          </cell>
          <cell r="T787">
            <v>-682</v>
          </cell>
          <cell r="U787">
            <v>-2728</v>
          </cell>
          <cell r="V787">
            <v>-727</v>
          </cell>
          <cell r="W787">
            <v>-2910</v>
          </cell>
        </row>
        <row r="788">
          <cell r="J788" t="str">
            <v>21629</v>
          </cell>
          <cell r="K788" t="str">
            <v>TOT_CHANNEL</v>
          </cell>
          <cell r="L788" t="str">
            <v>REGION_MBU</v>
          </cell>
          <cell r="M788" t="str">
            <v>F_CLO</v>
          </cell>
          <cell r="N788">
            <v>0</v>
          </cell>
          <cell r="O788" t="str">
            <v>21629TOT_CHANNELREGION_MBUF_CLO</v>
          </cell>
          <cell r="P788">
            <v>-539</v>
          </cell>
          <cell r="Q788">
            <v>-1939</v>
          </cell>
          <cell r="R788">
            <v>-292</v>
          </cell>
          <cell r="S788">
            <v>-1628</v>
          </cell>
          <cell r="T788">
            <v>-682</v>
          </cell>
          <cell r="U788">
            <v>-2728</v>
          </cell>
          <cell r="V788">
            <v>-727</v>
          </cell>
          <cell r="W788">
            <v>-2910</v>
          </cell>
        </row>
        <row r="789">
          <cell r="J789" t="str">
            <v>21629</v>
          </cell>
          <cell r="K789" t="str">
            <v>TOT_CHANNEL</v>
          </cell>
          <cell r="L789" t="str">
            <v>COMMERCIAL_DVPT</v>
          </cell>
          <cell r="M789" t="str">
            <v>F_CLO</v>
          </cell>
          <cell r="N789">
            <v>0</v>
          </cell>
          <cell r="O789" t="str">
            <v>21629TOT_CHANNELCOMMERCIAL_DVPTF_CLO</v>
          </cell>
          <cell r="P789">
            <v>-539</v>
          </cell>
          <cell r="Q789">
            <v>-1939</v>
          </cell>
          <cell r="R789">
            <v>-292</v>
          </cell>
          <cell r="S789">
            <v>-1628</v>
          </cell>
          <cell r="T789">
            <v>-682</v>
          </cell>
          <cell r="U789">
            <v>-2728</v>
          </cell>
          <cell r="V789">
            <v>-727</v>
          </cell>
          <cell r="W789">
            <v>-2910</v>
          </cell>
        </row>
        <row r="790">
          <cell r="J790" t="str">
            <v>21629</v>
          </cell>
          <cell r="K790" t="str">
            <v>TOT_CHANNEL</v>
          </cell>
          <cell r="L790" t="str">
            <v>TOT_CONCEPT</v>
          </cell>
          <cell r="M790" t="str">
            <v>F_CLO</v>
          </cell>
          <cell r="N790">
            <v>0</v>
          </cell>
          <cell r="O790" t="str">
            <v>21629TOT_CHANNELTOT_CONCEPTF_CLO</v>
          </cell>
          <cell r="P790">
            <v>-539</v>
          </cell>
          <cell r="Q790">
            <v>-1939</v>
          </cell>
          <cell r="R790">
            <v>-292</v>
          </cell>
          <cell r="S790">
            <v>-1628</v>
          </cell>
          <cell r="T790">
            <v>-682</v>
          </cell>
          <cell r="U790">
            <v>-2728</v>
          </cell>
          <cell r="V790">
            <v>-727</v>
          </cell>
          <cell r="W790">
            <v>-2910</v>
          </cell>
        </row>
        <row r="791">
          <cell r="J791" t="str">
            <v>21820</v>
          </cell>
          <cell r="K791" t="str">
            <v>ADMINISTRATION</v>
          </cell>
          <cell r="L791" t="str">
            <v>NO_CONCEPT</v>
          </cell>
          <cell r="M791" t="str">
            <v>F_CLO</v>
          </cell>
          <cell r="N791">
            <v>0</v>
          </cell>
          <cell r="O791" t="str">
            <v>21820ADMINISTRATIONNO_CONCEPTF_CLO</v>
          </cell>
          <cell r="P791">
            <v>221</v>
          </cell>
          <cell r="Q791">
            <v>3923</v>
          </cell>
          <cell r="R791">
            <v>128</v>
          </cell>
          <cell r="S791">
            <v>1961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</row>
        <row r="792">
          <cell r="J792" t="str">
            <v>21820</v>
          </cell>
          <cell r="K792" t="str">
            <v>ADMINISTRATION</v>
          </cell>
          <cell r="L792" t="str">
            <v>TOT_CONCEPT</v>
          </cell>
          <cell r="M792" t="str">
            <v>F_CLO</v>
          </cell>
          <cell r="N792">
            <v>0</v>
          </cell>
          <cell r="O792" t="str">
            <v>21820ADMINISTRATIONTOT_CONCEPTF_CLO</v>
          </cell>
          <cell r="P792">
            <v>221</v>
          </cell>
          <cell r="Q792">
            <v>3923</v>
          </cell>
          <cell r="R792">
            <v>128</v>
          </cell>
          <cell r="S792">
            <v>1961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</row>
        <row r="793">
          <cell r="J793" t="str">
            <v>21820</v>
          </cell>
          <cell r="K793" t="str">
            <v>TOT_CHANNEL</v>
          </cell>
          <cell r="L793" t="str">
            <v>NO_CONCEPT</v>
          </cell>
          <cell r="M793" t="str">
            <v>F_CLO</v>
          </cell>
          <cell r="N793">
            <v>0</v>
          </cell>
          <cell r="O793" t="str">
            <v>21820TOT_CHANNELNO_CONCEPTF_CLO</v>
          </cell>
          <cell r="P793">
            <v>221</v>
          </cell>
          <cell r="Q793">
            <v>3923</v>
          </cell>
          <cell r="R793">
            <v>128</v>
          </cell>
          <cell r="S793">
            <v>1961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</row>
        <row r="794">
          <cell r="J794" t="str">
            <v>21820</v>
          </cell>
          <cell r="K794" t="str">
            <v>TOT_CHANNEL</v>
          </cell>
          <cell r="L794" t="str">
            <v>TOT_CONCEPT</v>
          </cell>
          <cell r="M794" t="str">
            <v>F_CLO</v>
          </cell>
          <cell r="N794">
            <v>0</v>
          </cell>
          <cell r="O794" t="str">
            <v>21820TOT_CHANNELTOT_CONCEPTF_CLO</v>
          </cell>
          <cell r="P794">
            <v>221</v>
          </cell>
          <cell r="Q794">
            <v>3923</v>
          </cell>
          <cell r="R794">
            <v>128</v>
          </cell>
          <cell r="S794">
            <v>1961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</row>
        <row r="795">
          <cell r="J795" t="str">
            <v>21821</v>
          </cell>
          <cell r="K795" t="str">
            <v>ADMINISTRATION</v>
          </cell>
          <cell r="L795" t="str">
            <v>NO_CONCEPT</v>
          </cell>
          <cell r="M795" t="str">
            <v>F_CLO</v>
          </cell>
          <cell r="N795">
            <v>0</v>
          </cell>
          <cell r="O795" t="str">
            <v>21821ADMINISTRATIONNO_CONCEPTF_CLO</v>
          </cell>
          <cell r="P795">
            <v>0</v>
          </cell>
          <cell r="Q795">
            <v>1157</v>
          </cell>
          <cell r="R795">
            <v>0</v>
          </cell>
          <cell r="S795">
            <v>-557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</row>
        <row r="796">
          <cell r="J796" t="str">
            <v>21821</v>
          </cell>
          <cell r="K796" t="str">
            <v>ADMINISTRATION</v>
          </cell>
          <cell r="L796" t="str">
            <v>TOT_CONCEPT</v>
          </cell>
          <cell r="M796" t="str">
            <v>F_CLO</v>
          </cell>
          <cell r="N796">
            <v>0</v>
          </cell>
          <cell r="O796" t="str">
            <v>21821ADMINISTRATIONTOT_CONCEPTF_CLO</v>
          </cell>
          <cell r="P796">
            <v>0</v>
          </cell>
          <cell r="Q796">
            <v>1157</v>
          </cell>
          <cell r="R796">
            <v>0</v>
          </cell>
          <cell r="S796">
            <v>-557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</row>
        <row r="797">
          <cell r="J797" t="str">
            <v>21821</v>
          </cell>
          <cell r="K797" t="str">
            <v>TOT_CHANNEL</v>
          </cell>
          <cell r="L797" t="str">
            <v>NO_CONCEPT</v>
          </cell>
          <cell r="M797" t="str">
            <v>F_CLO</v>
          </cell>
          <cell r="N797">
            <v>0</v>
          </cell>
          <cell r="O797" t="str">
            <v>21821TOT_CHANNELNO_CONCEPTF_CLO</v>
          </cell>
          <cell r="P797">
            <v>0</v>
          </cell>
          <cell r="Q797">
            <v>1157</v>
          </cell>
          <cell r="R797">
            <v>0</v>
          </cell>
          <cell r="S797">
            <v>-557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</row>
        <row r="798">
          <cell r="J798" t="str">
            <v>21821</v>
          </cell>
          <cell r="K798" t="str">
            <v>TOT_CHANNEL</v>
          </cell>
          <cell r="L798" t="str">
            <v>TOT_CONCEPT</v>
          </cell>
          <cell r="M798" t="str">
            <v>F_CLO</v>
          </cell>
          <cell r="N798">
            <v>0</v>
          </cell>
          <cell r="O798" t="str">
            <v>21821TOT_CHANNELTOT_CONCEPTF_CLO</v>
          </cell>
          <cell r="P798">
            <v>0</v>
          </cell>
          <cell r="Q798">
            <v>1157</v>
          </cell>
          <cell r="R798">
            <v>0</v>
          </cell>
          <cell r="S798">
            <v>-557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</row>
        <row r="799">
          <cell r="J799" t="str">
            <v>21822</v>
          </cell>
          <cell r="K799" t="str">
            <v>ADMINISTRATION</v>
          </cell>
          <cell r="L799" t="str">
            <v>NO_CONCEPT</v>
          </cell>
          <cell r="M799" t="str">
            <v>F_CLO</v>
          </cell>
          <cell r="N799">
            <v>0</v>
          </cell>
          <cell r="O799" t="str">
            <v>21822ADMINISTRATIONNO_CONCEPTF_CLO</v>
          </cell>
          <cell r="P799">
            <v>221</v>
          </cell>
          <cell r="Q799">
            <v>2766</v>
          </cell>
          <cell r="R799">
            <v>128</v>
          </cell>
          <cell r="S799">
            <v>2518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</row>
        <row r="800">
          <cell r="J800" t="str">
            <v>21822</v>
          </cell>
          <cell r="K800" t="str">
            <v>ADMINISTRATION</v>
          </cell>
          <cell r="L800" t="str">
            <v>TOT_CONCEPT</v>
          </cell>
          <cell r="M800" t="str">
            <v>F_CLO</v>
          </cell>
          <cell r="N800">
            <v>0</v>
          </cell>
          <cell r="O800" t="str">
            <v>21822ADMINISTRATIONTOT_CONCEPTF_CLO</v>
          </cell>
          <cell r="P800">
            <v>221</v>
          </cell>
          <cell r="Q800">
            <v>2766</v>
          </cell>
          <cell r="R800">
            <v>128</v>
          </cell>
          <cell r="S800">
            <v>2518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</row>
        <row r="801">
          <cell r="J801" t="str">
            <v>21822</v>
          </cell>
          <cell r="K801" t="str">
            <v>TOT_CHANNEL</v>
          </cell>
          <cell r="L801" t="str">
            <v>NO_CONCEPT</v>
          </cell>
          <cell r="M801" t="str">
            <v>F_CLO</v>
          </cell>
          <cell r="N801">
            <v>0</v>
          </cell>
          <cell r="O801" t="str">
            <v>21822TOT_CHANNELNO_CONCEPTF_CLO</v>
          </cell>
          <cell r="P801">
            <v>221</v>
          </cell>
          <cell r="Q801">
            <v>2766</v>
          </cell>
          <cell r="R801">
            <v>128</v>
          </cell>
          <cell r="S801">
            <v>2518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</row>
        <row r="802">
          <cell r="J802" t="str">
            <v>21822</v>
          </cell>
          <cell r="K802" t="str">
            <v>TOT_CHANNEL</v>
          </cell>
          <cell r="L802" t="str">
            <v>TOT_CONCEPT</v>
          </cell>
          <cell r="M802" t="str">
            <v>F_CLO</v>
          </cell>
          <cell r="N802">
            <v>0</v>
          </cell>
          <cell r="O802" t="str">
            <v>21822TOT_CHANNELTOT_CONCEPTF_CLO</v>
          </cell>
          <cell r="P802">
            <v>221</v>
          </cell>
          <cell r="Q802">
            <v>2766</v>
          </cell>
          <cell r="R802">
            <v>128</v>
          </cell>
          <cell r="S802">
            <v>2518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</row>
        <row r="803">
          <cell r="J803" t="str">
            <v>21900</v>
          </cell>
          <cell r="K803" t="str">
            <v>MBU_COSTS</v>
          </cell>
          <cell r="L803" t="str">
            <v>REGION_MBU</v>
          </cell>
          <cell r="M803" t="str">
            <v>F_CLO</v>
          </cell>
          <cell r="N803">
            <v>0</v>
          </cell>
          <cell r="O803" t="str">
            <v>21900MBU_COSTSREGION_MBUF_CLO</v>
          </cell>
          <cell r="P803">
            <v>-1694</v>
          </cell>
          <cell r="Q803">
            <v>-6474</v>
          </cell>
          <cell r="R803">
            <v>-1199</v>
          </cell>
          <cell r="S803">
            <v>-5816</v>
          </cell>
          <cell r="T803">
            <v>-2015</v>
          </cell>
          <cell r="U803">
            <v>-7876</v>
          </cell>
          <cell r="V803">
            <v>-1968</v>
          </cell>
          <cell r="W803">
            <v>-7816</v>
          </cell>
        </row>
        <row r="804">
          <cell r="J804" t="str">
            <v>21900</v>
          </cell>
          <cell r="K804" t="str">
            <v>MBU_COSTS</v>
          </cell>
          <cell r="L804" t="str">
            <v>COMMERCIAL_DVPT</v>
          </cell>
          <cell r="M804" t="str">
            <v>F_CLO</v>
          </cell>
          <cell r="N804">
            <v>0</v>
          </cell>
          <cell r="O804" t="str">
            <v>21900MBU_COSTSCOMMERCIAL_DVPTF_CLO</v>
          </cell>
          <cell r="P804">
            <v>-1694</v>
          </cell>
          <cell r="Q804">
            <v>-6474</v>
          </cell>
          <cell r="R804">
            <v>-1199</v>
          </cell>
          <cell r="S804">
            <v>-5816</v>
          </cell>
          <cell r="T804">
            <v>-2015</v>
          </cell>
          <cell r="U804">
            <v>-7876</v>
          </cell>
          <cell r="V804">
            <v>-1968</v>
          </cell>
          <cell r="W804">
            <v>-7816</v>
          </cell>
        </row>
        <row r="805">
          <cell r="J805" t="str">
            <v>21900</v>
          </cell>
          <cell r="K805" t="str">
            <v>MBU_COSTS</v>
          </cell>
          <cell r="L805" t="str">
            <v>TOT_CONCEPT</v>
          </cell>
          <cell r="M805" t="str">
            <v>F_CLO</v>
          </cell>
          <cell r="N805">
            <v>0</v>
          </cell>
          <cell r="O805" t="str">
            <v>21900MBU_COSTSTOT_CONCEPTF_CLO</v>
          </cell>
          <cell r="P805">
            <v>-1694</v>
          </cell>
          <cell r="Q805">
            <v>-6474</v>
          </cell>
          <cell r="R805">
            <v>-1199</v>
          </cell>
          <cell r="S805">
            <v>-5816</v>
          </cell>
          <cell r="T805">
            <v>-2015</v>
          </cell>
          <cell r="U805">
            <v>-7876</v>
          </cell>
          <cell r="V805">
            <v>-1968</v>
          </cell>
          <cell r="W805">
            <v>-7816</v>
          </cell>
        </row>
        <row r="806">
          <cell r="J806" t="str">
            <v>21900</v>
          </cell>
          <cell r="K806" t="str">
            <v>TOT_CHANNEL</v>
          </cell>
          <cell r="L806" t="str">
            <v>REGION_MBU</v>
          </cell>
          <cell r="M806" t="str">
            <v>F_CLO</v>
          </cell>
          <cell r="N806">
            <v>0</v>
          </cell>
          <cell r="O806" t="str">
            <v>21900TOT_CHANNELREGION_MBUF_CLO</v>
          </cell>
          <cell r="P806">
            <v>-1694</v>
          </cell>
          <cell r="Q806">
            <v>-6474</v>
          </cell>
          <cell r="R806">
            <v>-1199</v>
          </cell>
          <cell r="S806">
            <v>-5816</v>
          </cell>
          <cell r="T806">
            <v>-2015</v>
          </cell>
          <cell r="U806">
            <v>-7876</v>
          </cell>
          <cell r="V806">
            <v>-1968</v>
          </cell>
          <cell r="W806">
            <v>-7816</v>
          </cell>
        </row>
        <row r="807">
          <cell r="J807" t="str">
            <v>21900</v>
          </cell>
          <cell r="K807" t="str">
            <v>TOT_CHANNEL</v>
          </cell>
          <cell r="L807" t="str">
            <v>COMMERCIAL_DVPT</v>
          </cell>
          <cell r="M807" t="str">
            <v>F_CLO</v>
          </cell>
          <cell r="N807">
            <v>0</v>
          </cell>
          <cell r="O807" t="str">
            <v>21900TOT_CHANNELCOMMERCIAL_DVPTF_CLO</v>
          </cell>
          <cell r="P807">
            <v>-1694</v>
          </cell>
          <cell r="Q807">
            <v>-6474</v>
          </cell>
          <cell r="R807">
            <v>-1199</v>
          </cell>
          <cell r="S807">
            <v>-5816</v>
          </cell>
          <cell r="T807">
            <v>-2015</v>
          </cell>
          <cell r="U807">
            <v>-7876</v>
          </cell>
          <cell r="V807">
            <v>-1968</v>
          </cell>
          <cell r="W807">
            <v>-7816</v>
          </cell>
        </row>
        <row r="808">
          <cell r="J808" t="str">
            <v>21900</v>
          </cell>
          <cell r="K808" t="str">
            <v>TOT_CHANNEL</v>
          </cell>
          <cell r="L808" t="str">
            <v>TOT_CONCEPT</v>
          </cell>
          <cell r="M808" t="str">
            <v>F_CLO</v>
          </cell>
          <cell r="N808">
            <v>0</v>
          </cell>
          <cell r="O808" t="str">
            <v>21900TOT_CHANNELTOT_CONCEPTF_CLO</v>
          </cell>
          <cell r="P808">
            <v>-1694</v>
          </cell>
          <cell r="Q808">
            <v>-6474</v>
          </cell>
          <cell r="R808">
            <v>-1199</v>
          </cell>
          <cell r="S808">
            <v>-5816</v>
          </cell>
          <cell r="T808">
            <v>-2015</v>
          </cell>
          <cell r="U808">
            <v>-7876</v>
          </cell>
          <cell r="V808">
            <v>-1968</v>
          </cell>
          <cell r="W808">
            <v>-7816</v>
          </cell>
        </row>
        <row r="809">
          <cell r="J809" t="str">
            <v>22132</v>
          </cell>
          <cell r="K809" t="str">
            <v>ADMINISTRATION</v>
          </cell>
          <cell r="L809" t="str">
            <v>NO_CONCEPT</v>
          </cell>
          <cell r="M809" t="str">
            <v>F_CLO</v>
          </cell>
          <cell r="N809">
            <v>0</v>
          </cell>
          <cell r="O809" t="str">
            <v>22132ADMINISTRATIONNO_CONCEPTF_CLO</v>
          </cell>
          <cell r="P809">
            <v>-1261</v>
          </cell>
          <cell r="Q809">
            <v>-4946</v>
          </cell>
          <cell r="R809">
            <v>-2055</v>
          </cell>
          <cell r="S809">
            <v>-8225</v>
          </cell>
          <cell r="T809">
            <v>-2083</v>
          </cell>
          <cell r="U809">
            <v>-8332</v>
          </cell>
          <cell r="V809">
            <v>-2000</v>
          </cell>
          <cell r="W809">
            <v>-8000</v>
          </cell>
        </row>
        <row r="810">
          <cell r="J810" t="str">
            <v>22132</v>
          </cell>
          <cell r="K810" t="str">
            <v>ADMINISTRATION</v>
          </cell>
          <cell r="L810" t="str">
            <v>TOT_CONCEPT</v>
          </cell>
          <cell r="M810" t="str">
            <v>F_CLO</v>
          </cell>
          <cell r="N810">
            <v>0</v>
          </cell>
          <cell r="O810" t="str">
            <v>22132ADMINISTRATIONTOT_CONCEPTF_CLO</v>
          </cell>
          <cell r="P810">
            <v>-1261</v>
          </cell>
          <cell r="Q810">
            <v>-4946</v>
          </cell>
          <cell r="R810">
            <v>-2055</v>
          </cell>
          <cell r="S810">
            <v>-8225</v>
          </cell>
          <cell r="T810">
            <v>-2083</v>
          </cell>
          <cell r="U810">
            <v>-8332</v>
          </cell>
          <cell r="V810">
            <v>-2000</v>
          </cell>
          <cell r="W810">
            <v>-8000</v>
          </cell>
        </row>
        <row r="811">
          <cell r="J811" t="str">
            <v>22132</v>
          </cell>
          <cell r="K811" t="str">
            <v>TOT_CHANNEL</v>
          </cell>
          <cell r="L811" t="str">
            <v>NO_CONCEPT</v>
          </cell>
          <cell r="M811" t="str">
            <v>F_CLO</v>
          </cell>
          <cell r="N811">
            <v>0</v>
          </cell>
          <cell r="O811" t="str">
            <v>22132TOT_CHANNELNO_CONCEPTF_CLO</v>
          </cell>
          <cell r="P811">
            <v>-1261</v>
          </cell>
          <cell r="Q811">
            <v>-4946</v>
          </cell>
          <cell r="R811">
            <v>-2055</v>
          </cell>
          <cell r="S811">
            <v>-8225</v>
          </cell>
          <cell r="T811">
            <v>-2083</v>
          </cell>
          <cell r="U811">
            <v>-8332</v>
          </cell>
          <cell r="V811">
            <v>-2000</v>
          </cell>
          <cell r="W811">
            <v>-8000</v>
          </cell>
        </row>
        <row r="812">
          <cell r="J812" t="str">
            <v>22132</v>
          </cell>
          <cell r="K812" t="str">
            <v>TOT_CHANNEL</v>
          </cell>
          <cell r="L812" t="str">
            <v>TOT_CONCEPT</v>
          </cell>
          <cell r="M812" t="str">
            <v>F_CLO</v>
          </cell>
          <cell r="N812">
            <v>0</v>
          </cell>
          <cell r="O812" t="str">
            <v>22132TOT_CHANNELTOT_CONCEPTF_CLO</v>
          </cell>
          <cell r="P812">
            <v>-1261</v>
          </cell>
          <cell r="Q812">
            <v>-4946</v>
          </cell>
          <cell r="R812">
            <v>-2055</v>
          </cell>
          <cell r="S812">
            <v>-8225</v>
          </cell>
          <cell r="T812">
            <v>-2083</v>
          </cell>
          <cell r="U812">
            <v>-8332</v>
          </cell>
          <cell r="V812">
            <v>-2000</v>
          </cell>
          <cell r="W812">
            <v>-8000</v>
          </cell>
        </row>
        <row r="813">
          <cell r="J813" t="str">
            <v>12MTHROLL</v>
          </cell>
          <cell r="K813" t="str">
            <v>NO_CHANNEL</v>
          </cell>
          <cell r="L813" t="str">
            <v>NO_CONCEPT</v>
          </cell>
          <cell r="M813" t="str">
            <v>F_CLO</v>
          </cell>
          <cell r="N813">
            <v>0</v>
          </cell>
          <cell r="O813" t="str">
            <v>12MTHROLLNO_CHANNELNO_CONCEPTF_CLO</v>
          </cell>
          <cell r="P813">
            <v>-1.04E-2</v>
          </cell>
          <cell r="Q813">
            <v>-1.04E-2</v>
          </cell>
          <cell r="R813">
            <v>2.4500000000000001E-2</v>
          </cell>
          <cell r="S813">
            <v>2.4500000000000001E-2</v>
          </cell>
          <cell r="T813">
            <v>2.5999999999999999E-2</v>
          </cell>
          <cell r="U813">
            <v>2.5999999999999999E-2</v>
          </cell>
          <cell r="V813">
            <v>0.03</v>
          </cell>
          <cell r="W813">
            <v>0.03</v>
          </cell>
        </row>
        <row r="814">
          <cell r="J814" t="str">
            <v>12MTHROLL</v>
          </cell>
          <cell r="K814" t="str">
            <v>NO_CHANNEL</v>
          </cell>
          <cell r="L814" t="str">
            <v>TOT_CONCEPT</v>
          </cell>
          <cell r="M814" t="str">
            <v>F_CLO</v>
          </cell>
          <cell r="N814">
            <v>0</v>
          </cell>
          <cell r="O814" t="str">
            <v>12MTHROLLNO_CHANNELTOT_CONCEPTF_CLO</v>
          </cell>
          <cell r="P814">
            <v>-1.04E-2</v>
          </cell>
          <cell r="Q814">
            <v>-1.04E-2</v>
          </cell>
          <cell r="R814">
            <v>2.4500000000000001E-2</v>
          </cell>
          <cell r="S814">
            <v>2.4500000000000001E-2</v>
          </cell>
          <cell r="T814">
            <v>2.5999999999999999E-2</v>
          </cell>
          <cell r="U814">
            <v>2.5999999999999999E-2</v>
          </cell>
          <cell r="V814">
            <v>0.03</v>
          </cell>
          <cell r="W814">
            <v>0.03</v>
          </cell>
        </row>
        <row r="815">
          <cell r="J815" t="str">
            <v>12MTHROLL</v>
          </cell>
          <cell r="K815" t="str">
            <v>TOT_CHANNEL</v>
          </cell>
          <cell r="L815" t="str">
            <v>NO_CONCEPT</v>
          </cell>
          <cell r="M815" t="str">
            <v>F_CLO</v>
          </cell>
          <cell r="N815">
            <v>0</v>
          </cell>
          <cell r="O815" t="str">
            <v>12MTHROLLTOT_CHANNELNO_CONCEPTF_CLO</v>
          </cell>
          <cell r="P815">
            <v>-1.04E-2</v>
          </cell>
          <cell r="Q815">
            <v>-1.04E-2</v>
          </cell>
          <cell r="R815">
            <v>2.4500000000000001E-2</v>
          </cell>
          <cell r="S815">
            <v>2.4500000000000001E-2</v>
          </cell>
          <cell r="T815">
            <v>2.5999999999999999E-2</v>
          </cell>
          <cell r="U815">
            <v>2.5999999999999999E-2</v>
          </cell>
          <cell r="V815">
            <v>0.03</v>
          </cell>
          <cell r="W815">
            <v>0.03</v>
          </cell>
        </row>
        <row r="816">
          <cell r="J816" t="str">
            <v>12MTHROLL</v>
          </cell>
          <cell r="K816" t="str">
            <v>TOT_CHANNEL</v>
          </cell>
          <cell r="L816" t="str">
            <v>TOT_CONCEPT</v>
          </cell>
          <cell r="M816" t="str">
            <v>F_CLO</v>
          </cell>
          <cell r="N816">
            <v>0</v>
          </cell>
          <cell r="O816" t="str">
            <v>12MTHROLLTOT_CHANNELTOT_CONCEPTF_CLO</v>
          </cell>
          <cell r="P816">
            <v>-1.04E-2</v>
          </cell>
          <cell r="Q816">
            <v>-1.04E-2</v>
          </cell>
          <cell r="R816">
            <v>2.4500000000000001E-2</v>
          </cell>
          <cell r="S816">
            <v>2.4500000000000001E-2</v>
          </cell>
          <cell r="T816">
            <v>2.5999999999999999E-2</v>
          </cell>
          <cell r="U816">
            <v>2.5999999999999999E-2</v>
          </cell>
          <cell r="V816">
            <v>0.03</v>
          </cell>
          <cell r="W816">
            <v>0.03</v>
          </cell>
        </row>
        <row r="817">
          <cell r="J817" t="str">
            <v>CAPEX_ADD</v>
          </cell>
          <cell r="K817" t="str">
            <v>RETAIL</v>
          </cell>
          <cell r="L817" t="str">
            <v>NO_CONCEPT</v>
          </cell>
          <cell r="M817" t="str">
            <v>F_CLO</v>
          </cell>
          <cell r="N817">
            <v>0</v>
          </cell>
          <cell r="O817" t="str">
            <v>CAPEX_ADDRETAILNO_CONCEPTF_CLO</v>
          </cell>
          <cell r="P817">
            <v>4660</v>
          </cell>
          <cell r="Q817">
            <v>17468</v>
          </cell>
          <cell r="R817">
            <v>3612</v>
          </cell>
          <cell r="S817">
            <v>23079</v>
          </cell>
          <cell r="T817">
            <v>5833</v>
          </cell>
          <cell r="U817">
            <v>37551</v>
          </cell>
          <cell r="V817">
            <v>9483</v>
          </cell>
          <cell r="W817">
            <v>38078</v>
          </cell>
        </row>
        <row r="818">
          <cell r="J818" t="str">
            <v>CAPEX_ADD</v>
          </cell>
          <cell r="K818" t="str">
            <v>RETAIL</v>
          </cell>
          <cell r="L818" t="str">
            <v>TOT_CONCEPT</v>
          </cell>
          <cell r="M818" t="str">
            <v>F_CLO</v>
          </cell>
          <cell r="N818">
            <v>0</v>
          </cell>
          <cell r="O818" t="str">
            <v>CAPEX_ADDRETAILTOT_CONCEPTF_CLO</v>
          </cell>
          <cell r="P818">
            <v>4660</v>
          </cell>
          <cell r="Q818">
            <v>17468</v>
          </cell>
          <cell r="R818">
            <v>3612</v>
          </cell>
          <cell r="S818">
            <v>23079</v>
          </cell>
          <cell r="T818">
            <v>5833</v>
          </cell>
          <cell r="U818">
            <v>37551</v>
          </cell>
          <cell r="V818">
            <v>9483</v>
          </cell>
          <cell r="W818">
            <v>38078</v>
          </cell>
        </row>
        <row r="819">
          <cell r="J819" t="str">
            <v>CAPEX_ADD</v>
          </cell>
          <cell r="K819" t="str">
            <v>DOS</v>
          </cell>
          <cell r="L819" t="str">
            <v>NO_CONCEPT</v>
          </cell>
          <cell r="M819" t="str">
            <v>F_CLO</v>
          </cell>
          <cell r="N819">
            <v>0</v>
          </cell>
          <cell r="O819" t="str">
            <v>CAPEX_ADDDOSNO_CONCEPTF_CLO</v>
          </cell>
          <cell r="P819">
            <v>4660</v>
          </cell>
          <cell r="Q819">
            <v>17468</v>
          </cell>
          <cell r="R819">
            <v>3612</v>
          </cell>
          <cell r="S819">
            <v>23079</v>
          </cell>
          <cell r="T819">
            <v>5833</v>
          </cell>
          <cell r="U819">
            <v>37551</v>
          </cell>
          <cell r="V819">
            <v>9483</v>
          </cell>
          <cell r="W819">
            <v>38078</v>
          </cell>
        </row>
        <row r="820">
          <cell r="J820" t="str">
            <v>CAPEX_ADD</v>
          </cell>
          <cell r="K820" t="str">
            <v>DOS</v>
          </cell>
          <cell r="L820" t="str">
            <v>TOT_CONCEPT</v>
          </cell>
          <cell r="M820" t="str">
            <v>F_CLO</v>
          </cell>
          <cell r="N820">
            <v>0</v>
          </cell>
          <cell r="O820" t="str">
            <v>CAPEX_ADDDOSTOT_CONCEPTF_CLO</v>
          </cell>
          <cell r="P820">
            <v>4660</v>
          </cell>
          <cell r="Q820">
            <v>17468</v>
          </cell>
          <cell r="R820">
            <v>3612</v>
          </cell>
          <cell r="S820">
            <v>23079</v>
          </cell>
          <cell r="T820">
            <v>5833</v>
          </cell>
          <cell r="U820">
            <v>37551</v>
          </cell>
          <cell r="V820">
            <v>9483</v>
          </cell>
          <cell r="W820">
            <v>38078</v>
          </cell>
        </row>
        <row r="821">
          <cell r="J821" t="str">
            <v>CAPEX_ADD</v>
          </cell>
          <cell r="K821" t="str">
            <v>NRSD</v>
          </cell>
          <cell r="L821" t="str">
            <v>NO_CONCEPT</v>
          </cell>
          <cell r="M821" t="str">
            <v>F_CLO</v>
          </cell>
          <cell r="N821">
            <v>0</v>
          </cell>
          <cell r="O821" t="str">
            <v>CAPEX_ADDNRSDNO_CONCEPTF_CLO</v>
          </cell>
          <cell r="P821">
            <v>0</v>
          </cell>
          <cell r="Q821">
            <v>0</v>
          </cell>
          <cell r="R821">
            <v>0</v>
          </cell>
          <cell r="S821">
            <v>105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</row>
        <row r="822">
          <cell r="J822" t="str">
            <v>CAPEX_ADD</v>
          </cell>
          <cell r="K822" t="str">
            <v>NRSD</v>
          </cell>
          <cell r="L822" t="str">
            <v>TOT_CONCEPT</v>
          </cell>
          <cell r="M822" t="str">
            <v>F_CLO</v>
          </cell>
          <cell r="N822">
            <v>0</v>
          </cell>
          <cell r="O822" t="str">
            <v>CAPEX_ADDNRSDTOT_CONCEPTF_CLO</v>
          </cell>
          <cell r="P822">
            <v>0</v>
          </cell>
          <cell r="Q822">
            <v>0</v>
          </cell>
          <cell r="R822">
            <v>0</v>
          </cell>
          <cell r="S822">
            <v>105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</row>
        <row r="823">
          <cell r="J823" t="str">
            <v>CAPEX_ADD</v>
          </cell>
          <cell r="K823" t="str">
            <v>INDUSTRIAL</v>
          </cell>
          <cell r="L823" t="str">
            <v>NO_CONCEPT</v>
          </cell>
          <cell r="M823" t="str">
            <v>F_CLO</v>
          </cell>
          <cell r="N823">
            <v>0</v>
          </cell>
          <cell r="O823" t="str">
            <v>CAPEX_ADDINDUSTRIALNO_CONCEPTF_CLO</v>
          </cell>
          <cell r="P823">
            <v>19</v>
          </cell>
          <cell r="Q823">
            <v>19</v>
          </cell>
          <cell r="R823">
            <v>0</v>
          </cell>
          <cell r="S823">
            <v>91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</row>
        <row r="824">
          <cell r="J824" t="str">
            <v>CAPEX_ADD</v>
          </cell>
          <cell r="K824" t="str">
            <v>INDUSTRIAL</v>
          </cell>
          <cell r="L824" t="str">
            <v>TOT_CONCEPT</v>
          </cell>
          <cell r="M824" t="str">
            <v>F_CLO</v>
          </cell>
          <cell r="N824">
            <v>0</v>
          </cell>
          <cell r="O824" t="str">
            <v>CAPEX_ADDINDUSTRIALTOT_CONCEPTF_CLO</v>
          </cell>
          <cell r="P824">
            <v>19</v>
          </cell>
          <cell r="Q824">
            <v>19</v>
          </cell>
          <cell r="R824">
            <v>0</v>
          </cell>
          <cell r="S824">
            <v>91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</row>
        <row r="825">
          <cell r="J825" t="str">
            <v>CAPEX_ADD</v>
          </cell>
          <cell r="K825" t="str">
            <v>PRODUCTION</v>
          </cell>
          <cell r="L825" t="str">
            <v>NO_CONCEPT</v>
          </cell>
          <cell r="M825" t="str">
            <v>F_CLO</v>
          </cell>
          <cell r="N825">
            <v>0</v>
          </cell>
          <cell r="O825" t="str">
            <v>CAPEX_ADDPRODUCTIONNO_CONCEPTF_CLO</v>
          </cell>
          <cell r="P825">
            <v>0</v>
          </cell>
          <cell r="Q825">
            <v>0</v>
          </cell>
          <cell r="R825">
            <v>0</v>
          </cell>
          <cell r="S825">
            <v>3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</row>
        <row r="826">
          <cell r="J826" t="str">
            <v>CAPEX_ADD</v>
          </cell>
          <cell r="K826" t="str">
            <v>PRODUCTION</v>
          </cell>
          <cell r="L826" t="str">
            <v>TOT_CONCEPT</v>
          </cell>
          <cell r="M826" t="str">
            <v>F_CLO</v>
          </cell>
          <cell r="N826">
            <v>0</v>
          </cell>
          <cell r="O826" t="str">
            <v>CAPEX_ADDPRODUCTIONTOT_CONCEPTF_CLO</v>
          </cell>
          <cell r="P826">
            <v>0</v>
          </cell>
          <cell r="Q826">
            <v>0</v>
          </cell>
          <cell r="R826">
            <v>0</v>
          </cell>
          <cell r="S826">
            <v>3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</row>
        <row r="827">
          <cell r="J827" t="str">
            <v>CAPEX_ADD</v>
          </cell>
          <cell r="K827" t="str">
            <v>ADMINISTRATION</v>
          </cell>
          <cell r="L827" t="str">
            <v>NO_CONCEPT</v>
          </cell>
          <cell r="M827" t="str">
            <v>F_CLO</v>
          </cell>
          <cell r="N827">
            <v>0</v>
          </cell>
          <cell r="O827" t="str">
            <v>CAPEX_ADDADMINISTRATIONNO_CONCEPTF_CLO</v>
          </cell>
          <cell r="P827">
            <v>143</v>
          </cell>
          <cell r="Q827">
            <v>7595</v>
          </cell>
          <cell r="R827">
            <v>368</v>
          </cell>
          <cell r="S827">
            <v>834</v>
          </cell>
          <cell r="T827">
            <v>-555</v>
          </cell>
          <cell r="U827">
            <v>1212</v>
          </cell>
          <cell r="V827">
            <v>49</v>
          </cell>
          <cell r="W827">
            <v>8000</v>
          </cell>
        </row>
        <row r="828">
          <cell r="J828" t="str">
            <v>CAPEX_ADD</v>
          </cell>
          <cell r="K828" t="str">
            <v>ADMINISTRATION</v>
          </cell>
          <cell r="L828" t="str">
            <v>TOT_CONCEPT</v>
          </cell>
          <cell r="M828" t="str">
            <v>F_CLO</v>
          </cell>
          <cell r="N828">
            <v>0</v>
          </cell>
          <cell r="O828" t="str">
            <v>CAPEX_ADDADMINISTRATIONTOT_CONCEPTF_CLO</v>
          </cell>
          <cell r="P828">
            <v>143</v>
          </cell>
          <cell r="Q828">
            <v>7595</v>
          </cell>
          <cell r="R828">
            <v>368</v>
          </cell>
          <cell r="S828">
            <v>834</v>
          </cell>
          <cell r="T828">
            <v>-555</v>
          </cell>
          <cell r="U828">
            <v>1212</v>
          </cell>
          <cell r="V828">
            <v>49</v>
          </cell>
          <cell r="W828">
            <v>8000</v>
          </cell>
        </row>
        <row r="829">
          <cell r="J829" t="str">
            <v>CAPEX_ADD</v>
          </cell>
          <cell r="K829" t="str">
            <v>MULTICHANNEL</v>
          </cell>
          <cell r="L829" t="str">
            <v>NO_CONCEPT</v>
          </cell>
          <cell r="M829" t="str">
            <v>F_CLO</v>
          </cell>
          <cell r="N829">
            <v>0</v>
          </cell>
          <cell r="O829" t="str">
            <v>CAPEX_ADDMULTICHANNELNO_CONCEPTF_CLO</v>
          </cell>
          <cell r="P829">
            <v>-21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</row>
        <row r="830">
          <cell r="J830" t="str">
            <v>CAPEX_ADD</v>
          </cell>
          <cell r="K830" t="str">
            <v>MULTICHANNEL</v>
          </cell>
          <cell r="L830" t="str">
            <v>TOT_CONCEPT</v>
          </cell>
          <cell r="M830" t="str">
            <v>F_CLO</v>
          </cell>
          <cell r="N830">
            <v>0</v>
          </cell>
          <cell r="O830" t="str">
            <v>CAPEX_ADDMULTICHANNELTOT_CONCEPTF_CLO</v>
          </cell>
          <cell r="P830">
            <v>-21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</row>
        <row r="831">
          <cell r="J831" t="str">
            <v>CAPEX_ADD</v>
          </cell>
          <cell r="K831" t="str">
            <v>TOT_CHANNEL</v>
          </cell>
          <cell r="L831" t="str">
            <v>NO_CONCEPT</v>
          </cell>
          <cell r="M831" t="str">
            <v>F_CLO</v>
          </cell>
          <cell r="N831">
            <v>0</v>
          </cell>
          <cell r="O831" t="str">
            <v>CAPEX_ADDTOT_CHANNELNO_CONCEPTF_CLO</v>
          </cell>
          <cell r="P831">
            <v>4801</v>
          </cell>
          <cell r="Q831">
            <v>25082</v>
          </cell>
          <cell r="R831">
            <v>3980</v>
          </cell>
          <cell r="S831">
            <v>24112</v>
          </cell>
          <cell r="T831">
            <v>5278</v>
          </cell>
          <cell r="U831">
            <v>38763</v>
          </cell>
          <cell r="V831">
            <v>9532</v>
          </cell>
          <cell r="W831">
            <v>46078</v>
          </cell>
        </row>
        <row r="832">
          <cell r="J832" t="str">
            <v>CAPEX_ADD</v>
          </cell>
          <cell r="K832" t="str">
            <v>TOT_CHANNEL</v>
          </cell>
          <cell r="L832" t="str">
            <v>TOT_CONCEPT</v>
          </cell>
          <cell r="M832" t="str">
            <v>F_CLO</v>
          </cell>
          <cell r="N832">
            <v>0</v>
          </cell>
          <cell r="O832" t="str">
            <v>CAPEX_ADDTOT_CHANNELTOT_CONCEPTF_CLO</v>
          </cell>
          <cell r="P832">
            <v>4801</v>
          </cell>
          <cell r="Q832">
            <v>25082</v>
          </cell>
          <cell r="R832">
            <v>3980</v>
          </cell>
          <cell r="S832">
            <v>24112</v>
          </cell>
          <cell r="T832">
            <v>5278</v>
          </cell>
          <cell r="U832">
            <v>38763</v>
          </cell>
          <cell r="V832">
            <v>9532</v>
          </cell>
          <cell r="W832">
            <v>46078</v>
          </cell>
        </row>
        <row r="833">
          <cell r="J833" t="str">
            <v>NB_LINES</v>
          </cell>
          <cell r="K833" t="str">
            <v>RETAIL</v>
          </cell>
          <cell r="L833" t="str">
            <v>NO_CONCEPT</v>
          </cell>
          <cell r="M833" t="str">
            <v>F_CLO</v>
          </cell>
          <cell r="N833">
            <v>0</v>
          </cell>
          <cell r="O833" t="str">
            <v>NB_LINESRETAILNO_CONCEPTF_CLO</v>
          </cell>
          <cell r="P833">
            <v>4855</v>
          </cell>
          <cell r="Q833">
            <v>4855</v>
          </cell>
          <cell r="R833">
            <v>4423</v>
          </cell>
          <cell r="S833">
            <v>4423</v>
          </cell>
          <cell r="T833">
            <v>4132</v>
          </cell>
          <cell r="U833">
            <v>4132</v>
          </cell>
          <cell r="V833">
            <v>3932</v>
          </cell>
          <cell r="W833">
            <v>3932</v>
          </cell>
        </row>
        <row r="834">
          <cell r="J834" t="str">
            <v>NB_LINES</v>
          </cell>
          <cell r="K834" t="str">
            <v>RETAIL</v>
          </cell>
          <cell r="L834" t="str">
            <v>TOT_CONCEPT</v>
          </cell>
          <cell r="M834" t="str">
            <v>F_CLO</v>
          </cell>
          <cell r="N834">
            <v>0</v>
          </cell>
          <cell r="O834" t="str">
            <v>NB_LINESRETAILTOT_CONCEPTF_CLO</v>
          </cell>
          <cell r="P834">
            <v>4855</v>
          </cell>
          <cell r="Q834">
            <v>4855</v>
          </cell>
          <cell r="R834">
            <v>4423</v>
          </cell>
          <cell r="S834">
            <v>4423</v>
          </cell>
          <cell r="T834">
            <v>4132</v>
          </cell>
          <cell r="U834">
            <v>4132</v>
          </cell>
          <cell r="V834">
            <v>3932</v>
          </cell>
          <cell r="W834">
            <v>3932</v>
          </cell>
        </row>
        <row r="835">
          <cell r="J835" t="str">
            <v>NB_LINES</v>
          </cell>
          <cell r="K835" t="str">
            <v>DOS</v>
          </cell>
          <cell r="L835" t="str">
            <v>NO_CONCEPT</v>
          </cell>
          <cell r="M835" t="str">
            <v>F_CLO</v>
          </cell>
          <cell r="N835">
            <v>0</v>
          </cell>
          <cell r="O835" t="str">
            <v>NB_LINESDOSNO_CONCEPTF_CLO</v>
          </cell>
          <cell r="P835">
            <v>4855</v>
          </cell>
          <cell r="Q835">
            <v>4855</v>
          </cell>
          <cell r="R835">
            <v>4423</v>
          </cell>
          <cell r="S835">
            <v>4423</v>
          </cell>
          <cell r="T835">
            <v>4132</v>
          </cell>
          <cell r="U835">
            <v>4132</v>
          </cell>
          <cell r="V835">
            <v>3932</v>
          </cell>
          <cell r="W835">
            <v>3932</v>
          </cell>
        </row>
        <row r="836">
          <cell r="J836" t="str">
            <v>NB_LINES</v>
          </cell>
          <cell r="K836" t="str">
            <v>DOS</v>
          </cell>
          <cell r="L836" t="str">
            <v>TOT_CONCEPT</v>
          </cell>
          <cell r="M836" t="str">
            <v>F_CLO</v>
          </cell>
          <cell r="N836">
            <v>0</v>
          </cell>
          <cell r="O836" t="str">
            <v>NB_LINESDOSTOT_CONCEPTF_CLO</v>
          </cell>
          <cell r="P836">
            <v>4855</v>
          </cell>
          <cell r="Q836">
            <v>4855</v>
          </cell>
          <cell r="R836">
            <v>4423</v>
          </cell>
          <cell r="S836">
            <v>4423</v>
          </cell>
          <cell r="T836">
            <v>4132</v>
          </cell>
          <cell r="U836">
            <v>4132</v>
          </cell>
          <cell r="V836">
            <v>3932</v>
          </cell>
          <cell r="W836">
            <v>3932</v>
          </cell>
        </row>
        <row r="837">
          <cell r="J837" t="str">
            <v>NB_LINES</v>
          </cell>
          <cell r="K837" t="str">
            <v>NRSD</v>
          </cell>
          <cell r="L837" t="str">
            <v>NO_CONCEPT</v>
          </cell>
          <cell r="M837" t="str">
            <v>F_CLO</v>
          </cell>
          <cell r="N837">
            <v>0</v>
          </cell>
          <cell r="O837" t="str">
            <v>NB_LINESNRSDNO_CONCEPTF_CLO</v>
          </cell>
          <cell r="P837">
            <v>556</v>
          </cell>
          <cell r="Q837">
            <v>556</v>
          </cell>
          <cell r="R837">
            <v>509</v>
          </cell>
          <cell r="S837">
            <v>509</v>
          </cell>
          <cell r="T837">
            <v>517</v>
          </cell>
          <cell r="U837">
            <v>517</v>
          </cell>
          <cell r="V837">
            <v>438</v>
          </cell>
          <cell r="W837">
            <v>438</v>
          </cell>
        </row>
        <row r="838">
          <cell r="J838" t="str">
            <v>NB_LINES</v>
          </cell>
          <cell r="K838" t="str">
            <v>NRSD</v>
          </cell>
          <cell r="L838" t="str">
            <v>TOT_CONCEPT</v>
          </cell>
          <cell r="M838" t="str">
            <v>F_CLO</v>
          </cell>
          <cell r="N838">
            <v>0</v>
          </cell>
          <cell r="O838" t="str">
            <v>NB_LINESNRSDTOT_CONCEPTF_CLO</v>
          </cell>
          <cell r="P838">
            <v>556</v>
          </cell>
          <cell r="Q838">
            <v>556</v>
          </cell>
          <cell r="R838">
            <v>509</v>
          </cell>
          <cell r="S838">
            <v>509</v>
          </cell>
          <cell r="T838">
            <v>517</v>
          </cell>
          <cell r="U838">
            <v>517</v>
          </cell>
          <cell r="V838">
            <v>438</v>
          </cell>
          <cell r="W838">
            <v>438</v>
          </cell>
        </row>
        <row r="839">
          <cell r="J839" t="str">
            <v>NB_LINES</v>
          </cell>
          <cell r="K839" t="str">
            <v>INDUSTRIAL</v>
          </cell>
          <cell r="L839" t="str">
            <v>NO_CONCEPT</v>
          </cell>
          <cell r="M839" t="str">
            <v>F_CLO</v>
          </cell>
          <cell r="N839">
            <v>0</v>
          </cell>
          <cell r="O839" t="str">
            <v>NB_LINESINDUSTRIALNO_CONCEPTF_CLO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42</v>
          </cell>
          <cell r="U839">
            <v>42</v>
          </cell>
          <cell r="V839">
            <v>8</v>
          </cell>
          <cell r="W839">
            <v>8</v>
          </cell>
        </row>
        <row r="840">
          <cell r="J840" t="str">
            <v>NB_LINES</v>
          </cell>
          <cell r="K840" t="str">
            <v>INDUSTRIAL</v>
          </cell>
          <cell r="L840" t="str">
            <v>TOT_CONCEPT</v>
          </cell>
          <cell r="M840" t="str">
            <v>F_CLO</v>
          </cell>
          <cell r="N840">
            <v>0</v>
          </cell>
          <cell r="O840" t="str">
            <v>NB_LINESINDUSTRIALTOT_CONCEPTF_CLO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42</v>
          </cell>
          <cell r="U840">
            <v>42</v>
          </cell>
          <cell r="V840">
            <v>8</v>
          </cell>
          <cell r="W840">
            <v>8</v>
          </cell>
        </row>
        <row r="841">
          <cell r="J841" t="str">
            <v>NB_LINES</v>
          </cell>
          <cell r="K841" t="str">
            <v>TOT_CHANNEL</v>
          </cell>
          <cell r="L841" t="str">
            <v>NO_CONCEPT</v>
          </cell>
          <cell r="M841" t="str">
            <v>F_CLO</v>
          </cell>
          <cell r="N841">
            <v>0</v>
          </cell>
          <cell r="O841" t="str">
            <v>NB_LINESTOT_CHANNELNO_CONCEPTF_CLO</v>
          </cell>
          <cell r="P841">
            <v>5411</v>
          </cell>
          <cell r="Q841">
            <v>5411</v>
          </cell>
          <cell r="R841">
            <v>4932</v>
          </cell>
          <cell r="S841">
            <v>4932</v>
          </cell>
          <cell r="T841">
            <v>4691</v>
          </cell>
          <cell r="U841">
            <v>4691</v>
          </cell>
          <cell r="V841">
            <v>4378</v>
          </cell>
          <cell r="W841">
            <v>4378</v>
          </cell>
        </row>
        <row r="842">
          <cell r="J842" t="str">
            <v>NB_LINES</v>
          </cell>
          <cell r="K842" t="str">
            <v>TOT_CHANNEL</v>
          </cell>
          <cell r="L842" t="str">
            <v>TOT_CONCEPT</v>
          </cell>
          <cell r="M842" t="str">
            <v>F_CLO</v>
          </cell>
          <cell r="N842">
            <v>0</v>
          </cell>
          <cell r="O842" t="str">
            <v>NB_LINESTOT_CHANNELTOT_CONCEPTF_CLO</v>
          </cell>
          <cell r="P842">
            <v>5411</v>
          </cell>
          <cell r="Q842">
            <v>5411</v>
          </cell>
          <cell r="R842">
            <v>4932</v>
          </cell>
          <cell r="S842">
            <v>4932</v>
          </cell>
          <cell r="T842">
            <v>4691</v>
          </cell>
          <cell r="U842">
            <v>4691</v>
          </cell>
          <cell r="V842">
            <v>4378</v>
          </cell>
          <cell r="W842">
            <v>4378</v>
          </cell>
        </row>
        <row r="843">
          <cell r="J843" t="str">
            <v>NB_STORES_EOM</v>
          </cell>
          <cell r="K843" t="str">
            <v>RETAIL</v>
          </cell>
          <cell r="L843" t="str">
            <v>FOCUS_RCONCEPT</v>
          </cell>
          <cell r="M843" t="str">
            <v>F_CLO</v>
          </cell>
          <cell r="N843">
            <v>0</v>
          </cell>
          <cell r="O843" t="str">
            <v>NB_STORES_EOMRETAILFOCUS_RCONCEPTF_CLO</v>
          </cell>
          <cell r="P843">
            <v>284</v>
          </cell>
          <cell r="Q843">
            <v>284</v>
          </cell>
          <cell r="R843">
            <v>276</v>
          </cell>
          <cell r="S843">
            <v>276</v>
          </cell>
          <cell r="T843">
            <v>296</v>
          </cell>
          <cell r="U843">
            <v>296</v>
          </cell>
          <cell r="V843">
            <v>277</v>
          </cell>
          <cell r="W843">
            <v>277</v>
          </cell>
        </row>
        <row r="844">
          <cell r="J844" t="str">
            <v>NB_STORES_EOM</v>
          </cell>
          <cell r="K844" t="str">
            <v>RETAIL</v>
          </cell>
          <cell r="L844" t="str">
            <v>BATA_CITY</v>
          </cell>
          <cell r="M844" t="str">
            <v>F_CLO</v>
          </cell>
          <cell r="N844">
            <v>0</v>
          </cell>
          <cell r="O844" t="str">
            <v>NB_STORES_EOMRETAILBATA_CITYF_CLO</v>
          </cell>
          <cell r="P844">
            <v>53</v>
          </cell>
          <cell r="Q844">
            <v>53</v>
          </cell>
          <cell r="R844">
            <v>51</v>
          </cell>
          <cell r="S844">
            <v>51</v>
          </cell>
          <cell r="T844">
            <v>52</v>
          </cell>
          <cell r="U844">
            <v>52</v>
          </cell>
          <cell r="V844">
            <v>52</v>
          </cell>
          <cell r="W844">
            <v>52</v>
          </cell>
        </row>
        <row r="845">
          <cell r="J845" t="str">
            <v>NB_STORES_EOM</v>
          </cell>
          <cell r="K845" t="str">
            <v>RETAIL</v>
          </cell>
          <cell r="L845" t="str">
            <v>BATA_FAMILY</v>
          </cell>
          <cell r="M845" t="str">
            <v>F_CLO</v>
          </cell>
          <cell r="N845">
            <v>0</v>
          </cell>
          <cell r="O845" t="str">
            <v>NB_STORES_EOMRETAILBATA_FAMILYF_CLO</v>
          </cell>
          <cell r="P845">
            <v>196</v>
          </cell>
          <cell r="Q845">
            <v>196</v>
          </cell>
          <cell r="R845">
            <v>196</v>
          </cell>
          <cell r="S845">
            <v>196</v>
          </cell>
          <cell r="T845">
            <v>209</v>
          </cell>
          <cell r="U845">
            <v>209</v>
          </cell>
          <cell r="V845">
            <v>194</v>
          </cell>
          <cell r="W845">
            <v>194</v>
          </cell>
        </row>
        <row r="846">
          <cell r="J846" t="str">
            <v>NB_STORES_EOM</v>
          </cell>
          <cell r="K846" t="str">
            <v>RETAIL</v>
          </cell>
          <cell r="L846" t="str">
            <v>FOOTIN</v>
          </cell>
          <cell r="M846" t="str">
            <v>F_CLO</v>
          </cell>
          <cell r="N846">
            <v>0</v>
          </cell>
          <cell r="O846" t="str">
            <v>NB_STORES_EOMRETAILFOOTINF_CLO</v>
          </cell>
          <cell r="P846">
            <v>30</v>
          </cell>
          <cell r="Q846">
            <v>30</v>
          </cell>
          <cell r="R846">
            <v>29</v>
          </cell>
          <cell r="S846">
            <v>29</v>
          </cell>
          <cell r="T846">
            <v>30</v>
          </cell>
          <cell r="U846">
            <v>30</v>
          </cell>
          <cell r="V846">
            <v>31</v>
          </cell>
          <cell r="W846">
            <v>31</v>
          </cell>
        </row>
        <row r="847">
          <cell r="J847" t="str">
            <v>NB_STORES_EOM</v>
          </cell>
          <cell r="K847" t="str">
            <v>RETAIL</v>
          </cell>
          <cell r="L847" t="str">
            <v>DESTINATION</v>
          </cell>
          <cell r="M847" t="str">
            <v>F_CLO</v>
          </cell>
          <cell r="N847">
            <v>0</v>
          </cell>
          <cell r="O847" t="str">
            <v>NB_STORES_EOMRETAILDESTINATIONF_CLO</v>
          </cell>
          <cell r="P847">
            <v>5</v>
          </cell>
          <cell r="Q847">
            <v>5</v>
          </cell>
          <cell r="R847">
            <v>0</v>
          </cell>
          <cell r="S847">
            <v>0</v>
          </cell>
          <cell r="T847">
            <v>5</v>
          </cell>
          <cell r="U847">
            <v>5</v>
          </cell>
          <cell r="V847">
            <v>0</v>
          </cell>
          <cell r="W847">
            <v>0</v>
          </cell>
        </row>
        <row r="848">
          <cell r="J848" t="str">
            <v>NB_STORES_EOM</v>
          </cell>
          <cell r="K848" t="str">
            <v>RETAIL</v>
          </cell>
          <cell r="L848" t="str">
            <v>TOT_CONCEPT</v>
          </cell>
          <cell r="M848" t="str">
            <v>F_CLO</v>
          </cell>
          <cell r="N848">
            <v>0</v>
          </cell>
          <cell r="O848" t="str">
            <v>NB_STORES_EOMRETAILTOT_CONCEPTF_CLO</v>
          </cell>
          <cell r="P848">
            <v>284</v>
          </cell>
          <cell r="Q848">
            <v>284</v>
          </cell>
          <cell r="R848">
            <v>276</v>
          </cell>
          <cell r="S848">
            <v>276</v>
          </cell>
          <cell r="T848">
            <v>296</v>
          </cell>
          <cell r="U848">
            <v>296</v>
          </cell>
          <cell r="V848">
            <v>277</v>
          </cell>
          <cell r="W848">
            <v>277</v>
          </cell>
        </row>
        <row r="849">
          <cell r="J849" t="str">
            <v>NB_STORES_EOM</v>
          </cell>
          <cell r="K849" t="str">
            <v>DOS</v>
          </cell>
          <cell r="L849" t="str">
            <v>FOCUS_RCONCEPT</v>
          </cell>
          <cell r="M849" t="str">
            <v>F_CLO</v>
          </cell>
          <cell r="N849">
            <v>0</v>
          </cell>
          <cell r="O849" t="str">
            <v>NB_STORES_EOMDOSFOCUS_RCONCEPTF_CLO</v>
          </cell>
          <cell r="P849">
            <v>284</v>
          </cell>
          <cell r="Q849">
            <v>284</v>
          </cell>
          <cell r="R849">
            <v>276</v>
          </cell>
          <cell r="S849">
            <v>276</v>
          </cell>
          <cell r="T849">
            <v>296</v>
          </cell>
          <cell r="U849">
            <v>296</v>
          </cell>
          <cell r="V849">
            <v>277</v>
          </cell>
          <cell r="W849">
            <v>277</v>
          </cell>
        </row>
        <row r="850">
          <cell r="J850" t="str">
            <v>NB_STORES_EOM</v>
          </cell>
          <cell r="K850" t="str">
            <v>DOS</v>
          </cell>
          <cell r="L850" t="str">
            <v>BATA_CITY</v>
          </cell>
          <cell r="M850" t="str">
            <v>F_CLO</v>
          </cell>
          <cell r="N850">
            <v>0</v>
          </cell>
          <cell r="O850" t="str">
            <v>NB_STORES_EOMDOSBATA_CITYF_CLO</v>
          </cell>
          <cell r="P850">
            <v>53</v>
          </cell>
          <cell r="Q850">
            <v>53</v>
          </cell>
          <cell r="R850">
            <v>51</v>
          </cell>
          <cell r="S850">
            <v>51</v>
          </cell>
          <cell r="T850">
            <v>52</v>
          </cell>
          <cell r="U850">
            <v>52</v>
          </cell>
          <cell r="V850">
            <v>52</v>
          </cell>
          <cell r="W850">
            <v>52</v>
          </cell>
        </row>
        <row r="851">
          <cell r="J851" t="str">
            <v>NB_STORES_EOM</v>
          </cell>
          <cell r="K851" t="str">
            <v>DOS</v>
          </cell>
          <cell r="L851" t="str">
            <v>BATA_FAMILY</v>
          </cell>
          <cell r="M851" t="str">
            <v>F_CLO</v>
          </cell>
          <cell r="N851">
            <v>0</v>
          </cell>
          <cell r="O851" t="str">
            <v>NB_STORES_EOMDOSBATA_FAMILYF_CLO</v>
          </cell>
          <cell r="P851">
            <v>196</v>
          </cell>
          <cell r="Q851">
            <v>196</v>
          </cell>
          <cell r="R851">
            <v>196</v>
          </cell>
          <cell r="S851">
            <v>196</v>
          </cell>
          <cell r="T851">
            <v>209</v>
          </cell>
          <cell r="U851">
            <v>209</v>
          </cell>
          <cell r="V851">
            <v>194</v>
          </cell>
          <cell r="W851">
            <v>194</v>
          </cell>
        </row>
        <row r="852">
          <cell r="J852" t="str">
            <v>NB_STORES_EOM</v>
          </cell>
          <cell r="K852" t="str">
            <v>DOS</v>
          </cell>
          <cell r="L852" t="str">
            <v>FOOTIN</v>
          </cell>
          <cell r="M852" t="str">
            <v>F_CLO</v>
          </cell>
          <cell r="N852">
            <v>0</v>
          </cell>
          <cell r="O852" t="str">
            <v>NB_STORES_EOMDOSFOOTINF_CLO</v>
          </cell>
          <cell r="P852">
            <v>30</v>
          </cell>
          <cell r="Q852">
            <v>30</v>
          </cell>
          <cell r="R852">
            <v>29</v>
          </cell>
          <cell r="S852">
            <v>29</v>
          </cell>
          <cell r="T852">
            <v>30</v>
          </cell>
          <cell r="U852">
            <v>30</v>
          </cell>
          <cell r="V852">
            <v>31</v>
          </cell>
          <cell r="W852">
            <v>31</v>
          </cell>
        </row>
        <row r="853">
          <cell r="J853" t="str">
            <v>NB_STORES_EOM</v>
          </cell>
          <cell r="K853" t="str">
            <v>DOS</v>
          </cell>
          <cell r="L853" t="str">
            <v>DESTINATION</v>
          </cell>
          <cell r="M853" t="str">
            <v>F_CLO</v>
          </cell>
          <cell r="N853">
            <v>0</v>
          </cell>
          <cell r="O853" t="str">
            <v>NB_STORES_EOMDOSDESTINATIONF_CLO</v>
          </cell>
          <cell r="P853">
            <v>5</v>
          </cell>
          <cell r="Q853">
            <v>5</v>
          </cell>
          <cell r="R853">
            <v>0</v>
          </cell>
          <cell r="S853">
            <v>0</v>
          </cell>
          <cell r="T853">
            <v>5</v>
          </cell>
          <cell r="U853">
            <v>5</v>
          </cell>
          <cell r="V853">
            <v>0</v>
          </cell>
          <cell r="W853">
            <v>0</v>
          </cell>
        </row>
        <row r="854">
          <cell r="J854" t="str">
            <v>NB_STORES_EOM</v>
          </cell>
          <cell r="K854" t="str">
            <v>DOS</v>
          </cell>
          <cell r="L854" t="str">
            <v>TOT_CONCEPT</v>
          </cell>
          <cell r="M854" t="str">
            <v>F_CLO</v>
          </cell>
          <cell r="N854">
            <v>0</v>
          </cell>
          <cell r="O854" t="str">
            <v>NB_STORES_EOMDOSTOT_CONCEPTF_CLO</v>
          </cell>
          <cell r="P854">
            <v>284</v>
          </cell>
          <cell r="Q854">
            <v>284</v>
          </cell>
          <cell r="R854">
            <v>276</v>
          </cell>
          <cell r="S854">
            <v>276</v>
          </cell>
          <cell r="T854">
            <v>296</v>
          </cell>
          <cell r="U854">
            <v>296</v>
          </cell>
          <cell r="V854">
            <v>277</v>
          </cell>
          <cell r="W854">
            <v>277</v>
          </cell>
        </row>
        <row r="855">
          <cell r="J855" t="str">
            <v>NB_STORES_EOM</v>
          </cell>
          <cell r="K855" t="str">
            <v>TOT_CHANNEL</v>
          </cell>
          <cell r="L855" t="str">
            <v>FOCUS_RCONCEPT</v>
          </cell>
          <cell r="M855" t="str">
            <v>F_CLO</v>
          </cell>
          <cell r="N855">
            <v>0</v>
          </cell>
          <cell r="O855" t="str">
            <v>NB_STORES_EOMTOT_CHANNELFOCUS_RCONCEPTF_CLO</v>
          </cell>
          <cell r="P855">
            <v>284</v>
          </cell>
          <cell r="Q855">
            <v>284</v>
          </cell>
          <cell r="R855">
            <v>276</v>
          </cell>
          <cell r="S855">
            <v>276</v>
          </cell>
          <cell r="T855">
            <v>296</v>
          </cell>
          <cell r="U855">
            <v>296</v>
          </cell>
          <cell r="V855">
            <v>277</v>
          </cell>
          <cell r="W855">
            <v>277</v>
          </cell>
        </row>
        <row r="856">
          <cell r="J856" t="str">
            <v>NB_STORES_EOM</v>
          </cell>
          <cell r="K856" t="str">
            <v>TOT_CHANNEL</v>
          </cell>
          <cell r="L856" t="str">
            <v>BATA_CITY</v>
          </cell>
          <cell r="M856" t="str">
            <v>F_CLO</v>
          </cell>
          <cell r="N856">
            <v>0</v>
          </cell>
          <cell r="O856" t="str">
            <v>NB_STORES_EOMTOT_CHANNELBATA_CITYF_CLO</v>
          </cell>
          <cell r="P856">
            <v>53</v>
          </cell>
          <cell r="Q856">
            <v>53</v>
          </cell>
          <cell r="R856">
            <v>51</v>
          </cell>
          <cell r="S856">
            <v>51</v>
          </cell>
          <cell r="T856">
            <v>52</v>
          </cell>
          <cell r="U856">
            <v>52</v>
          </cell>
          <cell r="V856">
            <v>52</v>
          </cell>
          <cell r="W856">
            <v>52</v>
          </cell>
        </row>
        <row r="857">
          <cell r="J857" t="str">
            <v>NB_STORES_EOM</v>
          </cell>
          <cell r="K857" t="str">
            <v>TOT_CHANNEL</v>
          </cell>
          <cell r="L857" t="str">
            <v>BATA_FAMILY</v>
          </cell>
          <cell r="M857" t="str">
            <v>F_CLO</v>
          </cell>
          <cell r="N857">
            <v>0</v>
          </cell>
          <cell r="O857" t="str">
            <v>NB_STORES_EOMTOT_CHANNELBATA_FAMILYF_CLO</v>
          </cell>
          <cell r="P857">
            <v>196</v>
          </cell>
          <cell r="Q857">
            <v>196</v>
          </cell>
          <cell r="R857">
            <v>196</v>
          </cell>
          <cell r="S857">
            <v>196</v>
          </cell>
          <cell r="T857">
            <v>209</v>
          </cell>
          <cell r="U857">
            <v>209</v>
          </cell>
          <cell r="V857">
            <v>194</v>
          </cell>
          <cell r="W857">
            <v>194</v>
          </cell>
        </row>
        <row r="858">
          <cell r="J858" t="str">
            <v>NB_STORES_EOM</v>
          </cell>
          <cell r="K858" t="str">
            <v>TOT_CHANNEL</v>
          </cell>
          <cell r="L858" t="str">
            <v>FOOTIN</v>
          </cell>
          <cell r="M858" t="str">
            <v>F_CLO</v>
          </cell>
          <cell r="N858">
            <v>0</v>
          </cell>
          <cell r="O858" t="str">
            <v>NB_STORES_EOMTOT_CHANNELFOOTINF_CLO</v>
          </cell>
          <cell r="P858">
            <v>30</v>
          </cell>
          <cell r="Q858">
            <v>30</v>
          </cell>
          <cell r="R858">
            <v>29</v>
          </cell>
          <cell r="S858">
            <v>29</v>
          </cell>
          <cell r="T858">
            <v>30</v>
          </cell>
          <cell r="U858">
            <v>30</v>
          </cell>
          <cell r="V858">
            <v>31</v>
          </cell>
          <cell r="W858">
            <v>31</v>
          </cell>
        </row>
        <row r="859">
          <cell r="J859" t="str">
            <v>NB_STORES_EOM</v>
          </cell>
          <cell r="K859" t="str">
            <v>TOT_CHANNEL</v>
          </cell>
          <cell r="L859" t="str">
            <v>DESTINATION</v>
          </cell>
          <cell r="M859" t="str">
            <v>F_CLO</v>
          </cell>
          <cell r="N859">
            <v>0</v>
          </cell>
          <cell r="O859" t="str">
            <v>NB_STORES_EOMTOT_CHANNELDESTINATIONF_CLO</v>
          </cell>
          <cell r="P859">
            <v>5</v>
          </cell>
          <cell r="Q859">
            <v>5</v>
          </cell>
          <cell r="R859">
            <v>0</v>
          </cell>
          <cell r="S859">
            <v>0</v>
          </cell>
          <cell r="T859">
            <v>5</v>
          </cell>
          <cell r="U859">
            <v>5</v>
          </cell>
          <cell r="V859">
            <v>0</v>
          </cell>
          <cell r="W859">
            <v>0</v>
          </cell>
        </row>
        <row r="860">
          <cell r="J860" t="str">
            <v>NB_STORES_EOM</v>
          </cell>
          <cell r="K860" t="str">
            <v>TOT_CHANNEL</v>
          </cell>
          <cell r="L860" t="str">
            <v>TOT_CONCEPT</v>
          </cell>
          <cell r="M860" t="str">
            <v>F_CLO</v>
          </cell>
          <cell r="N860">
            <v>0</v>
          </cell>
          <cell r="O860" t="str">
            <v>NB_STORES_EOMTOT_CHANNELTOT_CONCEPTF_CLO</v>
          </cell>
          <cell r="P860">
            <v>284</v>
          </cell>
          <cell r="Q860">
            <v>284</v>
          </cell>
          <cell r="R860">
            <v>276</v>
          </cell>
          <cell r="S860">
            <v>276</v>
          </cell>
          <cell r="T860">
            <v>296</v>
          </cell>
          <cell r="U860">
            <v>296</v>
          </cell>
          <cell r="V860">
            <v>277</v>
          </cell>
          <cell r="W860">
            <v>277</v>
          </cell>
        </row>
        <row r="861">
          <cell r="J861" t="str">
            <v>OTB_COMMITMENT</v>
          </cell>
          <cell r="K861" t="str">
            <v>RETAIL</v>
          </cell>
          <cell r="L861" t="str">
            <v>NO_CONCEPT</v>
          </cell>
          <cell r="M861" t="str">
            <v>F_CLO</v>
          </cell>
          <cell r="N861">
            <v>0</v>
          </cell>
          <cell r="O861" t="str">
            <v>OTB_COMMITMENTRETAILNO_CONCEPTF_CLO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0.42599999999999999</v>
          </cell>
          <cell r="U861">
            <v>0.42599999999999999</v>
          </cell>
          <cell r="V861">
            <v>0.44800000000000001</v>
          </cell>
          <cell r="W861">
            <v>0.44800000000000001</v>
          </cell>
        </row>
        <row r="862">
          <cell r="J862" t="str">
            <v>OTB_COMMITMENT</v>
          </cell>
          <cell r="K862" t="str">
            <v>RETAIL</v>
          </cell>
          <cell r="L862" t="str">
            <v>TOT_CONCEPT</v>
          </cell>
          <cell r="M862" t="str">
            <v>F_CLO</v>
          </cell>
          <cell r="N862">
            <v>0</v>
          </cell>
          <cell r="O862" t="str">
            <v>OTB_COMMITMENTRETAILTOT_CONCEPTF_CLO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0.42599999999999999</v>
          </cell>
          <cell r="U862">
            <v>0.42599999999999999</v>
          </cell>
          <cell r="V862">
            <v>0.44800000000000001</v>
          </cell>
          <cell r="W862">
            <v>0.44800000000000001</v>
          </cell>
        </row>
        <row r="863">
          <cell r="J863" t="str">
            <v>OTB_COMMITMENT</v>
          </cell>
          <cell r="K863" t="str">
            <v>DOS</v>
          </cell>
          <cell r="L863" t="str">
            <v>NO_CONCEPT</v>
          </cell>
          <cell r="M863" t="str">
            <v>F_CLO</v>
          </cell>
          <cell r="N863">
            <v>0</v>
          </cell>
          <cell r="O863" t="str">
            <v>OTB_COMMITMENTDOSNO_CONCEPTF_CLO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0.42599999999999999</v>
          </cell>
          <cell r="U863">
            <v>0.42599999999999999</v>
          </cell>
          <cell r="V863">
            <v>0.44800000000000001</v>
          </cell>
          <cell r="W863">
            <v>0.44800000000000001</v>
          </cell>
        </row>
        <row r="864">
          <cell r="J864" t="str">
            <v>OTB_COMMITMENT</v>
          </cell>
          <cell r="K864" t="str">
            <v>DOS</v>
          </cell>
          <cell r="L864" t="str">
            <v>TOT_CONCEPT</v>
          </cell>
          <cell r="M864" t="str">
            <v>F_CLO</v>
          </cell>
          <cell r="N864">
            <v>0</v>
          </cell>
          <cell r="O864" t="str">
            <v>OTB_COMMITMENTDOSTOT_CONCEPTF_CLO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0.42599999999999999</v>
          </cell>
          <cell r="U864">
            <v>0.42599999999999999</v>
          </cell>
          <cell r="V864">
            <v>0.44800000000000001</v>
          </cell>
          <cell r="W864">
            <v>0.44800000000000001</v>
          </cell>
        </row>
        <row r="865">
          <cell r="J865" t="str">
            <v>OTB_COMMITMENT</v>
          </cell>
          <cell r="K865" t="str">
            <v>NRSD</v>
          </cell>
          <cell r="L865" t="str">
            <v>NO_CONCEPT</v>
          </cell>
          <cell r="M865" t="str">
            <v>F_CLO</v>
          </cell>
          <cell r="N865">
            <v>0</v>
          </cell>
          <cell r="O865" t="str">
            <v>OTB_COMMITMENTNRSDNO_CONCEPTF_CLO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0.53700000000000003</v>
          </cell>
          <cell r="U865">
            <v>0.53700000000000003</v>
          </cell>
          <cell r="V865">
            <v>0.56799999999999995</v>
          </cell>
          <cell r="W865">
            <v>0.56799999999999995</v>
          </cell>
        </row>
        <row r="866">
          <cell r="J866" t="str">
            <v>OTB_COMMITMENT</v>
          </cell>
          <cell r="K866" t="str">
            <v>NRSD</v>
          </cell>
          <cell r="L866" t="str">
            <v>TOT_CONCEPT</v>
          </cell>
          <cell r="M866" t="str">
            <v>F_CLO</v>
          </cell>
          <cell r="N866">
            <v>0</v>
          </cell>
          <cell r="O866" t="str">
            <v>OTB_COMMITMENTNRSDTOT_CONCEPTF_CLO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0.53700000000000003</v>
          </cell>
          <cell r="U866">
            <v>0.53700000000000003</v>
          </cell>
          <cell r="V866">
            <v>0.56799999999999995</v>
          </cell>
          <cell r="W866">
            <v>0.56799999999999995</v>
          </cell>
        </row>
        <row r="867">
          <cell r="J867" t="str">
            <v>OTB_COMMITMENT</v>
          </cell>
          <cell r="K867" t="str">
            <v>INDUSTRIAL</v>
          </cell>
          <cell r="L867" t="str">
            <v>NO_CONCEPT</v>
          </cell>
          <cell r="M867" t="str">
            <v>F_CLO</v>
          </cell>
          <cell r="N867">
            <v>0</v>
          </cell>
          <cell r="O867" t="str">
            <v>OTB_COMMITMENTINDUSTRIALNO_CONCEPTF_CLO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7.3999999999999996E-2</v>
          </cell>
          <cell r="U867">
            <v>7.3999999999999996E-2</v>
          </cell>
          <cell r="V867">
            <v>0</v>
          </cell>
          <cell r="W867">
            <v>0</v>
          </cell>
        </row>
        <row r="868">
          <cell r="J868" t="str">
            <v>OTB_COMMITMENT</v>
          </cell>
          <cell r="K868" t="str">
            <v>INDUSTRIAL</v>
          </cell>
          <cell r="L868" t="str">
            <v>TOT_CONCEPT</v>
          </cell>
          <cell r="M868" t="str">
            <v>F_CLO</v>
          </cell>
          <cell r="N868">
            <v>0</v>
          </cell>
          <cell r="O868" t="str">
            <v>OTB_COMMITMENTINDUSTRIALTOT_CONCEPTF_CLO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7.3999999999999996E-2</v>
          </cell>
          <cell r="U868">
            <v>7.3999999999999996E-2</v>
          </cell>
          <cell r="V868">
            <v>0</v>
          </cell>
          <cell r="W868">
            <v>0</v>
          </cell>
        </row>
        <row r="869">
          <cell r="J869" t="str">
            <v>OTB_COMMITMENT</v>
          </cell>
          <cell r="K869" t="str">
            <v>TOT_CHANNEL</v>
          </cell>
          <cell r="L869" t="str">
            <v>NO_CONCEPT</v>
          </cell>
          <cell r="M869" t="str">
            <v>F_CLO</v>
          </cell>
          <cell r="N869">
            <v>0</v>
          </cell>
          <cell r="O869" t="str">
            <v>OTB_COMMITMENTTOT_CHANNELNO_CONCEPTF_CLO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1.0369999999999999</v>
          </cell>
          <cell r="U869">
            <v>1.0369999999999999</v>
          </cell>
          <cell r="V869">
            <v>1.016</v>
          </cell>
          <cell r="W869">
            <v>1.016</v>
          </cell>
        </row>
        <row r="870">
          <cell r="J870" t="str">
            <v>OTB_COMMITMENT</v>
          </cell>
          <cell r="K870" t="str">
            <v>TOT_CHANNEL</v>
          </cell>
          <cell r="L870" t="str">
            <v>TOT_CONCEPT</v>
          </cell>
          <cell r="M870" t="str">
            <v>F_CLO</v>
          </cell>
          <cell r="N870">
            <v>0</v>
          </cell>
          <cell r="O870" t="str">
            <v>OTB_COMMITMENTTOT_CHANNELTOT_CONCEPTF_CLO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1.0369999999999999</v>
          </cell>
          <cell r="U870">
            <v>1.0369999999999999</v>
          </cell>
          <cell r="V870">
            <v>1.016</v>
          </cell>
          <cell r="W870">
            <v>1.016</v>
          </cell>
        </row>
        <row r="871">
          <cell r="J871" t="str">
            <v>PROD_EXP</v>
          </cell>
          <cell r="K871" t="str">
            <v>PRODUCTION</v>
          </cell>
          <cell r="L871" t="str">
            <v>NO_CONCEPT</v>
          </cell>
          <cell r="M871" t="str">
            <v>F_CLO</v>
          </cell>
          <cell r="N871">
            <v>0</v>
          </cell>
          <cell r="O871" t="str">
            <v>PROD_EXPPRODUCTIONNO_CONCEPTF_CLO</v>
          </cell>
          <cell r="P871">
            <v>-170</v>
          </cell>
          <cell r="Q871">
            <v>1293</v>
          </cell>
          <cell r="R871">
            <v>89</v>
          </cell>
          <cell r="S871">
            <v>725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</row>
        <row r="872">
          <cell r="J872" t="str">
            <v>PROD_EXP</v>
          </cell>
          <cell r="K872" t="str">
            <v>PRODUCTION</v>
          </cell>
          <cell r="L872" t="str">
            <v>TOT_CONCEPT</v>
          </cell>
          <cell r="M872" t="str">
            <v>F_CLO</v>
          </cell>
          <cell r="N872">
            <v>0</v>
          </cell>
          <cell r="O872" t="str">
            <v>PROD_EXPPRODUCTIONTOT_CONCEPTF_CLO</v>
          </cell>
          <cell r="P872">
            <v>-170</v>
          </cell>
          <cell r="Q872">
            <v>1293</v>
          </cell>
          <cell r="R872">
            <v>89</v>
          </cell>
          <cell r="S872">
            <v>725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</row>
        <row r="873">
          <cell r="J873" t="str">
            <v>PROD_EXP</v>
          </cell>
          <cell r="K873" t="str">
            <v>TOT_CHANNEL</v>
          </cell>
          <cell r="L873" t="str">
            <v>NO_CONCEPT</v>
          </cell>
          <cell r="M873" t="str">
            <v>F_CLO</v>
          </cell>
          <cell r="N873">
            <v>0</v>
          </cell>
          <cell r="O873" t="str">
            <v>PROD_EXPTOT_CHANNELNO_CONCEPTF_CLO</v>
          </cell>
          <cell r="P873">
            <v>-170</v>
          </cell>
          <cell r="Q873">
            <v>1293</v>
          </cell>
          <cell r="R873">
            <v>89</v>
          </cell>
          <cell r="S873">
            <v>725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</row>
        <row r="874">
          <cell r="J874" t="str">
            <v>PROD_EXP</v>
          </cell>
          <cell r="K874" t="str">
            <v>TOT_CHANNEL</v>
          </cell>
          <cell r="L874" t="str">
            <v>TOT_CONCEPT</v>
          </cell>
          <cell r="M874" t="str">
            <v>F_CLO</v>
          </cell>
          <cell r="N874">
            <v>0</v>
          </cell>
          <cell r="O874" t="str">
            <v>PROD_EXPTOT_CHANNELTOT_CONCEPTF_CLO</v>
          </cell>
          <cell r="P874">
            <v>-170</v>
          </cell>
          <cell r="Q874">
            <v>1293</v>
          </cell>
          <cell r="R874">
            <v>89</v>
          </cell>
          <cell r="S874">
            <v>725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</row>
        <row r="875">
          <cell r="J875" t="str">
            <v>PUR_VAR</v>
          </cell>
          <cell r="K875" t="str">
            <v>PRODUCTION</v>
          </cell>
          <cell r="L875" t="str">
            <v>NO_CONCEPT</v>
          </cell>
          <cell r="M875" t="str">
            <v>F_CLO</v>
          </cell>
          <cell r="N875">
            <v>0</v>
          </cell>
          <cell r="O875" t="str">
            <v>PUR_VARPRODUCTIONNO_CONCEPTF_CLO</v>
          </cell>
          <cell r="P875">
            <v>-87</v>
          </cell>
          <cell r="Q875">
            <v>6312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</row>
        <row r="876">
          <cell r="J876" t="str">
            <v>PUR_VAR</v>
          </cell>
          <cell r="K876" t="str">
            <v>PRODUCTION</v>
          </cell>
          <cell r="L876" t="str">
            <v>TOT_CONCEPT</v>
          </cell>
          <cell r="M876" t="str">
            <v>F_CLO</v>
          </cell>
          <cell r="N876">
            <v>0</v>
          </cell>
          <cell r="O876" t="str">
            <v>PUR_VARPRODUCTIONTOT_CONCEPTF_CLO</v>
          </cell>
          <cell r="P876">
            <v>-87</v>
          </cell>
          <cell r="Q876">
            <v>6312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</row>
        <row r="877">
          <cell r="J877" t="str">
            <v>PUR_VAR</v>
          </cell>
          <cell r="K877" t="str">
            <v>ADMINISTRATION</v>
          </cell>
          <cell r="L877" t="str">
            <v>NO_CONCEPT</v>
          </cell>
          <cell r="M877" t="str">
            <v>F_CLO</v>
          </cell>
          <cell r="N877">
            <v>0</v>
          </cell>
          <cell r="O877" t="str">
            <v>PUR_VARADMINISTRATIONNO_CONCEPTF_CLO</v>
          </cell>
          <cell r="P877">
            <v>0</v>
          </cell>
          <cell r="Q877">
            <v>0</v>
          </cell>
          <cell r="R877">
            <v>-172</v>
          </cell>
          <cell r="S877">
            <v>2128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</row>
        <row r="878">
          <cell r="J878" t="str">
            <v>PUR_VAR</v>
          </cell>
          <cell r="K878" t="str">
            <v>ADMINISTRATION</v>
          </cell>
          <cell r="L878" t="str">
            <v>TOT_CONCEPT</v>
          </cell>
          <cell r="M878" t="str">
            <v>F_CLO</v>
          </cell>
          <cell r="N878">
            <v>0</v>
          </cell>
          <cell r="O878" t="str">
            <v>PUR_VARADMINISTRATIONTOT_CONCEPTF_CLO</v>
          </cell>
          <cell r="P878">
            <v>0</v>
          </cell>
          <cell r="Q878">
            <v>0</v>
          </cell>
          <cell r="R878">
            <v>-172</v>
          </cell>
          <cell r="S878">
            <v>2128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</row>
        <row r="879">
          <cell r="J879" t="str">
            <v>PUR_VAR</v>
          </cell>
          <cell r="K879" t="str">
            <v>TOT_CHANNEL</v>
          </cell>
          <cell r="L879" t="str">
            <v>NO_CONCEPT</v>
          </cell>
          <cell r="M879" t="str">
            <v>F_CLO</v>
          </cell>
          <cell r="N879">
            <v>0</v>
          </cell>
          <cell r="O879" t="str">
            <v>PUR_VARTOT_CHANNELNO_CONCEPTF_CLO</v>
          </cell>
          <cell r="P879">
            <v>-87</v>
          </cell>
          <cell r="Q879">
            <v>6312</v>
          </cell>
          <cell r="R879">
            <v>-172</v>
          </cell>
          <cell r="S879">
            <v>2128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</row>
        <row r="880">
          <cell r="J880" t="str">
            <v>PUR_VAR</v>
          </cell>
          <cell r="K880" t="str">
            <v>TOT_CHANNEL</v>
          </cell>
          <cell r="L880" t="str">
            <v>TOT_CONCEPT</v>
          </cell>
          <cell r="M880" t="str">
            <v>F_CLO</v>
          </cell>
          <cell r="N880">
            <v>0</v>
          </cell>
          <cell r="O880" t="str">
            <v>PUR_VARTOT_CHANNELTOT_CONCEPTF_CLO</v>
          </cell>
          <cell r="P880">
            <v>-87</v>
          </cell>
          <cell r="Q880">
            <v>6312</v>
          </cell>
          <cell r="R880">
            <v>-172</v>
          </cell>
          <cell r="S880">
            <v>2128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</row>
        <row r="881">
          <cell r="J881" t="str">
            <v>SALE_PAIRS</v>
          </cell>
          <cell r="K881" t="str">
            <v>RETAIL</v>
          </cell>
          <cell r="L881" t="str">
            <v>FOCUS_RCONCEPT</v>
          </cell>
          <cell r="M881" t="str">
            <v>F_CLO</v>
          </cell>
          <cell r="N881">
            <v>0</v>
          </cell>
          <cell r="O881" t="str">
            <v>SALE_PAIRSRETAILFOCUS_RCONCEPTF_CLO</v>
          </cell>
          <cell r="P881">
            <v>486</v>
          </cell>
          <cell r="Q881">
            <v>1701</v>
          </cell>
          <cell r="R881">
            <v>471</v>
          </cell>
          <cell r="S881">
            <v>1610</v>
          </cell>
          <cell r="T881">
            <v>496.18</v>
          </cell>
          <cell r="U881">
            <v>1695.4259999999999</v>
          </cell>
          <cell r="V881">
            <v>509</v>
          </cell>
          <cell r="W881">
            <v>1745</v>
          </cell>
        </row>
        <row r="882">
          <cell r="J882" t="str">
            <v>SALE_PAIRS</v>
          </cell>
          <cell r="K882" t="str">
            <v>RETAIL</v>
          </cell>
          <cell r="L882" t="str">
            <v>BATA_CITY</v>
          </cell>
          <cell r="M882" t="str">
            <v>F_CLO</v>
          </cell>
          <cell r="N882">
            <v>0</v>
          </cell>
          <cell r="O882" t="str">
            <v>SALE_PAIRSRETAILBATA_CITYF_CLO</v>
          </cell>
          <cell r="P882">
            <v>139</v>
          </cell>
          <cell r="Q882">
            <v>531</v>
          </cell>
          <cell r="R882">
            <v>141</v>
          </cell>
          <cell r="S882">
            <v>482</v>
          </cell>
          <cell r="T882">
            <v>142</v>
          </cell>
          <cell r="U882">
            <v>482</v>
          </cell>
          <cell r="V882">
            <v>157</v>
          </cell>
          <cell r="W882">
            <v>556</v>
          </cell>
        </row>
        <row r="883">
          <cell r="J883" t="str">
            <v>SALE_PAIRS</v>
          </cell>
          <cell r="K883" t="str">
            <v>RETAIL</v>
          </cell>
          <cell r="L883" t="str">
            <v>BATA_FAMILY</v>
          </cell>
          <cell r="M883" t="str">
            <v>F_CLO</v>
          </cell>
          <cell r="N883">
            <v>0</v>
          </cell>
          <cell r="O883" t="str">
            <v>SALE_PAIRSRETAILBATA_FAMILYF_CLO</v>
          </cell>
          <cell r="P883">
            <v>281</v>
          </cell>
          <cell r="Q883">
            <v>975</v>
          </cell>
          <cell r="R883">
            <v>284</v>
          </cell>
          <cell r="S883">
            <v>952</v>
          </cell>
          <cell r="T883">
            <v>296.18</v>
          </cell>
          <cell r="U883">
            <v>1023.426</v>
          </cell>
          <cell r="V883">
            <v>302</v>
          </cell>
          <cell r="W883">
            <v>1017</v>
          </cell>
        </row>
        <row r="884">
          <cell r="J884" t="str">
            <v>SALE_PAIRS</v>
          </cell>
          <cell r="K884" t="str">
            <v>RETAIL</v>
          </cell>
          <cell r="L884" t="str">
            <v>FOOTIN</v>
          </cell>
          <cell r="M884" t="str">
            <v>F_CLO</v>
          </cell>
          <cell r="N884">
            <v>0</v>
          </cell>
          <cell r="O884" t="str">
            <v>SALE_PAIRSRETAILFOOTINF_CLO</v>
          </cell>
          <cell r="P884">
            <v>55</v>
          </cell>
          <cell r="Q884">
            <v>157</v>
          </cell>
          <cell r="R884">
            <v>46</v>
          </cell>
          <cell r="S884">
            <v>176</v>
          </cell>
          <cell r="T884">
            <v>47</v>
          </cell>
          <cell r="U884">
            <v>153</v>
          </cell>
          <cell r="V884">
            <v>50</v>
          </cell>
          <cell r="W884">
            <v>172</v>
          </cell>
        </row>
        <row r="885">
          <cell r="J885" t="str">
            <v>SALE_PAIRS</v>
          </cell>
          <cell r="K885" t="str">
            <v>RETAIL</v>
          </cell>
          <cell r="L885" t="str">
            <v>DESTINATION</v>
          </cell>
          <cell r="M885" t="str">
            <v>F_CLO</v>
          </cell>
          <cell r="N885">
            <v>0</v>
          </cell>
          <cell r="O885" t="str">
            <v>SALE_PAIRSRETAILDESTINATIONF_CLO</v>
          </cell>
          <cell r="P885">
            <v>11</v>
          </cell>
          <cell r="Q885">
            <v>38</v>
          </cell>
          <cell r="R885">
            <v>0</v>
          </cell>
          <cell r="S885">
            <v>0</v>
          </cell>
          <cell r="T885">
            <v>11</v>
          </cell>
          <cell r="U885">
            <v>37</v>
          </cell>
          <cell r="V885">
            <v>0</v>
          </cell>
          <cell r="W885">
            <v>0</v>
          </cell>
        </row>
        <row r="886">
          <cell r="J886" t="str">
            <v>SALE_PAIRS</v>
          </cell>
          <cell r="K886" t="str">
            <v>RETAIL</v>
          </cell>
          <cell r="L886" t="str">
            <v>OTHER_RCONCEPT</v>
          </cell>
          <cell r="M886" t="str">
            <v>F_CLO</v>
          </cell>
          <cell r="N886">
            <v>0</v>
          </cell>
          <cell r="O886" t="str">
            <v>SALE_PAIRSRETAILOTHER_RCONCEPTF_CLO</v>
          </cell>
          <cell r="P886">
            <v>58</v>
          </cell>
          <cell r="Q886">
            <v>115</v>
          </cell>
          <cell r="R886">
            <v>50</v>
          </cell>
          <cell r="S886">
            <v>151</v>
          </cell>
          <cell r="T886">
            <v>37</v>
          </cell>
          <cell r="U886">
            <v>92</v>
          </cell>
          <cell r="V886">
            <v>31</v>
          </cell>
          <cell r="W886">
            <v>94</v>
          </cell>
        </row>
        <row r="887">
          <cell r="J887" t="str">
            <v>SALE_PAIRS</v>
          </cell>
          <cell r="K887" t="str">
            <v>RETAIL</v>
          </cell>
          <cell r="L887" t="str">
            <v>OTHER_RSTORE</v>
          </cell>
          <cell r="M887" t="str">
            <v>F_CLO</v>
          </cell>
          <cell r="N887">
            <v>0</v>
          </cell>
          <cell r="O887" t="str">
            <v>SALE_PAIRSRETAILOTHER_RSTOREF_CLO</v>
          </cell>
          <cell r="P887">
            <v>58</v>
          </cell>
          <cell r="Q887">
            <v>115</v>
          </cell>
          <cell r="R887">
            <v>50</v>
          </cell>
          <cell r="S887">
            <v>151</v>
          </cell>
          <cell r="T887">
            <v>37</v>
          </cell>
          <cell r="U887">
            <v>92</v>
          </cell>
          <cell r="V887">
            <v>31</v>
          </cell>
          <cell r="W887">
            <v>94</v>
          </cell>
        </row>
        <row r="888">
          <cell r="J888" t="str">
            <v>SALE_PAIRS</v>
          </cell>
          <cell r="K888" t="str">
            <v>RETAIL</v>
          </cell>
          <cell r="L888" t="str">
            <v>TOT_CONCEPT</v>
          </cell>
          <cell r="M888" t="str">
            <v>F_CLO</v>
          </cell>
          <cell r="N888">
            <v>0</v>
          </cell>
          <cell r="O888" t="str">
            <v>SALE_PAIRSRETAILTOT_CONCEPTF_CLO</v>
          </cell>
          <cell r="P888">
            <v>544</v>
          </cell>
          <cell r="Q888">
            <v>1816</v>
          </cell>
          <cell r="R888">
            <v>521</v>
          </cell>
          <cell r="S888">
            <v>1761</v>
          </cell>
          <cell r="T888">
            <v>533.17999999999995</v>
          </cell>
          <cell r="U888">
            <v>1787.4259999999999</v>
          </cell>
          <cell r="V888">
            <v>540</v>
          </cell>
          <cell r="W888">
            <v>1839</v>
          </cell>
        </row>
        <row r="889">
          <cell r="J889" t="str">
            <v>SALE_PAIRS</v>
          </cell>
          <cell r="K889" t="str">
            <v>DOS</v>
          </cell>
          <cell r="L889" t="str">
            <v>FOCUS_RCONCEPT</v>
          </cell>
          <cell r="M889" t="str">
            <v>F_CLO</v>
          </cell>
          <cell r="N889">
            <v>0</v>
          </cell>
          <cell r="O889" t="str">
            <v>SALE_PAIRSDOSFOCUS_RCONCEPTF_CLO</v>
          </cell>
          <cell r="P889">
            <v>486</v>
          </cell>
          <cell r="Q889">
            <v>1701</v>
          </cell>
          <cell r="R889">
            <v>471</v>
          </cell>
          <cell r="S889">
            <v>1610</v>
          </cell>
          <cell r="T889">
            <v>496.18</v>
          </cell>
          <cell r="U889">
            <v>1695.4259999999999</v>
          </cell>
          <cell r="V889">
            <v>509</v>
          </cell>
          <cell r="W889">
            <v>1745</v>
          </cell>
        </row>
        <row r="890">
          <cell r="J890" t="str">
            <v>SALE_PAIRS</v>
          </cell>
          <cell r="K890" t="str">
            <v>DOS</v>
          </cell>
          <cell r="L890" t="str">
            <v>BATA_CITY</v>
          </cell>
          <cell r="M890" t="str">
            <v>F_CLO</v>
          </cell>
          <cell r="N890">
            <v>0</v>
          </cell>
          <cell r="O890" t="str">
            <v>SALE_PAIRSDOSBATA_CITYF_CLO</v>
          </cell>
          <cell r="P890">
            <v>139</v>
          </cell>
          <cell r="Q890">
            <v>531</v>
          </cell>
          <cell r="R890">
            <v>141</v>
          </cell>
          <cell r="S890">
            <v>482</v>
          </cell>
          <cell r="T890">
            <v>142</v>
          </cell>
          <cell r="U890">
            <v>482</v>
          </cell>
          <cell r="V890">
            <v>157</v>
          </cell>
          <cell r="W890">
            <v>556</v>
          </cell>
        </row>
        <row r="891">
          <cell r="J891" t="str">
            <v>SALE_PAIRS</v>
          </cell>
          <cell r="K891" t="str">
            <v>DOS</v>
          </cell>
          <cell r="L891" t="str">
            <v>BATA_FAMILY</v>
          </cell>
          <cell r="M891" t="str">
            <v>F_CLO</v>
          </cell>
          <cell r="N891">
            <v>0</v>
          </cell>
          <cell r="O891" t="str">
            <v>SALE_PAIRSDOSBATA_FAMILYF_CLO</v>
          </cell>
          <cell r="P891">
            <v>281</v>
          </cell>
          <cell r="Q891">
            <v>975</v>
          </cell>
          <cell r="R891">
            <v>284</v>
          </cell>
          <cell r="S891">
            <v>952</v>
          </cell>
          <cell r="T891">
            <v>296.18</v>
          </cell>
          <cell r="U891">
            <v>1023.426</v>
          </cell>
          <cell r="V891">
            <v>302</v>
          </cell>
          <cell r="W891">
            <v>1017</v>
          </cell>
        </row>
        <row r="892">
          <cell r="J892" t="str">
            <v>SALE_PAIRS</v>
          </cell>
          <cell r="K892" t="str">
            <v>DOS</v>
          </cell>
          <cell r="L892" t="str">
            <v>FOOTIN</v>
          </cell>
          <cell r="M892" t="str">
            <v>F_CLO</v>
          </cell>
          <cell r="N892">
            <v>0</v>
          </cell>
          <cell r="O892" t="str">
            <v>SALE_PAIRSDOSFOOTINF_CLO</v>
          </cell>
          <cell r="P892">
            <v>55</v>
          </cell>
          <cell r="Q892">
            <v>157</v>
          </cell>
          <cell r="R892">
            <v>46</v>
          </cell>
          <cell r="S892">
            <v>176</v>
          </cell>
          <cell r="T892">
            <v>47</v>
          </cell>
          <cell r="U892">
            <v>153</v>
          </cell>
          <cell r="V892">
            <v>50</v>
          </cell>
          <cell r="W892">
            <v>172</v>
          </cell>
        </row>
        <row r="893">
          <cell r="J893" t="str">
            <v>SALE_PAIRS</v>
          </cell>
          <cell r="K893" t="str">
            <v>DOS</v>
          </cell>
          <cell r="L893" t="str">
            <v>DESTINATION</v>
          </cell>
          <cell r="M893" t="str">
            <v>F_CLO</v>
          </cell>
          <cell r="N893">
            <v>0</v>
          </cell>
          <cell r="O893" t="str">
            <v>SALE_PAIRSDOSDESTINATIONF_CLO</v>
          </cell>
          <cell r="P893">
            <v>11</v>
          </cell>
          <cell r="Q893">
            <v>38</v>
          </cell>
          <cell r="R893">
            <v>0</v>
          </cell>
          <cell r="S893">
            <v>0</v>
          </cell>
          <cell r="T893">
            <v>11</v>
          </cell>
          <cell r="U893">
            <v>37</v>
          </cell>
          <cell r="V893">
            <v>0</v>
          </cell>
          <cell r="W893">
            <v>0</v>
          </cell>
        </row>
        <row r="894">
          <cell r="J894" t="str">
            <v>SALE_PAIRS</v>
          </cell>
          <cell r="K894" t="str">
            <v>DOS</v>
          </cell>
          <cell r="L894" t="str">
            <v>OTHER_RCONCEPT</v>
          </cell>
          <cell r="M894" t="str">
            <v>F_CLO</v>
          </cell>
          <cell r="N894">
            <v>0</v>
          </cell>
          <cell r="O894" t="str">
            <v>SALE_PAIRSDOSOTHER_RCONCEPTF_CLO</v>
          </cell>
          <cell r="P894">
            <v>58</v>
          </cell>
          <cell r="Q894">
            <v>115</v>
          </cell>
          <cell r="R894">
            <v>50</v>
          </cell>
          <cell r="S894">
            <v>151</v>
          </cell>
          <cell r="T894">
            <v>37</v>
          </cell>
          <cell r="U894">
            <v>92</v>
          </cell>
          <cell r="V894">
            <v>31</v>
          </cell>
          <cell r="W894">
            <v>94</v>
          </cell>
        </row>
        <row r="895">
          <cell r="J895" t="str">
            <v>SALE_PAIRS</v>
          </cell>
          <cell r="K895" t="str">
            <v>DOS</v>
          </cell>
          <cell r="L895" t="str">
            <v>OTHER_RSTORE</v>
          </cell>
          <cell r="M895" t="str">
            <v>F_CLO</v>
          </cell>
          <cell r="N895">
            <v>0</v>
          </cell>
          <cell r="O895" t="str">
            <v>SALE_PAIRSDOSOTHER_RSTOREF_CLO</v>
          </cell>
          <cell r="P895">
            <v>58</v>
          </cell>
          <cell r="Q895">
            <v>115</v>
          </cell>
          <cell r="R895">
            <v>50</v>
          </cell>
          <cell r="S895">
            <v>151</v>
          </cell>
          <cell r="T895">
            <v>37</v>
          </cell>
          <cell r="U895">
            <v>92</v>
          </cell>
          <cell r="V895">
            <v>31</v>
          </cell>
          <cell r="W895">
            <v>94</v>
          </cell>
        </row>
        <row r="896">
          <cell r="J896" t="str">
            <v>SALE_PAIRS</v>
          </cell>
          <cell r="K896" t="str">
            <v>DOS</v>
          </cell>
          <cell r="L896" t="str">
            <v>TOT_CONCEPT</v>
          </cell>
          <cell r="M896" t="str">
            <v>F_CLO</v>
          </cell>
          <cell r="N896">
            <v>0</v>
          </cell>
          <cell r="O896" t="str">
            <v>SALE_PAIRSDOSTOT_CONCEPTF_CLO</v>
          </cell>
          <cell r="P896">
            <v>544</v>
          </cell>
          <cell r="Q896">
            <v>1816</v>
          </cell>
          <cell r="R896">
            <v>521</v>
          </cell>
          <cell r="S896">
            <v>1761</v>
          </cell>
          <cell r="T896">
            <v>533.17999999999995</v>
          </cell>
          <cell r="U896">
            <v>1787.4259999999999</v>
          </cell>
          <cell r="V896">
            <v>540</v>
          </cell>
          <cell r="W896">
            <v>1839</v>
          </cell>
        </row>
        <row r="897">
          <cell r="J897" t="str">
            <v>SALE_PAIRS</v>
          </cell>
          <cell r="K897" t="str">
            <v>NRSD</v>
          </cell>
          <cell r="L897" t="str">
            <v>DOM_CUSTOMER</v>
          </cell>
          <cell r="M897" t="str">
            <v>F_CLO</v>
          </cell>
          <cell r="N897">
            <v>0</v>
          </cell>
          <cell r="O897" t="str">
            <v>SALE_PAIRSNRSDDOM_CUSTOMERF_CLO</v>
          </cell>
          <cell r="P897">
            <v>55</v>
          </cell>
          <cell r="Q897">
            <v>306</v>
          </cell>
          <cell r="R897">
            <v>44</v>
          </cell>
          <cell r="S897">
            <v>276</v>
          </cell>
          <cell r="T897">
            <v>69</v>
          </cell>
          <cell r="U897">
            <v>348</v>
          </cell>
          <cell r="V897">
            <v>69</v>
          </cell>
          <cell r="W897">
            <v>326</v>
          </cell>
        </row>
        <row r="898">
          <cell r="J898" t="str">
            <v>SALE_PAIRS</v>
          </cell>
          <cell r="K898" t="str">
            <v>NRSD</v>
          </cell>
          <cell r="L898" t="str">
            <v>EXPORT_CUSTOMER</v>
          </cell>
          <cell r="M898" t="str">
            <v>F_CLO</v>
          </cell>
          <cell r="N898">
            <v>0</v>
          </cell>
          <cell r="O898" t="str">
            <v>SALE_PAIRSNRSDEXPORT_CUSTOMERF_CLO</v>
          </cell>
          <cell r="P898">
            <v>5</v>
          </cell>
          <cell r="Q898">
            <v>37</v>
          </cell>
          <cell r="R898">
            <v>27</v>
          </cell>
          <cell r="S898">
            <v>45</v>
          </cell>
          <cell r="T898">
            <v>2</v>
          </cell>
          <cell r="U898">
            <v>18</v>
          </cell>
          <cell r="V898">
            <v>2</v>
          </cell>
          <cell r="W898">
            <v>12</v>
          </cell>
        </row>
        <row r="899">
          <cell r="J899" t="str">
            <v>SALE_PAIRS</v>
          </cell>
          <cell r="K899" t="str">
            <v>NRSD</v>
          </cell>
          <cell r="L899" t="str">
            <v>TOT_CONCEPT</v>
          </cell>
          <cell r="M899" t="str">
            <v>F_CLO</v>
          </cell>
          <cell r="N899">
            <v>0</v>
          </cell>
          <cell r="O899" t="str">
            <v>SALE_PAIRSNRSDTOT_CONCEPTF_CLO</v>
          </cell>
          <cell r="P899">
            <v>60</v>
          </cell>
          <cell r="Q899">
            <v>343</v>
          </cell>
          <cell r="R899">
            <v>71</v>
          </cell>
          <cell r="S899">
            <v>321</v>
          </cell>
          <cell r="T899">
            <v>71</v>
          </cell>
          <cell r="U899">
            <v>366</v>
          </cell>
          <cell r="V899">
            <v>71</v>
          </cell>
          <cell r="W899">
            <v>338</v>
          </cell>
        </row>
        <row r="900">
          <cell r="J900" t="str">
            <v>SALE_PAIRS</v>
          </cell>
          <cell r="K900" t="str">
            <v>INDUSTRIAL</v>
          </cell>
          <cell r="L900" t="str">
            <v>NO_CONCEPT</v>
          </cell>
          <cell r="M900" t="str">
            <v>F_CLO</v>
          </cell>
          <cell r="N900">
            <v>0</v>
          </cell>
          <cell r="O900" t="str">
            <v>SALE_PAIRSINDUSTRIALNO_CONCEPTF_CLO</v>
          </cell>
          <cell r="P900">
            <v>5</v>
          </cell>
          <cell r="Q900">
            <v>17</v>
          </cell>
          <cell r="R900">
            <v>1</v>
          </cell>
          <cell r="S900">
            <v>6</v>
          </cell>
          <cell r="T900">
            <v>2.2000000000000002</v>
          </cell>
          <cell r="U900">
            <v>10.199999999999999</v>
          </cell>
          <cell r="V900">
            <v>1</v>
          </cell>
          <cell r="W900">
            <v>4</v>
          </cell>
        </row>
        <row r="901">
          <cell r="J901" t="str">
            <v>SALE_PAIRS</v>
          </cell>
          <cell r="K901" t="str">
            <v>INDUSTRIAL</v>
          </cell>
          <cell r="L901" t="str">
            <v>TOT_CONCEPT</v>
          </cell>
          <cell r="M901" t="str">
            <v>F_CLO</v>
          </cell>
          <cell r="N901">
            <v>0</v>
          </cell>
          <cell r="O901" t="str">
            <v>SALE_PAIRSINDUSTRIALTOT_CONCEPTF_CLO</v>
          </cell>
          <cell r="P901">
            <v>5</v>
          </cell>
          <cell r="Q901">
            <v>17</v>
          </cell>
          <cell r="R901">
            <v>1</v>
          </cell>
          <cell r="S901">
            <v>6</v>
          </cell>
          <cell r="T901">
            <v>2.2000000000000002</v>
          </cell>
          <cell r="U901">
            <v>10.199999999999999</v>
          </cell>
          <cell r="V901">
            <v>1</v>
          </cell>
          <cell r="W901">
            <v>4</v>
          </cell>
        </row>
        <row r="902">
          <cell r="J902" t="str">
            <v>SALE_PAIRS</v>
          </cell>
          <cell r="K902" t="str">
            <v>MULTICHANNEL</v>
          </cell>
          <cell r="L902" t="str">
            <v>MULTICHANNEL_CONCEPT</v>
          </cell>
          <cell r="M902" t="str">
            <v>F_CLO</v>
          </cell>
          <cell r="N902">
            <v>0</v>
          </cell>
          <cell r="O902" t="str">
            <v>SALE_PAIRSMULTICHANNELMULTICHANNEL_CONCEPTF_CLO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0.82</v>
          </cell>
          <cell r="U902">
            <v>2.5739999999999998</v>
          </cell>
          <cell r="V902">
            <v>0</v>
          </cell>
          <cell r="W902">
            <v>0</v>
          </cell>
        </row>
        <row r="903">
          <cell r="J903" t="str">
            <v>SALE_PAIRS</v>
          </cell>
          <cell r="K903" t="str">
            <v>MULTICHANNEL</v>
          </cell>
          <cell r="L903" t="str">
            <v>MULTIC_BATA</v>
          </cell>
          <cell r="M903" t="str">
            <v>F_CLO</v>
          </cell>
          <cell r="N903">
            <v>0</v>
          </cell>
          <cell r="O903" t="str">
            <v>SALE_PAIRSMULTICHANNELMULTIC_BATAF_CLO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0.82</v>
          </cell>
          <cell r="U903">
            <v>2.5739999999999998</v>
          </cell>
          <cell r="V903">
            <v>0</v>
          </cell>
          <cell r="W903">
            <v>0</v>
          </cell>
        </row>
        <row r="904">
          <cell r="J904" t="str">
            <v>SALE_PAIRS</v>
          </cell>
          <cell r="K904" t="str">
            <v>MULTICHANNEL</v>
          </cell>
          <cell r="L904" t="str">
            <v>NO_CONCEPT</v>
          </cell>
          <cell r="M904" t="str">
            <v>F_CLO</v>
          </cell>
          <cell r="N904">
            <v>0</v>
          </cell>
          <cell r="O904" t="str">
            <v>SALE_PAIRSMULTICHANNELNO_CONCEPTF_CLO</v>
          </cell>
          <cell r="P904">
            <v>4</v>
          </cell>
          <cell r="Q904">
            <v>7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</row>
        <row r="905">
          <cell r="J905" t="str">
            <v>SALE_PAIRS</v>
          </cell>
          <cell r="K905" t="str">
            <v>MULTICHANNEL</v>
          </cell>
          <cell r="L905" t="str">
            <v>TOT_CONCEPT</v>
          </cell>
          <cell r="M905" t="str">
            <v>F_CLO</v>
          </cell>
          <cell r="N905">
            <v>0</v>
          </cell>
          <cell r="O905" t="str">
            <v>SALE_PAIRSMULTICHANNELTOT_CONCEPTF_CLO</v>
          </cell>
          <cell r="P905">
            <v>4</v>
          </cell>
          <cell r="Q905">
            <v>7</v>
          </cell>
          <cell r="R905">
            <v>0</v>
          </cell>
          <cell r="S905">
            <v>0</v>
          </cell>
          <cell r="T905">
            <v>0.82</v>
          </cell>
          <cell r="U905">
            <v>2.5739999999999998</v>
          </cell>
          <cell r="V905">
            <v>0</v>
          </cell>
          <cell r="W905">
            <v>0</v>
          </cell>
        </row>
        <row r="906">
          <cell r="J906" t="str">
            <v>SALE_PAIRS</v>
          </cell>
          <cell r="K906" t="str">
            <v>TOT_CHANNEL</v>
          </cell>
          <cell r="L906" t="str">
            <v>FOCUS_RCONCEPT</v>
          </cell>
          <cell r="M906" t="str">
            <v>F_CLO</v>
          </cell>
          <cell r="N906">
            <v>0</v>
          </cell>
          <cell r="O906" t="str">
            <v>SALE_PAIRSTOT_CHANNELFOCUS_RCONCEPTF_CLO</v>
          </cell>
          <cell r="P906">
            <v>486</v>
          </cell>
          <cell r="Q906">
            <v>1701</v>
          </cell>
          <cell r="R906">
            <v>471</v>
          </cell>
          <cell r="S906">
            <v>1610</v>
          </cell>
          <cell r="T906">
            <v>496.18</v>
          </cell>
          <cell r="U906">
            <v>1695.4259999999999</v>
          </cell>
          <cell r="V906">
            <v>509</v>
          </cell>
          <cell r="W906">
            <v>1745</v>
          </cell>
        </row>
        <row r="907">
          <cell r="J907" t="str">
            <v>SALE_PAIRS</v>
          </cell>
          <cell r="K907" t="str">
            <v>TOT_CHANNEL</v>
          </cell>
          <cell r="L907" t="str">
            <v>BATA_CITY</v>
          </cell>
          <cell r="M907" t="str">
            <v>F_CLO</v>
          </cell>
          <cell r="N907">
            <v>0</v>
          </cell>
          <cell r="O907" t="str">
            <v>SALE_PAIRSTOT_CHANNELBATA_CITYF_CLO</v>
          </cell>
          <cell r="P907">
            <v>139</v>
          </cell>
          <cell r="Q907">
            <v>531</v>
          </cell>
          <cell r="R907">
            <v>141</v>
          </cell>
          <cell r="S907">
            <v>482</v>
          </cell>
          <cell r="T907">
            <v>142</v>
          </cell>
          <cell r="U907">
            <v>482</v>
          </cell>
          <cell r="V907">
            <v>157</v>
          </cell>
          <cell r="W907">
            <v>556</v>
          </cell>
        </row>
        <row r="908">
          <cell r="J908" t="str">
            <v>SALE_PAIRS</v>
          </cell>
          <cell r="K908" t="str">
            <v>TOT_CHANNEL</v>
          </cell>
          <cell r="L908" t="str">
            <v>BATA_FAMILY</v>
          </cell>
          <cell r="M908" t="str">
            <v>F_CLO</v>
          </cell>
          <cell r="N908">
            <v>0</v>
          </cell>
          <cell r="O908" t="str">
            <v>SALE_PAIRSTOT_CHANNELBATA_FAMILYF_CLO</v>
          </cell>
          <cell r="P908">
            <v>281</v>
          </cell>
          <cell r="Q908">
            <v>975</v>
          </cell>
          <cell r="R908">
            <v>284</v>
          </cell>
          <cell r="S908">
            <v>952</v>
          </cell>
          <cell r="T908">
            <v>296.18</v>
          </cell>
          <cell r="U908">
            <v>1023.426</v>
          </cell>
          <cell r="V908">
            <v>302</v>
          </cell>
          <cell r="W908">
            <v>1017</v>
          </cell>
        </row>
        <row r="909">
          <cell r="J909" t="str">
            <v>SALE_PAIRS</v>
          </cell>
          <cell r="K909" t="str">
            <v>TOT_CHANNEL</v>
          </cell>
          <cell r="L909" t="str">
            <v>FOOTIN</v>
          </cell>
          <cell r="M909" t="str">
            <v>F_CLO</v>
          </cell>
          <cell r="N909">
            <v>0</v>
          </cell>
          <cell r="O909" t="str">
            <v>SALE_PAIRSTOT_CHANNELFOOTINF_CLO</v>
          </cell>
          <cell r="P909">
            <v>55</v>
          </cell>
          <cell r="Q909">
            <v>157</v>
          </cell>
          <cell r="R909">
            <v>46</v>
          </cell>
          <cell r="S909">
            <v>176</v>
          </cell>
          <cell r="T909">
            <v>47</v>
          </cell>
          <cell r="U909">
            <v>153</v>
          </cell>
          <cell r="V909">
            <v>50</v>
          </cell>
          <cell r="W909">
            <v>172</v>
          </cell>
        </row>
        <row r="910">
          <cell r="J910" t="str">
            <v>SALE_PAIRS</v>
          </cell>
          <cell r="K910" t="str">
            <v>TOT_CHANNEL</v>
          </cell>
          <cell r="L910" t="str">
            <v>DESTINATION</v>
          </cell>
          <cell r="M910" t="str">
            <v>F_CLO</v>
          </cell>
          <cell r="N910">
            <v>0</v>
          </cell>
          <cell r="O910" t="str">
            <v>SALE_PAIRSTOT_CHANNELDESTINATIONF_CLO</v>
          </cell>
          <cell r="P910">
            <v>11</v>
          </cell>
          <cell r="Q910">
            <v>38</v>
          </cell>
          <cell r="R910">
            <v>0</v>
          </cell>
          <cell r="S910">
            <v>0</v>
          </cell>
          <cell r="T910">
            <v>11</v>
          </cell>
          <cell r="U910">
            <v>37</v>
          </cell>
          <cell r="V910">
            <v>0</v>
          </cell>
          <cell r="W910">
            <v>0</v>
          </cell>
        </row>
        <row r="911">
          <cell r="J911" t="str">
            <v>SALE_PAIRS</v>
          </cell>
          <cell r="K911" t="str">
            <v>TOT_CHANNEL</v>
          </cell>
          <cell r="L911" t="str">
            <v>OTHER_RCONCEPT</v>
          </cell>
          <cell r="M911" t="str">
            <v>F_CLO</v>
          </cell>
          <cell r="N911">
            <v>0</v>
          </cell>
          <cell r="O911" t="str">
            <v>SALE_PAIRSTOT_CHANNELOTHER_RCONCEPTF_CLO</v>
          </cell>
          <cell r="P911">
            <v>58</v>
          </cell>
          <cell r="Q911">
            <v>115</v>
          </cell>
          <cell r="R911">
            <v>50</v>
          </cell>
          <cell r="S911">
            <v>151</v>
          </cell>
          <cell r="T911">
            <v>37</v>
          </cell>
          <cell r="U911">
            <v>92</v>
          </cell>
          <cell r="V911">
            <v>31</v>
          </cell>
          <cell r="W911">
            <v>94</v>
          </cell>
        </row>
        <row r="912">
          <cell r="J912" t="str">
            <v>SALE_PAIRS</v>
          </cell>
          <cell r="K912" t="str">
            <v>TOT_CHANNEL</v>
          </cell>
          <cell r="L912" t="str">
            <v>OTHER_RSTORE</v>
          </cell>
          <cell r="M912" t="str">
            <v>F_CLO</v>
          </cell>
          <cell r="N912">
            <v>0</v>
          </cell>
          <cell r="O912" t="str">
            <v>SALE_PAIRSTOT_CHANNELOTHER_RSTOREF_CLO</v>
          </cell>
          <cell r="P912">
            <v>58</v>
          </cell>
          <cell r="Q912">
            <v>115</v>
          </cell>
          <cell r="R912">
            <v>50</v>
          </cell>
          <cell r="S912">
            <v>151</v>
          </cell>
          <cell r="T912">
            <v>37</v>
          </cell>
          <cell r="U912">
            <v>92</v>
          </cell>
          <cell r="V912">
            <v>31</v>
          </cell>
          <cell r="W912">
            <v>94</v>
          </cell>
        </row>
        <row r="913">
          <cell r="J913" t="str">
            <v>SALE_PAIRS</v>
          </cell>
          <cell r="K913" t="str">
            <v>TOT_CHANNEL</v>
          </cell>
          <cell r="L913" t="str">
            <v>MULTICHANNEL_CONCEPT</v>
          </cell>
          <cell r="M913" t="str">
            <v>F_CLO</v>
          </cell>
          <cell r="N913">
            <v>0</v>
          </cell>
          <cell r="O913" t="str">
            <v>SALE_PAIRSTOT_CHANNELMULTICHANNEL_CONCEPTF_CLO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0.82</v>
          </cell>
          <cell r="U913">
            <v>2.5739999999999998</v>
          </cell>
          <cell r="V913">
            <v>0</v>
          </cell>
          <cell r="W913">
            <v>0</v>
          </cell>
        </row>
        <row r="914">
          <cell r="J914" t="str">
            <v>SALE_PAIRS</v>
          </cell>
          <cell r="K914" t="str">
            <v>TOT_CHANNEL</v>
          </cell>
          <cell r="L914" t="str">
            <v>MULTIC_BATA</v>
          </cell>
          <cell r="M914" t="str">
            <v>F_CLO</v>
          </cell>
          <cell r="N914">
            <v>0</v>
          </cell>
          <cell r="O914" t="str">
            <v>SALE_PAIRSTOT_CHANNELMULTIC_BATAF_CLO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0.82</v>
          </cell>
          <cell r="U914">
            <v>2.5739999999999998</v>
          </cell>
          <cell r="V914">
            <v>0</v>
          </cell>
          <cell r="W914">
            <v>0</v>
          </cell>
        </row>
        <row r="915">
          <cell r="J915" t="str">
            <v>SALE_PAIRS</v>
          </cell>
          <cell r="K915" t="str">
            <v>TOT_CHANNEL</v>
          </cell>
          <cell r="L915" t="str">
            <v>DOM_CUSTOMER</v>
          </cell>
          <cell r="M915" t="str">
            <v>F_CLO</v>
          </cell>
          <cell r="N915">
            <v>0</v>
          </cell>
          <cell r="O915" t="str">
            <v>SALE_PAIRSTOT_CHANNELDOM_CUSTOMERF_CLO</v>
          </cell>
          <cell r="P915">
            <v>55</v>
          </cell>
          <cell r="Q915">
            <v>306</v>
          </cell>
          <cell r="R915">
            <v>44</v>
          </cell>
          <cell r="S915">
            <v>276</v>
          </cell>
          <cell r="T915">
            <v>69</v>
          </cell>
          <cell r="U915">
            <v>348</v>
          </cell>
          <cell r="V915">
            <v>69</v>
          </cell>
          <cell r="W915">
            <v>326</v>
          </cell>
        </row>
        <row r="916">
          <cell r="J916" t="str">
            <v>SALE_PAIRS</v>
          </cell>
          <cell r="K916" t="str">
            <v>TOT_CHANNEL</v>
          </cell>
          <cell r="L916" t="str">
            <v>EXPORT_CUSTOMER</v>
          </cell>
          <cell r="M916" t="str">
            <v>F_CLO</v>
          </cell>
          <cell r="N916">
            <v>0</v>
          </cell>
          <cell r="O916" t="str">
            <v>SALE_PAIRSTOT_CHANNELEXPORT_CUSTOMERF_CLO</v>
          </cell>
          <cell r="P916">
            <v>5</v>
          </cell>
          <cell r="Q916">
            <v>37</v>
          </cell>
          <cell r="R916">
            <v>27</v>
          </cell>
          <cell r="S916">
            <v>45</v>
          </cell>
          <cell r="T916">
            <v>2</v>
          </cell>
          <cell r="U916">
            <v>18</v>
          </cell>
          <cell r="V916">
            <v>2</v>
          </cell>
          <cell r="W916">
            <v>12</v>
          </cell>
        </row>
        <row r="917">
          <cell r="J917" t="str">
            <v>SALE_PAIRS</v>
          </cell>
          <cell r="K917" t="str">
            <v>TOT_CHANNEL</v>
          </cell>
          <cell r="L917" t="str">
            <v>NO_CONCEPT</v>
          </cell>
          <cell r="M917" t="str">
            <v>F_CLO</v>
          </cell>
          <cell r="N917">
            <v>0</v>
          </cell>
          <cell r="O917" t="str">
            <v>SALE_PAIRSTOT_CHANNELNO_CONCEPTF_CLO</v>
          </cell>
          <cell r="P917">
            <v>9</v>
          </cell>
          <cell r="Q917">
            <v>24</v>
          </cell>
          <cell r="R917">
            <v>1</v>
          </cell>
          <cell r="S917">
            <v>6</v>
          </cell>
          <cell r="T917">
            <v>2.2000000000000002</v>
          </cell>
          <cell r="U917">
            <v>10.199999999999999</v>
          </cell>
          <cell r="V917">
            <v>1</v>
          </cell>
          <cell r="W917">
            <v>4</v>
          </cell>
        </row>
        <row r="918">
          <cell r="J918" t="str">
            <v>SALE_PAIRS</v>
          </cell>
          <cell r="K918" t="str">
            <v>TOT_CHANNEL</v>
          </cell>
          <cell r="L918" t="str">
            <v>TOT_CONCEPT</v>
          </cell>
          <cell r="M918" t="str">
            <v>F_CLO</v>
          </cell>
          <cell r="N918">
            <v>0</v>
          </cell>
          <cell r="O918" t="str">
            <v>SALE_PAIRSTOT_CHANNELTOT_CONCEPTF_CLO</v>
          </cell>
          <cell r="P918">
            <v>613</v>
          </cell>
          <cell r="Q918">
            <v>2183</v>
          </cell>
          <cell r="R918">
            <v>593</v>
          </cell>
          <cell r="S918">
            <v>2088</v>
          </cell>
          <cell r="T918">
            <v>607.20000000000005</v>
          </cell>
          <cell r="U918">
            <v>2166.1999999999998</v>
          </cell>
          <cell r="V918">
            <v>612</v>
          </cell>
          <cell r="W918">
            <v>2181</v>
          </cell>
        </row>
        <row r="919">
          <cell r="J919" t="str">
            <v>SALE_PAIRS_NBSO</v>
          </cell>
          <cell r="K919" t="str">
            <v>RETAIL</v>
          </cell>
          <cell r="L919" t="str">
            <v>FOCUS_RCONCEPT</v>
          </cell>
          <cell r="M919" t="str">
            <v>F_CLO</v>
          </cell>
          <cell r="N919">
            <v>0</v>
          </cell>
          <cell r="O919" t="str">
            <v>SALE_PAIRS_NBSORETAILFOCUS_RCONCEPTF_CLO</v>
          </cell>
          <cell r="P919">
            <v>486</v>
          </cell>
          <cell r="Q919">
            <v>1701</v>
          </cell>
          <cell r="R919">
            <v>471</v>
          </cell>
          <cell r="S919">
            <v>1610</v>
          </cell>
          <cell r="T919">
            <v>496.18</v>
          </cell>
          <cell r="U919">
            <v>1695.4259999999999</v>
          </cell>
          <cell r="V919">
            <v>509</v>
          </cell>
          <cell r="W919">
            <v>1745</v>
          </cell>
        </row>
        <row r="920">
          <cell r="J920" t="str">
            <v>SALE_PAIRS_NBSO</v>
          </cell>
          <cell r="K920" t="str">
            <v>RETAIL</v>
          </cell>
          <cell r="L920" t="str">
            <v>BATA_CITY</v>
          </cell>
          <cell r="M920" t="str">
            <v>F_CLO</v>
          </cell>
          <cell r="N920">
            <v>0</v>
          </cell>
          <cell r="O920" t="str">
            <v>SALE_PAIRS_NBSORETAILBATA_CITYF_CLO</v>
          </cell>
          <cell r="P920">
            <v>139</v>
          </cell>
          <cell r="Q920">
            <v>531</v>
          </cell>
          <cell r="R920">
            <v>141</v>
          </cell>
          <cell r="S920">
            <v>482</v>
          </cell>
          <cell r="T920">
            <v>142</v>
          </cell>
          <cell r="U920">
            <v>482</v>
          </cell>
          <cell r="V920">
            <v>157</v>
          </cell>
          <cell r="W920">
            <v>556</v>
          </cell>
        </row>
        <row r="921">
          <cell r="J921" t="str">
            <v>SALE_PAIRS_NBSO</v>
          </cell>
          <cell r="K921" t="str">
            <v>RETAIL</v>
          </cell>
          <cell r="L921" t="str">
            <v>BATA_FAMILY</v>
          </cell>
          <cell r="M921" t="str">
            <v>F_CLO</v>
          </cell>
          <cell r="N921">
            <v>0</v>
          </cell>
          <cell r="O921" t="str">
            <v>SALE_PAIRS_NBSORETAILBATA_FAMILYF_CLO</v>
          </cell>
          <cell r="P921">
            <v>281</v>
          </cell>
          <cell r="Q921">
            <v>975</v>
          </cell>
          <cell r="R921">
            <v>284</v>
          </cell>
          <cell r="S921">
            <v>952</v>
          </cell>
          <cell r="T921">
            <v>296.18</v>
          </cell>
          <cell r="U921">
            <v>1023.426</v>
          </cell>
          <cell r="V921">
            <v>302</v>
          </cell>
          <cell r="W921">
            <v>1017</v>
          </cell>
        </row>
        <row r="922">
          <cell r="J922" t="str">
            <v>SALE_PAIRS_NBSO</v>
          </cell>
          <cell r="K922" t="str">
            <v>RETAIL</v>
          </cell>
          <cell r="L922" t="str">
            <v>FOOTIN</v>
          </cell>
          <cell r="M922" t="str">
            <v>F_CLO</v>
          </cell>
          <cell r="N922">
            <v>0</v>
          </cell>
          <cell r="O922" t="str">
            <v>SALE_PAIRS_NBSORETAILFOOTINF_CLO</v>
          </cell>
          <cell r="P922">
            <v>55</v>
          </cell>
          <cell r="Q922">
            <v>157</v>
          </cell>
          <cell r="R922">
            <v>46</v>
          </cell>
          <cell r="S922">
            <v>176</v>
          </cell>
          <cell r="T922">
            <v>47</v>
          </cell>
          <cell r="U922">
            <v>153</v>
          </cell>
          <cell r="V922">
            <v>50</v>
          </cell>
          <cell r="W922">
            <v>172</v>
          </cell>
        </row>
        <row r="923">
          <cell r="J923" t="str">
            <v>SALE_PAIRS_NBSO</v>
          </cell>
          <cell r="K923" t="str">
            <v>RETAIL</v>
          </cell>
          <cell r="L923" t="str">
            <v>DESTINATION</v>
          </cell>
          <cell r="M923" t="str">
            <v>F_CLO</v>
          </cell>
          <cell r="N923">
            <v>0</v>
          </cell>
          <cell r="O923" t="str">
            <v>SALE_PAIRS_NBSORETAILDESTINATIONF_CLO</v>
          </cell>
          <cell r="P923">
            <v>11</v>
          </cell>
          <cell r="Q923">
            <v>38</v>
          </cell>
          <cell r="R923">
            <v>0</v>
          </cell>
          <cell r="S923">
            <v>0</v>
          </cell>
          <cell r="T923">
            <v>11</v>
          </cell>
          <cell r="U923">
            <v>37</v>
          </cell>
          <cell r="V923">
            <v>0</v>
          </cell>
          <cell r="W923">
            <v>0</v>
          </cell>
        </row>
        <row r="924">
          <cell r="J924" t="str">
            <v>SALE_PAIRS_NBSO</v>
          </cell>
          <cell r="K924" t="str">
            <v>RETAIL</v>
          </cell>
          <cell r="L924" t="str">
            <v>OTHER_RCONCEPT</v>
          </cell>
          <cell r="M924" t="str">
            <v>F_CLO</v>
          </cell>
          <cell r="N924">
            <v>0</v>
          </cell>
          <cell r="O924" t="str">
            <v>SALE_PAIRS_NBSORETAILOTHER_RCONCEPTF_CLO</v>
          </cell>
          <cell r="P924">
            <v>58</v>
          </cell>
          <cell r="Q924">
            <v>115</v>
          </cell>
          <cell r="R924">
            <v>50</v>
          </cell>
          <cell r="S924">
            <v>151</v>
          </cell>
          <cell r="T924">
            <v>37</v>
          </cell>
          <cell r="U924">
            <v>92</v>
          </cell>
          <cell r="V924">
            <v>31</v>
          </cell>
          <cell r="W924">
            <v>94</v>
          </cell>
        </row>
        <row r="925">
          <cell r="J925" t="str">
            <v>SALE_PAIRS_NBSO</v>
          </cell>
          <cell r="K925" t="str">
            <v>RETAIL</v>
          </cell>
          <cell r="L925" t="str">
            <v>OTHER_RSTORE</v>
          </cell>
          <cell r="M925" t="str">
            <v>F_CLO</v>
          </cell>
          <cell r="N925">
            <v>0</v>
          </cell>
          <cell r="O925" t="str">
            <v>SALE_PAIRS_NBSORETAILOTHER_RSTOREF_CLO</v>
          </cell>
          <cell r="P925">
            <v>58</v>
          </cell>
          <cell r="Q925">
            <v>115</v>
          </cell>
          <cell r="R925">
            <v>50</v>
          </cell>
          <cell r="S925">
            <v>151</v>
          </cell>
          <cell r="T925">
            <v>37</v>
          </cell>
          <cell r="U925">
            <v>92</v>
          </cell>
          <cell r="V925">
            <v>31</v>
          </cell>
          <cell r="W925">
            <v>94</v>
          </cell>
        </row>
        <row r="926">
          <cell r="J926" t="str">
            <v>SALE_PAIRS_NBSO</v>
          </cell>
          <cell r="K926" t="str">
            <v>RETAIL</v>
          </cell>
          <cell r="L926" t="str">
            <v>TOT_CONCEPT</v>
          </cell>
          <cell r="M926" t="str">
            <v>F_CLO</v>
          </cell>
          <cell r="N926">
            <v>0</v>
          </cell>
          <cell r="O926" t="str">
            <v>SALE_PAIRS_NBSORETAILTOT_CONCEPTF_CLO</v>
          </cell>
          <cell r="P926">
            <v>544</v>
          </cell>
          <cell r="Q926">
            <v>1816</v>
          </cell>
          <cell r="R926">
            <v>521</v>
          </cell>
          <cell r="S926">
            <v>1761</v>
          </cell>
          <cell r="T926">
            <v>533.17999999999995</v>
          </cell>
          <cell r="U926">
            <v>1787.4259999999999</v>
          </cell>
          <cell r="V926">
            <v>540</v>
          </cell>
          <cell r="W926">
            <v>1839</v>
          </cell>
        </row>
        <row r="927">
          <cell r="J927" t="str">
            <v>SALE_PAIRS_NBSO</v>
          </cell>
          <cell r="K927" t="str">
            <v>DOS</v>
          </cell>
          <cell r="L927" t="str">
            <v>FOCUS_RCONCEPT</v>
          </cell>
          <cell r="M927" t="str">
            <v>F_CLO</v>
          </cell>
          <cell r="N927">
            <v>0</v>
          </cell>
          <cell r="O927" t="str">
            <v>SALE_PAIRS_NBSODOSFOCUS_RCONCEPTF_CLO</v>
          </cell>
          <cell r="P927">
            <v>486</v>
          </cell>
          <cell r="Q927">
            <v>1701</v>
          </cell>
          <cell r="R927">
            <v>471</v>
          </cell>
          <cell r="S927">
            <v>1610</v>
          </cell>
          <cell r="T927">
            <v>496.18</v>
          </cell>
          <cell r="U927">
            <v>1695.4259999999999</v>
          </cell>
          <cell r="V927">
            <v>509</v>
          </cell>
          <cell r="W927">
            <v>1745</v>
          </cell>
        </row>
        <row r="928">
          <cell r="J928" t="str">
            <v>SALE_PAIRS_NBSO</v>
          </cell>
          <cell r="K928" t="str">
            <v>DOS</v>
          </cell>
          <cell r="L928" t="str">
            <v>BATA_CITY</v>
          </cell>
          <cell r="M928" t="str">
            <v>F_CLO</v>
          </cell>
          <cell r="N928">
            <v>0</v>
          </cell>
          <cell r="O928" t="str">
            <v>SALE_PAIRS_NBSODOSBATA_CITYF_CLO</v>
          </cell>
          <cell r="P928">
            <v>139</v>
          </cell>
          <cell r="Q928">
            <v>531</v>
          </cell>
          <cell r="R928">
            <v>141</v>
          </cell>
          <cell r="S928">
            <v>482</v>
          </cell>
          <cell r="T928">
            <v>142</v>
          </cell>
          <cell r="U928">
            <v>482</v>
          </cell>
          <cell r="V928">
            <v>157</v>
          </cell>
          <cell r="W928">
            <v>556</v>
          </cell>
        </row>
        <row r="929">
          <cell r="J929" t="str">
            <v>SALE_PAIRS_NBSO</v>
          </cell>
          <cell r="K929" t="str">
            <v>DOS</v>
          </cell>
          <cell r="L929" t="str">
            <v>BATA_FAMILY</v>
          </cell>
          <cell r="M929" t="str">
            <v>F_CLO</v>
          </cell>
          <cell r="N929">
            <v>0</v>
          </cell>
          <cell r="O929" t="str">
            <v>SALE_PAIRS_NBSODOSBATA_FAMILYF_CLO</v>
          </cell>
          <cell r="P929">
            <v>281</v>
          </cell>
          <cell r="Q929">
            <v>975</v>
          </cell>
          <cell r="R929">
            <v>284</v>
          </cell>
          <cell r="S929">
            <v>952</v>
          </cell>
          <cell r="T929">
            <v>296.18</v>
          </cell>
          <cell r="U929">
            <v>1023.426</v>
          </cell>
          <cell r="V929">
            <v>302</v>
          </cell>
          <cell r="W929">
            <v>1017</v>
          </cell>
        </row>
        <row r="930">
          <cell r="J930" t="str">
            <v>SALE_PAIRS_NBSO</v>
          </cell>
          <cell r="K930" t="str">
            <v>DOS</v>
          </cell>
          <cell r="L930" t="str">
            <v>FOOTIN</v>
          </cell>
          <cell r="M930" t="str">
            <v>F_CLO</v>
          </cell>
          <cell r="N930">
            <v>0</v>
          </cell>
          <cell r="O930" t="str">
            <v>SALE_PAIRS_NBSODOSFOOTINF_CLO</v>
          </cell>
          <cell r="P930">
            <v>55</v>
          </cell>
          <cell r="Q930">
            <v>157</v>
          </cell>
          <cell r="R930">
            <v>46</v>
          </cell>
          <cell r="S930">
            <v>176</v>
          </cell>
          <cell r="T930">
            <v>47</v>
          </cell>
          <cell r="U930">
            <v>153</v>
          </cell>
          <cell r="V930">
            <v>50</v>
          </cell>
          <cell r="W930">
            <v>172</v>
          </cell>
        </row>
        <row r="931">
          <cell r="J931" t="str">
            <v>SALE_PAIRS_NBSO</v>
          </cell>
          <cell r="K931" t="str">
            <v>DOS</v>
          </cell>
          <cell r="L931" t="str">
            <v>DESTINATION</v>
          </cell>
          <cell r="M931" t="str">
            <v>F_CLO</v>
          </cell>
          <cell r="N931">
            <v>0</v>
          </cell>
          <cell r="O931" t="str">
            <v>SALE_PAIRS_NBSODOSDESTINATIONF_CLO</v>
          </cell>
          <cell r="P931">
            <v>11</v>
          </cell>
          <cell r="Q931">
            <v>38</v>
          </cell>
          <cell r="R931">
            <v>0</v>
          </cell>
          <cell r="S931">
            <v>0</v>
          </cell>
          <cell r="T931">
            <v>11</v>
          </cell>
          <cell r="U931">
            <v>37</v>
          </cell>
          <cell r="V931">
            <v>0</v>
          </cell>
          <cell r="W931">
            <v>0</v>
          </cell>
        </row>
        <row r="932">
          <cell r="J932" t="str">
            <v>SALE_PAIRS_NBSO</v>
          </cell>
          <cell r="K932" t="str">
            <v>DOS</v>
          </cell>
          <cell r="L932" t="str">
            <v>OTHER_RCONCEPT</v>
          </cell>
          <cell r="M932" t="str">
            <v>F_CLO</v>
          </cell>
          <cell r="N932">
            <v>0</v>
          </cell>
          <cell r="O932" t="str">
            <v>SALE_PAIRS_NBSODOSOTHER_RCONCEPTF_CLO</v>
          </cell>
          <cell r="P932">
            <v>58</v>
          </cell>
          <cell r="Q932">
            <v>115</v>
          </cell>
          <cell r="R932">
            <v>50</v>
          </cell>
          <cell r="S932">
            <v>151</v>
          </cell>
          <cell r="T932">
            <v>37</v>
          </cell>
          <cell r="U932">
            <v>92</v>
          </cell>
          <cell r="V932">
            <v>31</v>
          </cell>
          <cell r="W932">
            <v>94</v>
          </cell>
        </row>
        <row r="933">
          <cell r="J933" t="str">
            <v>SALE_PAIRS_NBSO</v>
          </cell>
          <cell r="K933" t="str">
            <v>DOS</v>
          </cell>
          <cell r="L933" t="str">
            <v>OTHER_RSTORE</v>
          </cell>
          <cell r="M933" t="str">
            <v>F_CLO</v>
          </cell>
          <cell r="N933">
            <v>0</v>
          </cell>
          <cell r="O933" t="str">
            <v>SALE_PAIRS_NBSODOSOTHER_RSTOREF_CLO</v>
          </cell>
          <cell r="P933">
            <v>58</v>
          </cell>
          <cell r="Q933">
            <v>115</v>
          </cell>
          <cell r="R933">
            <v>50</v>
          </cell>
          <cell r="S933">
            <v>151</v>
          </cell>
          <cell r="T933">
            <v>37</v>
          </cell>
          <cell r="U933">
            <v>92</v>
          </cell>
          <cell r="V933">
            <v>31</v>
          </cell>
          <cell r="W933">
            <v>94</v>
          </cell>
        </row>
        <row r="934">
          <cell r="J934" t="str">
            <v>SALE_PAIRS_NBSO</v>
          </cell>
          <cell r="K934" t="str">
            <v>DOS</v>
          </cell>
          <cell r="L934" t="str">
            <v>TOT_CONCEPT</v>
          </cell>
          <cell r="M934" t="str">
            <v>F_CLO</v>
          </cell>
          <cell r="N934">
            <v>0</v>
          </cell>
          <cell r="O934" t="str">
            <v>SALE_PAIRS_NBSODOSTOT_CONCEPTF_CLO</v>
          </cell>
          <cell r="P934">
            <v>544</v>
          </cell>
          <cell r="Q934">
            <v>1816</v>
          </cell>
          <cell r="R934">
            <v>521</v>
          </cell>
          <cell r="S934">
            <v>1761</v>
          </cell>
          <cell r="T934">
            <v>533.17999999999995</v>
          </cell>
          <cell r="U934">
            <v>1787.4259999999999</v>
          </cell>
          <cell r="V934">
            <v>540</v>
          </cell>
          <cell r="W934">
            <v>1839</v>
          </cell>
        </row>
        <row r="935">
          <cell r="J935" t="str">
            <v>SALE_PAIRS_NBSO</v>
          </cell>
          <cell r="K935" t="str">
            <v>NRSD</v>
          </cell>
          <cell r="L935" t="str">
            <v>DOM_CUSTOMER</v>
          </cell>
          <cell r="M935" t="str">
            <v>F_CLO</v>
          </cell>
          <cell r="N935">
            <v>0</v>
          </cell>
          <cell r="O935" t="str">
            <v>SALE_PAIRS_NBSONRSDDOM_CUSTOMERF_CLO</v>
          </cell>
          <cell r="P935">
            <v>55</v>
          </cell>
          <cell r="Q935">
            <v>306</v>
          </cell>
          <cell r="R935">
            <v>44</v>
          </cell>
          <cell r="S935">
            <v>276</v>
          </cell>
          <cell r="T935">
            <v>69</v>
          </cell>
          <cell r="U935">
            <v>348</v>
          </cell>
          <cell r="V935">
            <v>69</v>
          </cell>
          <cell r="W935">
            <v>326</v>
          </cell>
        </row>
        <row r="936">
          <cell r="J936" t="str">
            <v>SALE_PAIRS_NBSO</v>
          </cell>
          <cell r="K936" t="str">
            <v>NRSD</v>
          </cell>
          <cell r="L936" t="str">
            <v>EXPORT_CUSTOMER</v>
          </cell>
          <cell r="M936" t="str">
            <v>F_CLO</v>
          </cell>
          <cell r="N936">
            <v>0</v>
          </cell>
          <cell r="O936" t="str">
            <v>SALE_PAIRS_NBSONRSDEXPORT_CUSTOMERF_CLO</v>
          </cell>
          <cell r="P936">
            <v>1</v>
          </cell>
          <cell r="Q936">
            <v>6</v>
          </cell>
          <cell r="R936">
            <v>0</v>
          </cell>
          <cell r="S936">
            <v>4</v>
          </cell>
          <cell r="T936">
            <v>0</v>
          </cell>
          <cell r="U936">
            <v>8</v>
          </cell>
          <cell r="V936">
            <v>2</v>
          </cell>
          <cell r="W936">
            <v>5</v>
          </cell>
        </row>
        <row r="937">
          <cell r="J937" t="str">
            <v>SALE_PAIRS_NBSO</v>
          </cell>
          <cell r="K937" t="str">
            <v>NRSD</v>
          </cell>
          <cell r="L937" t="str">
            <v>TOT_CONCEPT</v>
          </cell>
          <cell r="M937" t="str">
            <v>F_CLO</v>
          </cell>
          <cell r="N937">
            <v>0</v>
          </cell>
          <cell r="O937" t="str">
            <v>SALE_PAIRS_NBSONRSDTOT_CONCEPTF_CLO</v>
          </cell>
          <cell r="P937">
            <v>56</v>
          </cell>
          <cell r="Q937">
            <v>312</v>
          </cell>
          <cell r="R937">
            <v>44</v>
          </cell>
          <cell r="S937">
            <v>280</v>
          </cell>
          <cell r="T937">
            <v>69</v>
          </cell>
          <cell r="U937">
            <v>356</v>
          </cell>
          <cell r="V937">
            <v>71</v>
          </cell>
          <cell r="W937">
            <v>331</v>
          </cell>
        </row>
        <row r="938">
          <cell r="J938" t="str">
            <v>SALE_PAIRS_NBSO</v>
          </cell>
          <cell r="K938" t="str">
            <v>INDUSTRIAL</v>
          </cell>
          <cell r="L938" t="str">
            <v>NO_CONCEPT</v>
          </cell>
          <cell r="M938" t="str">
            <v>F_CLO</v>
          </cell>
          <cell r="N938">
            <v>0</v>
          </cell>
          <cell r="O938" t="str">
            <v>SALE_PAIRS_NBSOINDUSTRIALNO_CONCEPTF_CLO</v>
          </cell>
          <cell r="P938">
            <v>5</v>
          </cell>
          <cell r="Q938">
            <v>17</v>
          </cell>
          <cell r="R938">
            <v>1</v>
          </cell>
          <cell r="S938">
            <v>6</v>
          </cell>
          <cell r="T938">
            <v>2.2000000000000002</v>
          </cell>
          <cell r="U938">
            <v>10.199999999999999</v>
          </cell>
          <cell r="V938">
            <v>1</v>
          </cell>
          <cell r="W938">
            <v>4</v>
          </cell>
        </row>
        <row r="939">
          <cell r="J939" t="str">
            <v>SALE_PAIRS_NBSO</v>
          </cell>
          <cell r="K939" t="str">
            <v>INDUSTRIAL</v>
          </cell>
          <cell r="L939" t="str">
            <v>TOT_CONCEPT</v>
          </cell>
          <cell r="M939" t="str">
            <v>F_CLO</v>
          </cell>
          <cell r="N939">
            <v>0</v>
          </cell>
          <cell r="O939" t="str">
            <v>SALE_PAIRS_NBSOINDUSTRIALTOT_CONCEPTF_CLO</v>
          </cell>
          <cell r="P939">
            <v>5</v>
          </cell>
          <cell r="Q939">
            <v>17</v>
          </cell>
          <cell r="R939">
            <v>1</v>
          </cell>
          <cell r="S939">
            <v>6</v>
          </cell>
          <cell r="T939">
            <v>2.2000000000000002</v>
          </cell>
          <cell r="U939">
            <v>10.199999999999999</v>
          </cell>
          <cell r="V939">
            <v>1</v>
          </cell>
          <cell r="W939">
            <v>4</v>
          </cell>
        </row>
        <row r="940">
          <cell r="J940" t="str">
            <v>SALE_PAIRS_NBSO</v>
          </cell>
          <cell r="K940" t="str">
            <v>MULTICHANNEL</v>
          </cell>
          <cell r="L940" t="str">
            <v>MULTICHANNEL_CONCEPT</v>
          </cell>
          <cell r="M940" t="str">
            <v>F_CLO</v>
          </cell>
          <cell r="N940">
            <v>0</v>
          </cell>
          <cell r="O940" t="str">
            <v>SALE_PAIRS_NBSOMULTICHANNELMULTICHANNEL_CONCEPTF_CLO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0.82</v>
          </cell>
          <cell r="U940">
            <v>2.5739999999999998</v>
          </cell>
          <cell r="V940">
            <v>0</v>
          </cell>
          <cell r="W940">
            <v>0</v>
          </cell>
        </row>
        <row r="941">
          <cell r="J941" t="str">
            <v>SALE_PAIRS_NBSO</v>
          </cell>
          <cell r="K941" t="str">
            <v>MULTICHANNEL</v>
          </cell>
          <cell r="L941" t="str">
            <v>MULTIC_BATA</v>
          </cell>
          <cell r="M941" t="str">
            <v>F_CLO</v>
          </cell>
          <cell r="N941">
            <v>0</v>
          </cell>
          <cell r="O941" t="str">
            <v>SALE_PAIRS_NBSOMULTICHANNELMULTIC_BATAF_CLO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0.82</v>
          </cell>
          <cell r="U941">
            <v>2.5739999999999998</v>
          </cell>
          <cell r="V941">
            <v>0</v>
          </cell>
          <cell r="W941">
            <v>0</v>
          </cell>
        </row>
        <row r="942">
          <cell r="J942" t="str">
            <v>SALE_PAIRS_NBSO</v>
          </cell>
          <cell r="K942" t="str">
            <v>MULTICHANNEL</v>
          </cell>
          <cell r="L942" t="str">
            <v>NO_CONCEPT</v>
          </cell>
          <cell r="M942" t="str">
            <v>F_CLO</v>
          </cell>
          <cell r="N942">
            <v>0</v>
          </cell>
          <cell r="O942" t="str">
            <v>SALE_PAIRS_NBSOMULTICHANNELNO_CONCEPTF_CLO</v>
          </cell>
          <cell r="P942">
            <v>4</v>
          </cell>
          <cell r="Q942">
            <v>7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</row>
        <row r="943">
          <cell r="J943" t="str">
            <v>SALE_PAIRS_NBSO</v>
          </cell>
          <cell r="K943" t="str">
            <v>MULTICHANNEL</v>
          </cell>
          <cell r="L943" t="str">
            <v>TOT_CONCEPT</v>
          </cell>
          <cell r="M943" t="str">
            <v>F_CLO</v>
          </cell>
          <cell r="N943">
            <v>0</v>
          </cell>
          <cell r="O943" t="str">
            <v>SALE_PAIRS_NBSOMULTICHANNELTOT_CONCEPTF_CLO</v>
          </cell>
          <cell r="P943">
            <v>4</v>
          </cell>
          <cell r="Q943">
            <v>7</v>
          </cell>
          <cell r="R943">
            <v>0</v>
          </cell>
          <cell r="S943">
            <v>0</v>
          </cell>
          <cell r="T943">
            <v>0.82</v>
          </cell>
          <cell r="U943">
            <v>2.5739999999999998</v>
          </cell>
          <cell r="V943">
            <v>0</v>
          </cell>
          <cell r="W943">
            <v>0</v>
          </cell>
        </row>
        <row r="944">
          <cell r="J944" t="str">
            <v>SALE_PAIRS_NBSO</v>
          </cell>
          <cell r="K944" t="str">
            <v>TOT_CHANNEL</v>
          </cell>
          <cell r="L944" t="str">
            <v>FOCUS_RCONCEPT</v>
          </cell>
          <cell r="M944" t="str">
            <v>F_CLO</v>
          </cell>
          <cell r="N944">
            <v>0</v>
          </cell>
          <cell r="O944" t="str">
            <v>SALE_PAIRS_NBSOTOT_CHANNELFOCUS_RCONCEPTF_CLO</v>
          </cell>
          <cell r="P944">
            <v>486</v>
          </cell>
          <cell r="Q944">
            <v>1701</v>
          </cell>
          <cell r="R944">
            <v>471</v>
          </cell>
          <cell r="S944">
            <v>1610</v>
          </cell>
          <cell r="T944">
            <v>496.18</v>
          </cell>
          <cell r="U944">
            <v>1695.4259999999999</v>
          </cell>
          <cell r="V944">
            <v>509</v>
          </cell>
          <cell r="W944">
            <v>1745</v>
          </cell>
        </row>
        <row r="945">
          <cell r="J945" t="str">
            <v>SALE_PAIRS_NBSO</v>
          </cell>
          <cell r="K945" t="str">
            <v>TOT_CHANNEL</v>
          </cell>
          <cell r="L945" t="str">
            <v>BATA_CITY</v>
          </cell>
          <cell r="M945" t="str">
            <v>F_CLO</v>
          </cell>
          <cell r="N945">
            <v>0</v>
          </cell>
          <cell r="O945" t="str">
            <v>SALE_PAIRS_NBSOTOT_CHANNELBATA_CITYF_CLO</v>
          </cell>
          <cell r="P945">
            <v>139</v>
          </cell>
          <cell r="Q945">
            <v>531</v>
          </cell>
          <cell r="R945">
            <v>141</v>
          </cell>
          <cell r="S945">
            <v>482</v>
          </cell>
          <cell r="T945">
            <v>142</v>
          </cell>
          <cell r="U945">
            <v>482</v>
          </cell>
          <cell r="V945">
            <v>157</v>
          </cell>
          <cell r="W945">
            <v>556</v>
          </cell>
        </row>
        <row r="946">
          <cell r="J946" t="str">
            <v>SALE_PAIRS_NBSO</v>
          </cell>
          <cell r="K946" t="str">
            <v>TOT_CHANNEL</v>
          </cell>
          <cell r="L946" t="str">
            <v>BATA_FAMILY</v>
          </cell>
          <cell r="M946" t="str">
            <v>F_CLO</v>
          </cell>
          <cell r="N946">
            <v>0</v>
          </cell>
          <cell r="O946" t="str">
            <v>SALE_PAIRS_NBSOTOT_CHANNELBATA_FAMILYF_CLO</v>
          </cell>
          <cell r="P946">
            <v>281</v>
          </cell>
          <cell r="Q946">
            <v>975</v>
          </cell>
          <cell r="R946">
            <v>284</v>
          </cell>
          <cell r="S946">
            <v>952</v>
          </cell>
          <cell r="T946">
            <v>296.18</v>
          </cell>
          <cell r="U946">
            <v>1023.426</v>
          </cell>
          <cell r="V946">
            <v>302</v>
          </cell>
          <cell r="W946">
            <v>1017</v>
          </cell>
        </row>
        <row r="947">
          <cell r="J947" t="str">
            <v>SALE_PAIRS_NBSO</v>
          </cell>
          <cell r="K947" t="str">
            <v>TOT_CHANNEL</v>
          </cell>
          <cell r="L947" t="str">
            <v>FOOTIN</v>
          </cell>
          <cell r="M947" t="str">
            <v>F_CLO</v>
          </cell>
          <cell r="N947">
            <v>0</v>
          </cell>
          <cell r="O947" t="str">
            <v>SALE_PAIRS_NBSOTOT_CHANNELFOOTINF_CLO</v>
          </cell>
          <cell r="P947">
            <v>55</v>
          </cell>
          <cell r="Q947">
            <v>157</v>
          </cell>
          <cell r="R947">
            <v>46</v>
          </cell>
          <cell r="S947">
            <v>176</v>
          </cell>
          <cell r="T947">
            <v>47</v>
          </cell>
          <cell r="U947">
            <v>153</v>
          </cell>
          <cell r="V947">
            <v>50</v>
          </cell>
          <cell r="W947">
            <v>172</v>
          </cell>
        </row>
        <row r="948">
          <cell r="J948" t="str">
            <v>SALE_PAIRS_NBSO</v>
          </cell>
          <cell r="K948" t="str">
            <v>TOT_CHANNEL</v>
          </cell>
          <cell r="L948" t="str">
            <v>DESTINATION</v>
          </cell>
          <cell r="M948" t="str">
            <v>F_CLO</v>
          </cell>
          <cell r="N948">
            <v>0</v>
          </cell>
          <cell r="O948" t="str">
            <v>SALE_PAIRS_NBSOTOT_CHANNELDESTINATIONF_CLO</v>
          </cell>
          <cell r="P948">
            <v>11</v>
          </cell>
          <cell r="Q948">
            <v>38</v>
          </cell>
          <cell r="R948">
            <v>0</v>
          </cell>
          <cell r="S948">
            <v>0</v>
          </cell>
          <cell r="T948">
            <v>11</v>
          </cell>
          <cell r="U948">
            <v>37</v>
          </cell>
          <cell r="V948">
            <v>0</v>
          </cell>
          <cell r="W948">
            <v>0</v>
          </cell>
        </row>
        <row r="949">
          <cell r="J949" t="str">
            <v>SALE_PAIRS_NBSO</v>
          </cell>
          <cell r="K949" t="str">
            <v>TOT_CHANNEL</v>
          </cell>
          <cell r="L949" t="str">
            <v>OTHER_RCONCEPT</v>
          </cell>
          <cell r="M949" t="str">
            <v>F_CLO</v>
          </cell>
          <cell r="N949">
            <v>0</v>
          </cell>
          <cell r="O949" t="str">
            <v>SALE_PAIRS_NBSOTOT_CHANNELOTHER_RCONCEPTF_CLO</v>
          </cell>
          <cell r="P949">
            <v>58</v>
          </cell>
          <cell r="Q949">
            <v>115</v>
          </cell>
          <cell r="R949">
            <v>50</v>
          </cell>
          <cell r="S949">
            <v>151</v>
          </cell>
          <cell r="T949">
            <v>37</v>
          </cell>
          <cell r="U949">
            <v>92</v>
          </cell>
          <cell r="V949">
            <v>31</v>
          </cell>
          <cell r="W949">
            <v>94</v>
          </cell>
        </row>
        <row r="950">
          <cell r="J950" t="str">
            <v>SALE_PAIRS_NBSO</v>
          </cell>
          <cell r="K950" t="str">
            <v>TOT_CHANNEL</v>
          </cell>
          <cell r="L950" t="str">
            <v>OTHER_RSTORE</v>
          </cell>
          <cell r="M950" t="str">
            <v>F_CLO</v>
          </cell>
          <cell r="N950">
            <v>0</v>
          </cell>
          <cell r="O950" t="str">
            <v>SALE_PAIRS_NBSOTOT_CHANNELOTHER_RSTOREF_CLO</v>
          </cell>
          <cell r="P950">
            <v>58</v>
          </cell>
          <cell r="Q950">
            <v>115</v>
          </cell>
          <cell r="R950">
            <v>50</v>
          </cell>
          <cell r="S950">
            <v>151</v>
          </cell>
          <cell r="T950">
            <v>37</v>
          </cell>
          <cell r="U950">
            <v>92</v>
          </cell>
          <cell r="V950">
            <v>31</v>
          </cell>
          <cell r="W950">
            <v>94</v>
          </cell>
        </row>
        <row r="951">
          <cell r="J951" t="str">
            <v>SALE_PAIRS_NBSO</v>
          </cell>
          <cell r="K951" t="str">
            <v>TOT_CHANNEL</v>
          </cell>
          <cell r="L951" t="str">
            <v>MULTICHANNEL_CONCEPT</v>
          </cell>
          <cell r="M951" t="str">
            <v>F_CLO</v>
          </cell>
          <cell r="N951">
            <v>0</v>
          </cell>
          <cell r="O951" t="str">
            <v>SALE_PAIRS_NBSOTOT_CHANNELMULTICHANNEL_CONCEPTF_CLO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0.82</v>
          </cell>
          <cell r="U951">
            <v>2.5739999999999998</v>
          </cell>
          <cell r="V951">
            <v>0</v>
          </cell>
          <cell r="W951">
            <v>0</v>
          </cell>
        </row>
        <row r="952">
          <cell r="J952" t="str">
            <v>SALE_PAIRS_NBSO</v>
          </cell>
          <cell r="K952" t="str">
            <v>TOT_CHANNEL</v>
          </cell>
          <cell r="L952" t="str">
            <v>MULTIC_BATA</v>
          </cell>
          <cell r="M952" t="str">
            <v>F_CLO</v>
          </cell>
          <cell r="N952">
            <v>0</v>
          </cell>
          <cell r="O952" t="str">
            <v>SALE_PAIRS_NBSOTOT_CHANNELMULTIC_BATAF_CLO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0.82</v>
          </cell>
          <cell r="U952">
            <v>2.5739999999999998</v>
          </cell>
          <cell r="V952">
            <v>0</v>
          </cell>
          <cell r="W952">
            <v>0</v>
          </cell>
        </row>
        <row r="953">
          <cell r="J953" t="str">
            <v>SALE_PAIRS_NBSO</v>
          </cell>
          <cell r="K953" t="str">
            <v>TOT_CHANNEL</v>
          </cell>
          <cell r="L953" t="str">
            <v>DOM_CUSTOMER</v>
          </cell>
          <cell r="M953" t="str">
            <v>F_CLO</v>
          </cell>
          <cell r="N953">
            <v>0</v>
          </cell>
          <cell r="O953" t="str">
            <v>SALE_PAIRS_NBSOTOT_CHANNELDOM_CUSTOMERF_CLO</v>
          </cell>
          <cell r="P953">
            <v>55</v>
          </cell>
          <cell r="Q953">
            <v>306</v>
          </cell>
          <cell r="R953">
            <v>44</v>
          </cell>
          <cell r="S953">
            <v>276</v>
          </cell>
          <cell r="T953">
            <v>69</v>
          </cell>
          <cell r="U953">
            <v>348</v>
          </cell>
          <cell r="V953">
            <v>69</v>
          </cell>
          <cell r="W953">
            <v>326</v>
          </cell>
        </row>
        <row r="954">
          <cell r="J954" t="str">
            <v>SALE_PAIRS_NBSO</v>
          </cell>
          <cell r="K954" t="str">
            <v>TOT_CHANNEL</v>
          </cell>
          <cell r="L954" t="str">
            <v>EXPORT_CUSTOMER</v>
          </cell>
          <cell r="M954" t="str">
            <v>F_CLO</v>
          </cell>
          <cell r="N954">
            <v>0</v>
          </cell>
          <cell r="O954" t="str">
            <v>SALE_PAIRS_NBSOTOT_CHANNELEXPORT_CUSTOMERF_CLO</v>
          </cell>
          <cell r="P954">
            <v>1</v>
          </cell>
          <cell r="Q954">
            <v>6</v>
          </cell>
          <cell r="R954">
            <v>0</v>
          </cell>
          <cell r="S954">
            <v>4</v>
          </cell>
          <cell r="T954">
            <v>0</v>
          </cell>
          <cell r="U954">
            <v>8</v>
          </cell>
          <cell r="V954">
            <v>2</v>
          </cell>
          <cell r="W954">
            <v>5</v>
          </cell>
        </row>
        <row r="955">
          <cell r="J955" t="str">
            <v>SALE_PAIRS_NBSO</v>
          </cell>
          <cell r="K955" t="str">
            <v>TOT_CHANNEL</v>
          </cell>
          <cell r="L955" t="str">
            <v>NO_CONCEPT</v>
          </cell>
          <cell r="M955" t="str">
            <v>F_CLO</v>
          </cell>
          <cell r="N955">
            <v>0</v>
          </cell>
          <cell r="O955" t="str">
            <v>SALE_PAIRS_NBSOTOT_CHANNELNO_CONCEPTF_CLO</v>
          </cell>
          <cell r="P955">
            <v>9</v>
          </cell>
          <cell r="Q955">
            <v>24</v>
          </cell>
          <cell r="R955">
            <v>1</v>
          </cell>
          <cell r="S955">
            <v>6</v>
          </cell>
          <cell r="T955">
            <v>2.2000000000000002</v>
          </cell>
          <cell r="U955">
            <v>10.199999999999999</v>
          </cell>
          <cell r="V955">
            <v>1</v>
          </cell>
          <cell r="W955">
            <v>4</v>
          </cell>
        </row>
        <row r="956">
          <cell r="J956" t="str">
            <v>SALE_PAIRS_NBSO</v>
          </cell>
          <cell r="K956" t="str">
            <v>TOT_CHANNEL</v>
          </cell>
          <cell r="L956" t="str">
            <v>TOT_CONCEPT</v>
          </cell>
          <cell r="M956" t="str">
            <v>F_CLO</v>
          </cell>
          <cell r="N956">
            <v>0</v>
          </cell>
          <cell r="O956" t="str">
            <v>SALE_PAIRS_NBSOTOT_CHANNELTOT_CONCEPTF_CLO</v>
          </cell>
          <cell r="P956">
            <v>609</v>
          </cell>
          <cell r="Q956">
            <v>2152</v>
          </cell>
          <cell r="R956">
            <v>566</v>
          </cell>
          <cell r="S956">
            <v>2047</v>
          </cell>
          <cell r="T956">
            <v>605.20000000000005</v>
          </cell>
          <cell r="U956">
            <v>2156.1999999999998</v>
          </cell>
          <cell r="V956">
            <v>612</v>
          </cell>
          <cell r="W956">
            <v>2174</v>
          </cell>
        </row>
        <row r="957">
          <cell r="J957" t="str">
            <v>SP_OTHER</v>
          </cell>
          <cell r="K957" t="str">
            <v>RETAIL</v>
          </cell>
          <cell r="L957" t="str">
            <v>FOCUS_RCONCEPT</v>
          </cell>
          <cell r="M957" t="str">
            <v>F_CLO</v>
          </cell>
          <cell r="N957">
            <v>0</v>
          </cell>
          <cell r="O957" t="str">
            <v>SP_OTHERRETAILFOCUS_RCONCEPTF_CLO</v>
          </cell>
          <cell r="P957">
            <v>158949</v>
          </cell>
          <cell r="Q957">
            <v>158949</v>
          </cell>
          <cell r="R957">
            <v>146864</v>
          </cell>
          <cell r="S957">
            <v>146864</v>
          </cell>
          <cell r="T957">
            <v>138006</v>
          </cell>
          <cell r="U957">
            <v>138006</v>
          </cell>
          <cell r="V957">
            <v>0</v>
          </cell>
          <cell r="W957">
            <v>0</v>
          </cell>
        </row>
        <row r="958">
          <cell r="J958" t="str">
            <v>SP_OTHER</v>
          </cell>
          <cell r="K958" t="str">
            <v>RETAIL</v>
          </cell>
          <cell r="L958" t="str">
            <v>BATA_CITY</v>
          </cell>
          <cell r="M958" t="str">
            <v>F_CLO</v>
          </cell>
          <cell r="N958">
            <v>0</v>
          </cell>
          <cell r="O958" t="str">
            <v>SP_OTHERRETAILBATA_CITYF_CLO</v>
          </cell>
          <cell r="P958">
            <v>54559</v>
          </cell>
          <cell r="Q958">
            <v>54559</v>
          </cell>
          <cell r="R958">
            <v>51923</v>
          </cell>
          <cell r="S958">
            <v>51923</v>
          </cell>
          <cell r="T958">
            <v>47978</v>
          </cell>
          <cell r="U958">
            <v>47978</v>
          </cell>
          <cell r="V958">
            <v>0</v>
          </cell>
          <cell r="W958">
            <v>0</v>
          </cell>
        </row>
        <row r="959">
          <cell r="J959" t="str">
            <v>SP_OTHER</v>
          </cell>
          <cell r="K959" t="str">
            <v>RETAIL</v>
          </cell>
          <cell r="L959" t="str">
            <v>BATA_FAMILY</v>
          </cell>
          <cell r="M959" t="str">
            <v>F_CLO</v>
          </cell>
          <cell r="N959">
            <v>0</v>
          </cell>
          <cell r="O959" t="str">
            <v>SP_OTHERRETAILBATA_FAMILYF_CLO</v>
          </cell>
          <cell r="P959">
            <v>92946</v>
          </cell>
          <cell r="Q959">
            <v>92946</v>
          </cell>
          <cell r="R959">
            <v>89173</v>
          </cell>
          <cell r="S959">
            <v>89173</v>
          </cell>
          <cell r="T959">
            <v>80205</v>
          </cell>
          <cell r="U959">
            <v>80205</v>
          </cell>
          <cell r="V959">
            <v>0</v>
          </cell>
          <cell r="W959">
            <v>0</v>
          </cell>
        </row>
        <row r="960">
          <cell r="J960" t="str">
            <v>SP_OTHER</v>
          </cell>
          <cell r="K960" t="str">
            <v>RETAIL</v>
          </cell>
          <cell r="L960" t="str">
            <v>FOOTIN</v>
          </cell>
          <cell r="M960" t="str">
            <v>F_CLO</v>
          </cell>
          <cell r="N960">
            <v>0</v>
          </cell>
          <cell r="O960" t="str">
            <v>SP_OTHERRETAILFOOTINF_CLO</v>
          </cell>
          <cell r="P960">
            <v>7522</v>
          </cell>
          <cell r="Q960">
            <v>7522</v>
          </cell>
          <cell r="R960">
            <v>5768</v>
          </cell>
          <cell r="S960">
            <v>5768</v>
          </cell>
          <cell r="T960">
            <v>4943</v>
          </cell>
          <cell r="U960">
            <v>4943</v>
          </cell>
          <cell r="V960">
            <v>0</v>
          </cell>
          <cell r="W960">
            <v>0</v>
          </cell>
        </row>
        <row r="961">
          <cell r="J961" t="str">
            <v>SP_OTHER</v>
          </cell>
          <cell r="K961" t="str">
            <v>RETAIL</v>
          </cell>
          <cell r="L961" t="str">
            <v>DESTINATION</v>
          </cell>
          <cell r="M961" t="str">
            <v>F_CLO</v>
          </cell>
          <cell r="N961">
            <v>0</v>
          </cell>
          <cell r="O961" t="str">
            <v>SP_OTHERRETAILDESTINATIONF_CLO</v>
          </cell>
          <cell r="P961">
            <v>3922</v>
          </cell>
          <cell r="Q961">
            <v>3922</v>
          </cell>
          <cell r="R961">
            <v>0</v>
          </cell>
          <cell r="S961">
            <v>0</v>
          </cell>
          <cell r="T961">
            <v>4880</v>
          </cell>
          <cell r="U961">
            <v>4880</v>
          </cell>
          <cell r="V961">
            <v>0</v>
          </cell>
          <cell r="W961">
            <v>0</v>
          </cell>
        </row>
        <row r="962">
          <cell r="J962" t="str">
            <v>SP_OTHER</v>
          </cell>
          <cell r="K962" t="str">
            <v>RETAIL</v>
          </cell>
          <cell r="L962" t="str">
            <v>TOT_CONCEPT</v>
          </cell>
          <cell r="M962" t="str">
            <v>F_CLO</v>
          </cell>
          <cell r="N962">
            <v>0</v>
          </cell>
          <cell r="O962" t="str">
            <v>SP_OTHERRETAILTOT_CONCEPTF_CLO</v>
          </cell>
          <cell r="P962">
            <v>158949</v>
          </cell>
          <cell r="Q962">
            <v>158949</v>
          </cell>
          <cell r="R962">
            <v>146864</v>
          </cell>
          <cell r="S962">
            <v>146864</v>
          </cell>
          <cell r="T962">
            <v>138006</v>
          </cell>
          <cell r="U962">
            <v>138006</v>
          </cell>
          <cell r="V962">
            <v>0</v>
          </cell>
          <cell r="W962">
            <v>0</v>
          </cell>
        </row>
        <row r="963">
          <cell r="J963" t="str">
            <v>SP_OTHER</v>
          </cell>
          <cell r="K963" t="str">
            <v>DOS</v>
          </cell>
          <cell r="L963" t="str">
            <v>FOCUS_RCONCEPT</v>
          </cell>
          <cell r="M963" t="str">
            <v>F_CLO</v>
          </cell>
          <cell r="N963">
            <v>0</v>
          </cell>
          <cell r="O963" t="str">
            <v>SP_OTHERDOSFOCUS_RCONCEPTF_CLO</v>
          </cell>
          <cell r="P963">
            <v>158949</v>
          </cell>
          <cell r="Q963">
            <v>158949</v>
          </cell>
          <cell r="R963">
            <v>146864</v>
          </cell>
          <cell r="S963">
            <v>146864</v>
          </cell>
          <cell r="T963">
            <v>138006</v>
          </cell>
          <cell r="U963">
            <v>138006</v>
          </cell>
          <cell r="V963">
            <v>0</v>
          </cell>
          <cell r="W963">
            <v>0</v>
          </cell>
        </row>
        <row r="964">
          <cell r="J964" t="str">
            <v>SP_OTHER</v>
          </cell>
          <cell r="K964" t="str">
            <v>DOS</v>
          </cell>
          <cell r="L964" t="str">
            <v>BATA_CITY</v>
          </cell>
          <cell r="M964" t="str">
            <v>F_CLO</v>
          </cell>
          <cell r="N964">
            <v>0</v>
          </cell>
          <cell r="O964" t="str">
            <v>SP_OTHERDOSBATA_CITYF_CLO</v>
          </cell>
          <cell r="P964">
            <v>54559</v>
          </cell>
          <cell r="Q964">
            <v>54559</v>
          </cell>
          <cell r="R964">
            <v>51923</v>
          </cell>
          <cell r="S964">
            <v>51923</v>
          </cell>
          <cell r="T964">
            <v>47978</v>
          </cell>
          <cell r="U964">
            <v>47978</v>
          </cell>
          <cell r="V964">
            <v>0</v>
          </cell>
          <cell r="W964">
            <v>0</v>
          </cell>
        </row>
        <row r="965">
          <cell r="J965" t="str">
            <v>SP_OTHER</v>
          </cell>
          <cell r="K965" t="str">
            <v>DOS</v>
          </cell>
          <cell r="L965" t="str">
            <v>BATA_FAMILY</v>
          </cell>
          <cell r="M965" t="str">
            <v>F_CLO</v>
          </cell>
          <cell r="N965">
            <v>0</v>
          </cell>
          <cell r="O965" t="str">
            <v>SP_OTHERDOSBATA_FAMILYF_CLO</v>
          </cell>
          <cell r="P965">
            <v>92946</v>
          </cell>
          <cell r="Q965">
            <v>92946</v>
          </cell>
          <cell r="R965">
            <v>89173</v>
          </cell>
          <cell r="S965">
            <v>89173</v>
          </cell>
          <cell r="T965">
            <v>80205</v>
          </cell>
          <cell r="U965">
            <v>80205</v>
          </cell>
          <cell r="V965">
            <v>0</v>
          </cell>
          <cell r="W965">
            <v>0</v>
          </cell>
        </row>
        <row r="966">
          <cell r="J966" t="str">
            <v>SP_OTHER</v>
          </cell>
          <cell r="K966" t="str">
            <v>DOS</v>
          </cell>
          <cell r="L966" t="str">
            <v>FOOTIN</v>
          </cell>
          <cell r="M966" t="str">
            <v>F_CLO</v>
          </cell>
          <cell r="N966">
            <v>0</v>
          </cell>
          <cell r="O966" t="str">
            <v>SP_OTHERDOSFOOTINF_CLO</v>
          </cell>
          <cell r="P966">
            <v>7522</v>
          </cell>
          <cell r="Q966">
            <v>7522</v>
          </cell>
          <cell r="R966">
            <v>5768</v>
          </cell>
          <cell r="S966">
            <v>5768</v>
          </cell>
          <cell r="T966">
            <v>4943</v>
          </cell>
          <cell r="U966">
            <v>4943</v>
          </cell>
          <cell r="V966">
            <v>0</v>
          </cell>
          <cell r="W966">
            <v>0</v>
          </cell>
        </row>
        <row r="967">
          <cell r="J967" t="str">
            <v>SP_OTHER</v>
          </cell>
          <cell r="K967" t="str">
            <v>DOS</v>
          </cell>
          <cell r="L967" t="str">
            <v>DESTINATION</v>
          </cell>
          <cell r="M967" t="str">
            <v>F_CLO</v>
          </cell>
          <cell r="N967">
            <v>0</v>
          </cell>
          <cell r="O967" t="str">
            <v>SP_OTHERDOSDESTINATIONF_CLO</v>
          </cell>
          <cell r="P967">
            <v>3922</v>
          </cell>
          <cell r="Q967">
            <v>3922</v>
          </cell>
          <cell r="R967">
            <v>0</v>
          </cell>
          <cell r="S967">
            <v>0</v>
          </cell>
          <cell r="T967">
            <v>4880</v>
          </cell>
          <cell r="U967">
            <v>4880</v>
          </cell>
          <cell r="V967">
            <v>0</v>
          </cell>
          <cell r="W967">
            <v>0</v>
          </cell>
        </row>
        <row r="968">
          <cell r="J968" t="str">
            <v>SP_OTHER</v>
          </cell>
          <cell r="K968" t="str">
            <v>DOS</v>
          </cell>
          <cell r="L968" t="str">
            <v>TOT_CONCEPT</v>
          </cell>
          <cell r="M968" t="str">
            <v>F_CLO</v>
          </cell>
          <cell r="N968">
            <v>0</v>
          </cell>
          <cell r="O968" t="str">
            <v>SP_OTHERDOSTOT_CONCEPTF_CLO</v>
          </cell>
          <cell r="P968">
            <v>158949</v>
          </cell>
          <cell r="Q968">
            <v>158949</v>
          </cell>
          <cell r="R968">
            <v>146864</v>
          </cell>
          <cell r="S968">
            <v>146864</v>
          </cell>
          <cell r="T968">
            <v>138006</v>
          </cell>
          <cell r="U968">
            <v>138006</v>
          </cell>
          <cell r="V968">
            <v>0</v>
          </cell>
          <cell r="W968">
            <v>0</v>
          </cell>
        </row>
        <row r="969">
          <cell r="J969" t="str">
            <v>SP_OTHER</v>
          </cell>
          <cell r="K969" t="str">
            <v>NRSD</v>
          </cell>
          <cell r="L969" t="str">
            <v>DOM_CUSTOMER</v>
          </cell>
          <cell r="M969" t="str">
            <v>F_CLO</v>
          </cell>
          <cell r="N969">
            <v>0</v>
          </cell>
          <cell r="O969" t="str">
            <v>SP_OTHERNRSDDOM_CUSTOMERF_CLO</v>
          </cell>
          <cell r="P969">
            <v>636</v>
          </cell>
          <cell r="Q969">
            <v>636</v>
          </cell>
          <cell r="R969">
            <v>133</v>
          </cell>
          <cell r="S969">
            <v>133</v>
          </cell>
          <cell r="T969">
            <v>283</v>
          </cell>
          <cell r="U969">
            <v>283</v>
          </cell>
          <cell r="V969">
            <v>0</v>
          </cell>
          <cell r="W969">
            <v>0</v>
          </cell>
        </row>
        <row r="970">
          <cell r="J970" t="str">
            <v>SP_OTHER</v>
          </cell>
          <cell r="K970" t="str">
            <v>NRSD</v>
          </cell>
          <cell r="L970" t="str">
            <v>EXPORT_CUSTOMER</v>
          </cell>
          <cell r="M970" t="str">
            <v>F_CLO</v>
          </cell>
          <cell r="N970">
            <v>0</v>
          </cell>
          <cell r="O970" t="str">
            <v>SP_OTHERNRSDEXPORT_CUSTOMERF_CLO</v>
          </cell>
          <cell r="P970">
            <v>0</v>
          </cell>
          <cell r="Q970">
            <v>0</v>
          </cell>
          <cell r="R970">
            <v>53</v>
          </cell>
          <cell r="S970">
            <v>53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J971" t="str">
            <v>SP_OTHER</v>
          </cell>
          <cell r="K971" t="str">
            <v>NRSD</v>
          </cell>
          <cell r="L971" t="str">
            <v>TOT_CONCEPT</v>
          </cell>
          <cell r="M971" t="str">
            <v>F_CLO</v>
          </cell>
          <cell r="N971">
            <v>0</v>
          </cell>
          <cell r="O971" t="str">
            <v>SP_OTHERNRSDTOT_CONCEPTF_CLO</v>
          </cell>
          <cell r="P971">
            <v>636</v>
          </cell>
          <cell r="Q971">
            <v>636</v>
          </cell>
          <cell r="R971">
            <v>186</v>
          </cell>
          <cell r="S971">
            <v>186</v>
          </cell>
          <cell r="T971">
            <v>283</v>
          </cell>
          <cell r="U971">
            <v>283</v>
          </cell>
          <cell r="V971">
            <v>0</v>
          </cell>
          <cell r="W971">
            <v>0</v>
          </cell>
        </row>
        <row r="972">
          <cell r="J972" t="str">
            <v>SP_OTHER</v>
          </cell>
          <cell r="K972" t="str">
            <v>MULTICHANNEL</v>
          </cell>
          <cell r="L972" t="str">
            <v>MULTICHANNEL_CONCEPT</v>
          </cell>
          <cell r="M972" t="str">
            <v>F_CLO</v>
          </cell>
          <cell r="N972">
            <v>0</v>
          </cell>
          <cell r="O972" t="str">
            <v>SP_OTHERMULTICHANNELMULTICHANNEL_CONCEPTF_CLO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605</v>
          </cell>
          <cell r="U972">
            <v>605</v>
          </cell>
          <cell r="V972">
            <v>0</v>
          </cell>
          <cell r="W972">
            <v>0</v>
          </cell>
        </row>
        <row r="973">
          <cell r="J973" t="str">
            <v>SP_OTHER</v>
          </cell>
          <cell r="K973" t="str">
            <v>MULTICHANNEL</v>
          </cell>
          <cell r="L973" t="str">
            <v>MULTIC_BATA</v>
          </cell>
          <cell r="M973" t="str">
            <v>F_CLO</v>
          </cell>
          <cell r="N973">
            <v>0</v>
          </cell>
          <cell r="O973" t="str">
            <v>SP_OTHERMULTICHANNELMULTIC_BATAF_CLO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605</v>
          </cell>
          <cell r="U973">
            <v>605</v>
          </cell>
          <cell r="V973">
            <v>0</v>
          </cell>
          <cell r="W973">
            <v>0</v>
          </cell>
        </row>
        <row r="974">
          <cell r="J974" t="str">
            <v>SP_OTHER</v>
          </cell>
          <cell r="K974" t="str">
            <v>MULTICHANNEL</v>
          </cell>
          <cell r="L974" t="str">
            <v>TOT_CONCEPT</v>
          </cell>
          <cell r="M974" t="str">
            <v>F_CLO</v>
          </cell>
          <cell r="N974">
            <v>0</v>
          </cell>
          <cell r="O974" t="str">
            <v>SP_OTHERMULTICHANNELTOT_CONCEPTF_CLO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605</v>
          </cell>
          <cell r="U974">
            <v>605</v>
          </cell>
          <cell r="V974">
            <v>0</v>
          </cell>
          <cell r="W974">
            <v>0</v>
          </cell>
        </row>
        <row r="975">
          <cell r="J975" t="str">
            <v>SP_OTHER</v>
          </cell>
          <cell r="K975" t="str">
            <v>TOT_CHANNEL</v>
          </cell>
          <cell r="L975" t="str">
            <v>FOCUS_RCONCEPT</v>
          </cell>
          <cell r="M975" t="str">
            <v>F_CLO</v>
          </cell>
          <cell r="N975">
            <v>0</v>
          </cell>
          <cell r="O975" t="str">
            <v>SP_OTHERTOT_CHANNELFOCUS_RCONCEPTF_CLO</v>
          </cell>
          <cell r="P975">
            <v>158949</v>
          </cell>
          <cell r="Q975">
            <v>158949</v>
          </cell>
          <cell r="R975">
            <v>146864</v>
          </cell>
          <cell r="S975">
            <v>146864</v>
          </cell>
          <cell r="T975">
            <v>138006</v>
          </cell>
          <cell r="U975">
            <v>138006</v>
          </cell>
          <cell r="V975">
            <v>0</v>
          </cell>
          <cell r="W975">
            <v>0</v>
          </cell>
        </row>
        <row r="976">
          <cell r="J976" t="str">
            <v>SP_OTHER</v>
          </cell>
          <cell r="K976" t="str">
            <v>TOT_CHANNEL</v>
          </cell>
          <cell r="L976" t="str">
            <v>BATA_CITY</v>
          </cell>
          <cell r="M976" t="str">
            <v>F_CLO</v>
          </cell>
          <cell r="N976">
            <v>0</v>
          </cell>
          <cell r="O976" t="str">
            <v>SP_OTHERTOT_CHANNELBATA_CITYF_CLO</v>
          </cell>
          <cell r="P976">
            <v>54559</v>
          </cell>
          <cell r="Q976">
            <v>54559</v>
          </cell>
          <cell r="R976">
            <v>51923</v>
          </cell>
          <cell r="S976">
            <v>51923</v>
          </cell>
          <cell r="T976">
            <v>47978</v>
          </cell>
          <cell r="U976">
            <v>47978</v>
          </cell>
          <cell r="V976">
            <v>0</v>
          </cell>
          <cell r="W976">
            <v>0</v>
          </cell>
        </row>
        <row r="977">
          <cell r="J977" t="str">
            <v>SP_OTHER</v>
          </cell>
          <cell r="K977" t="str">
            <v>TOT_CHANNEL</v>
          </cell>
          <cell r="L977" t="str">
            <v>BATA_FAMILY</v>
          </cell>
          <cell r="M977" t="str">
            <v>F_CLO</v>
          </cell>
          <cell r="N977">
            <v>0</v>
          </cell>
          <cell r="O977" t="str">
            <v>SP_OTHERTOT_CHANNELBATA_FAMILYF_CLO</v>
          </cell>
          <cell r="P977">
            <v>92946</v>
          </cell>
          <cell r="Q977">
            <v>92946</v>
          </cell>
          <cell r="R977">
            <v>89173</v>
          </cell>
          <cell r="S977">
            <v>89173</v>
          </cell>
          <cell r="T977">
            <v>80205</v>
          </cell>
          <cell r="U977">
            <v>80205</v>
          </cell>
          <cell r="V977">
            <v>0</v>
          </cell>
          <cell r="W977">
            <v>0</v>
          </cell>
        </row>
        <row r="978">
          <cell r="J978" t="str">
            <v>SP_OTHER</v>
          </cell>
          <cell r="K978" t="str">
            <v>TOT_CHANNEL</v>
          </cell>
          <cell r="L978" t="str">
            <v>FOOTIN</v>
          </cell>
          <cell r="M978" t="str">
            <v>F_CLO</v>
          </cell>
          <cell r="N978">
            <v>0</v>
          </cell>
          <cell r="O978" t="str">
            <v>SP_OTHERTOT_CHANNELFOOTINF_CLO</v>
          </cell>
          <cell r="P978">
            <v>7522</v>
          </cell>
          <cell r="Q978">
            <v>7522</v>
          </cell>
          <cell r="R978">
            <v>5768</v>
          </cell>
          <cell r="S978">
            <v>5768</v>
          </cell>
          <cell r="T978">
            <v>4943</v>
          </cell>
          <cell r="U978">
            <v>4943</v>
          </cell>
          <cell r="V978">
            <v>0</v>
          </cell>
          <cell r="W978">
            <v>0</v>
          </cell>
        </row>
        <row r="979">
          <cell r="J979" t="str">
            <v>SP_OTHER</v>
          </cell>
          <cell r="K979" t="str">
            <v>TOT_CHANNEL</v>
          </cell>
          <cell r="L979" t="str">
            <v>DESTINATION</v>
          </cell>
          <cell r="M979" t="str">
            <v>F_CLO</v>
          </cell>
          <cell r="N979">
            <v>0</v>
          </cell>
          <cell r="O979" t="str">
            <v>SP_OTHERTOT_CHANNELDESTINATIONF_CLO</v>
          </cell>
          <cell r="P979">
            <v>3922</v>
          </cell>
          <cell r="Q979">
            <v>3922</v>
          </cell>
          <cell r="R979">
            <v>0</v>
          </cell>
          <cell r="S979">
            <v>0</v>
          </cell>
          <cell r="T979">
            <v>4880</v>
          </cell>
          <cell r="U979">
            <v>4880</v>
          </cell>
          <cell r="V979">
            <v>0</v>
          </cell>
          <cell r="W979">
            <v>0</v>
          </cell>
        </row>
        <row r="980">
          <cell r="J980" t="str">
            <v>SP_OTHER</v>
          </cell>
          <cell r="K980" t="str">
            <v>TOT_CHANNEL</v>
          </cell>
          <cell r="L980" t="str">
            <v>MULTICHANNEL_CONCEPT</v>
          </cell>
          <cell r="M980" t="str">
            <v>F_CLO</v>
          </cell>
          <cell r="N980">
            <v>0</v>
          </cell>
          <cell r="O980" t="str">
            <v>SP_OTHERTOT_CHANNELMULTICHANNEL_CONCEPTF_CLO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605</v>
          </cell>
          <cell r="U980">
            <v>605</v>
          </cell>
          <cell r="V980">
            <v>0</v>
          </cell>
          <cell r="W980">
            <v>0</v>
          </cell>
        </row>
        <row r="981">
          <cell r="J981" t="str">
            <v>SP_OTHER</v>
          </cell>
          <cell r="K981" t="str">
            <v>TOT_CHANNEL</v>
          </cell>
          <cell r="L981" t="str">
            <v>MULTIC_BATA</v>
          </cell>
          <cell r="M981" t="str">
            <v>F_CLO</v>
          </cell>
          <cell r="N981">
            <v>0</v>
          </cell>
          <cell r="O981" t="str">
            <v>SP_OTHERTOT_CHANNELMULTIC_BATAF_CLO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605</v>
          </cell>
          <cell r="U981">
            <v>605</v>
          </cell>
          <cell r="V981">
            <v>0</v>
          </cell>
          <cell r="W981">
            <v>0</v>
          </cell>
        </row>
        <row r="982">
          <cell r="J982" t="str">
            <v>SP_OTHER</v>
          </cell>
          <cell r="K982" t="str">
            <v>TOT_CHANNEL</v>
          </cell>
          <cell r="L982" t="str">
            <v>DOM_CUSTOMER</v>
          </cell>
          <cell r="M982" t="str">
            <v>F_CLO</v>
          </cell>
          <cell r="N982">
            <v>0</v>
          </cell>
          <cell r="O982" t="str">
            <v>SP_OTHERTOT_CHANNELDOM_CUSTOMERF_CLO</v>
          </cell>
          <cell r="P982">
            <v>636</v>
          </cell>
          <cell r="Q982">
            <v>636</v>
          </cell>
          <cell r="R982">
            <v>133</v>
          </cell>
          <cell r="S982">
            <v>133</v>
          </cell>
          <cell r="T982">
            <v>283</v>
          </cell>
          <cell r="U982">
            <v>283</v>
          </cell>
          <cell r="V982">
            <v>0</v>
          </cell>
          <cell r="W982">
            <v>0</v>
          </cell>
        </row>
        <row r="983">
          <cell r="J983" t="str">
            <v>SP_OTHER</v>
          </cell>
          <cell r="K983" t="str">
            <v>TOT_CHANNEL</v>
          </cell>
          <cell r="L983" t="str">
            <v>EXPORT_CUSTOMER</v>
          </cell>
          <cell r="M983" t="str">
            <v>F_CLO</v>
          </cell>
          <cell r="N983">
            <v>0</v>
          </cell>
          <cell r="O983" t="str">
            <v>SP_OTHERTOT_CHANNELEXPORT_CUSTOMERF_CLO</v>
          </cell>
          <cell r="P983">
            <v>0</v>
          </cell>
          <cell r="Q983">
            <v>0</v>
          </cell>
          <cell r="R983">
            <v>53</v>
          </cell>
          <cell r="S983">
            <v>53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J984" t="str">
            <v>SP_OTHER</v>
          </cell>
          <cell r="K984" t="str">
            <v>TOT_CHANNEL</v>
          </cell>
          <cell r="L984" t="str">
            <v>TOT_CONCEPT</v>
          </cell>
          <cell r="M984" t="str">
            <v>F_CLO</v>
          </cell>
          <cell r="N984">
            <v>0</v>
          </cell>
          <cell r="O984" t="str">
            <v>SP_OTHERTOT_CHANNELTOT_CONCEPTF_CLO</v>
          </cell>
          <cell r="P984">
            <v>159585</v>
          </cell>
          <cell r="Q984">
            <v>159585</v>
          </cell>
          <cell r="R984">
            <v>147050</v>
          </cell>
          <cell r="S984">
            <v>147050</v>
          </cell>
          <cell r="T984">
            <v>138894</v>
          </cell>
          <cell r="U984">
            <v>138894</v>
          </cell>
          <cell r="V984">
            <v>0</v>
          </cell>
          <cell r="W984">
            <v>0</v>
          </cell>
        </row>
        <row r="985">
          <cell r="J985" t="str">
            <v>SP_SHOES</v>
          </cell>
          <cell r="K985" t="str">
            <v>RETAIL</v>
          </cell>
          <cell r="L985" t="str">
            <v>FOCUS_RCONCEPT</v>
          </cell>
          <cell r="M985" t="str">
            <v>F_CLO</v>
          </cell>
          <cell r="N985">
            <v>0</v>
          </cell>
          <cell r="O985" t="str">
            <v>SP_SHOESRETAILFOCUS_RCONCEPTF_CLO</v>
          </cell>
          <cell r="P985">
            <v>1171668</v>
          </cell>
          <cell r="Q985">
            <v>1171668</v>
          </cell>
          <cell r="R985">
            <v>886155</v>
          </cell>
          <cell r="S985">
            <v>886155</v>
          </cell>
          <cell r="T985">
            <v>1137580</v>
          </cell>
          <cell r="U985">
            <v>1137580</v>
          </cell>
          <cell r="V985">
            <v>1151444</v>
          </cell>
          <cell r="W985">
            <v>1151444</v>
          </cell>
        </row>
        <row r="986">
          <cell r="J986" t="str">
            <v>SP_SHOES</v>
          </cell>
          <cell r="K986" t="str">
            <v>RETAIL</v>
          </cell>
          <cell r="L986" t="str">
            <v>BATA_CITY</v>
          </cell>
          <cell r="M986" t="str">
            <v>F_CLO</v>
          </cell>
          <cell r="N986">
            <v>0</v>
          </cell>
          <cell r="O986" t="str">
            <v>SP_SHOESRETAILBATA_CITYF_CLO</v>
          </cell>
          <cell r="P986">
            <v>392824</v>
          </cell>
          <cell r="Q986">
            <v>392824</v>
          </cell>
          <cell r="R986">
            <v>299034</v>
          </cell>
          <cell r="S986">
            <v>299034</v>
          </cell>
          <cell r="T986">
            <v>388187</v>
          </cell>
          <cell r="U986">
            <v>388187</v>
          </cell>
          <cell r="V986">
            <v>430394</v>
          </cell>
          <cell r="W986">
            <v>430394</v>
          </cell>
        </row>
        <row r="987">
          <cell r="J987" t="str">
            <v>SP_SHOES</v>
          </cell>
          <cell r="K987" t="str">
            <v>RETAIL</v>
          </cell>
          <cell r="L987" t="str">
            <v>BATA_FAMILY</v>
          </cell>
          <cell r="M987" t="str">
            <v>F_CLO</v>
          </cell>
          <cell r="N987">
            <v>0</v>
          </cell>
          <cell r="O987" t="str">
            <v>SP_SHOESRETAILBATA_FAMILYF_CLO</v>
          </cell>
          <cell r="P987">
            <v>669433</v>
          </cell>
          <cell r="Q987">
            <v>669433</v>
          </cell>
          <cell r="R987">
            <v>514836</v>
          </cell>
          <cell r="S987">
            <v>514836</v>
          </cell>
          <cell r="T987">
            <v>660770</v>
          </cell>
          <cell r="U987">
            <v>660770</v>
          </cell>
          <cell r="V987">
            <v>645303</v>
          </cell>
          <cell r="W987">
            <v>645303</v>
          </cell>
        </row>
        <row r="988">
          <cell r="J988" t="str">
            <v>SP_SHOES</v>
          </cell>
          <cell r="K988" t="str">
            <v>RETAIL</v>
          </cell>
          <cell r="L988" t="str">
            <v>FOOTIN</v>
          </cell>
          <cell r="M988" t="str">
            <v>F_CLO</v>
          </cell>
          <cell r="N988">
            <v>0</v>
          </cell>
          <cell r="O988" t="str">
            <v>SP_SHOESRETAILFOOTINF_CLO</v>
          </cell>
          <cell r="P988">
            <v>81124</v>
          </cell>
          <cell r="Q988">
            <v>81124</v>
          </cell>
          <cell r="R988">
            <v>72285</v>
          </cell>
          <cell r="S988">
            <v>72285</v>
          </cell>
          <cell r="T988">
            <v>60968</v>
          </cell>
          <cell r="U988">
            <v>60968</v>
          </cell>
          <cell r="V988">
            <v>75747</v>
          </cell>
          <cell r="W988">
            <v>75747</v>
          </cell>
        </row>
        <row r="989">
          <cell r="J989" t="str">
            <v>SP_SHOES</v>
          </cell>
          <cell r="K989" t="str">
            <v>RETAIL</v>
          </cell>
          <cell r="L989" t="str">
            <v>DESTINATION</v>
          </cell>
          <cell r="M989" t="str">
            <v>F_CLO</v>
          </cell>
          <cell r="N989">
            <v>0</v>
          </cell>
          <cell r="O989" t="str">
            <v>SP_SHOESRETAILDESTINATIONF_CLO</v>
          </cell>
          <cell r="P989">
            <v>28287</v>
          </cell>
          <cell r="Q989">
            <v>28287</v>
          </cell>
          <cell r="R989">
            <v>0</v>
          </cell>
          <cell r="S989">
            <v>0</v>
          </cell>
          <cell r="T989">
            <v>27655</v>
          </cell>
          <cell r="U989">
            <v>27655</v>
          </cell>
          <cell r="V989">
            <v>0</v>
          </cell>
          <cell r="W989">
            <v>0</v>
          </cell>
        </row>
        <row r="990">
          <cell r="J990" t="str">
            <v>SP_SHOES</v>
          </cell>
          <cell r="K990" t="str">
            <v>RETAIL</v>
          </cell>
          <cell r="L990" t="str">
            <v>TOT_CONCEPT</v>
          </cell>
          <cell r="M990" t="str">
            <v>F_CLO</v>
          </cell>
          <cell r="N990">
            <v>0</v>
          </cell>
          <cell r="O990" t="str">
            <v>SP_SHOESRETAILTOT_CONCEPTF_CLO</v>
          </cell>
          <cell r="P990">
            <v>1171668</v>
          </cell>
          <cell r="Q990">
            <v>1171668</v>
          </cell>
          <cell r="R990">
            <v>886155</v>
          </cell>
          <cell r="S990">
            <v>886155</v>
          </cell>
          <cell r="T990">
            <v>1137580</v>
          </cell>
          <cell r="U990">
            <v>1137580</v>
          </cell>
          <cell r="V990">
            <v>1151444</v>
          </cell>
          <cell r="W990">
            <v>1151444</v>
          </cell>
        </row>
        <row r="991">
          <cell r="J991" t="str">
            <v>SP_SHOES</v>
          </cell>
          <cell r="K991" t="str">
            <v>DOS</v>
          </cell>
          <cell r="L991" t="str">
            <v>FOCUS_RCONCEPT</v>
          </cell>
          <cell r="M991" t="str">
            <v>F_CLO</v>
          </cell>
          <cell r="N991">
            <v>0</v>
          </cell>
          <cell r="O991" t="str">
            <v>SP_SHOESDOSFOCUS_RCONCEPTF_CLO</v>
          </cell>
          <cell r="P991">
            <v>1171668</v>
          </cell>
          <cell r="Q991">
            <v>1171668</v>
          </cell>
          <cell r="R991">
            <v>886155</v>
          </cell>
          <cell r="S991">
            <v>886155</v>
          </cell>
          <cell r="T991">
            <v>1137580</v>
          </cell>
          <cell r="U991">
            <v>1137580</v>
          </cell>
          <cell r="V991">
            <v>1151444</v>
          </cell>
          <cell r="W991">
            <v>1151444</v>
          </cell>
        </row>
        <row r="992">
          <cell r="J992" t="str">
            <v>SP_SHOES</v>
          </cell>
          <cell r="K992" t="str">
            <v>DOS</v>
          </cell>
          <cell r="L992" t="str">
            <v>BATA_CITY</v>
          </cell>
          <cell r="M992" t="str">
            <v>F_CLO</v>
          </cell>
          <cell r="N992">
            <v>0</v>
          </cell>
          <cell r="O992" t="str">
            <v>SP_SHOESDOSBATA_CITYF_CLO</v>
          </cell>
          <cell r="P992">
            <v>392824</v>
          </cell>
          <cell r="Q992">
            <v>392824</v>
          </cell>
          <cell r="R992">
            <v>299034</v>
          </cell>
          <cell r="S992">
            <v>299034</v>
          </cell>
          <cell r="T992">
            <v>388187</v>
          </cell>
          <cell r="U992">
            <v>388187</v>
          </cell>
          <cell r="V992">
            <v>430394</v>
          </cell>
          <cell r="W992">
            <v>430394</v>
          </cell>
        </row>
        <row r="993">
          <cell r="J993" t="str">
            <v>SP_SHOES</v>
          </cell>
          <cell r="K993" t="str">
            <v>DOS</v>
          </cell>
          <cell r="L993" t="str">
            <v>BATA_FAMILY</v>
          </cell>
          <cell r="M993" t="str">
            <v>F_CLO</v>
          </cell>
          <cell r="N993">
            <v>0</v>
          </cell>
          <cell r="O993" t="str">
            <v>SP_SHOESDOSBATA_FAMILYF_CLO</v>
          </cell>
          <cell r="P993">
            <v>669433</v>
          </cell>
          <cell r="Q993">
            <v>669433</v>
          </cell>
          <cell r="R993">
            <v>514836</v>
          </cell>
          <cell r="S993">
            <v>514836</v>
          </cell>
          <cell r="T993">
            <v>660770</v>
          </cell>
          <cell r="U993">
            <v>660770</v>
          </cell>
          <cell r="V993">
            <v>645303</v>
          </cell>
          <cell r="W993">
            <v>645303</v>
          </cell>
        </row>
        <row r="994">
          <cell r="J994" t="str">
            <v>SP_SHOES</v>
          </cell>
          <cell r="K994" t="str">
            <v>DOS</v>
          </cell>
          <cell r="L994" t="str">
            <v>FOOTIN</v>
          </cell>
          <cell r="M994" t="str">
            <v>F_CLO</v>
          </cell>
          <cell r="N994">
            <v>0</v>
          </cell>
          <cell r="O994" t="str">
            <v>SP_SHOESDOSFOOTINF_CLO</v>
          </cell>
          <cell r="P994">
            <v>81124</v>
          </cell>
          <cell r="Q994">
            <v>81124</v>
          </cell>
          <cell r="R994">
            <v>72285</v>
          </cell>
          <cell r="S994">
            <v>72285</v>
          </cell>
          <cell r="T994">
            <v>60968</v>
          </cell>
          <cell r="U994">
            <v>60968</v>
          </cell>
          <cell r="V994">
            <v>75747</v>
          </cell>
          <cell r="W994">
            <v>75747</v>
          </cell>
        </row>
        <row r="995">
          <cell r="J995" t="str">
            <v>SP_SHOES</v>
          </cell>
          <cell r="K995" t="str">
            <v>DOS</v>
          </cell>
          <cell r="L995" t="str">
            <v>DESTINATION</v>
          </cell>
          <cell r="M995" t="str">
            <v>F_CLO</v>
          </cell>
          <cell r="N995">
            <v>0</v>
          </cell>
          <cell r="O995" t="str">
            <v>SP_SHOESDOSDESTINATIONF_CLO</v>
          </cell>
          <cell r="P995">
            <v>28287</v>
          </cell>
          <cell r="Q995">
            <v>28287</v>
          </cell>
          <cell r="R995">
            <v>0</v>
          </cell>
          <cell r="S995">
            <v>0</v>
          </cell>
          <cell r="T995">
            <v>27655</v>
          </cell>
          <cell r="U995">
            <v>27655</v>
          </cell>
          <cell r="V995">
            <v>0</v>
          </cell>
          <cell r="W995">
            <v>0</v>
          </cell>
        </row>
        <row r="996">
          <cell r="J996" t="str">
            <v>SP_SHOES</v>
          </cell>
          <cell r="K996" t="str">
            <v>DOS</v>
          </cell>
          <cell r="L996" t="str">
            <v>TOT_CONCEPT</v>
          </cell>
          <cell r="M996" t="str">
            <v>F_CLO</v>
          </cell>
          <cell r="N996">
            <v>0</v>
          </cell>
          <cell r="O996" t="str">
            <v>SP_SHOESDOSTOT_CONCEPTF_CLO</v>
          </cell>
          <cell r="P996">
            <v>1171668</v>
          </cell>
          <cell r="Q996">
            <v>1171668</v>
          </cell>
          <cell r="R996">
            <v>886155</v>
          </cell>
          <cell r="S996">
            <v>886155</v>
          </cell>
          <cell r="T996">
            <v>1137580</v>
          </cell>
          <cell r="U996">
            <v>1137580</v>
          </cell>
          <cell r="V996">
            <v>1151444</v>
          </cell>
          <cell r="W996">
            <v>1151444</v>
          </cell>
        </row>
        <row r="997">
          <cell r="J997" t="str">
            <v>SP_SHOES</v>
          </cell>
          <cell r="K997" t="str">
            <v>NRSD</v>
          </cell>
          <cell r="L997" t="str">
            <v>DOM_CUSTOMER</v>
          </cell>
          <cell r="M997" t="str">
            <v>F_CLO</v>
          </cell>
          <cell r="N997">
            <v>0</v>
          </cell>
          <cell r="O997" t="str">
            <v>SP_SHOESNRSDDOM_CUSTOMERF_CLO</v>
          </cell>
          <cell r="P997">
            <v>54999</v>
          </cell>
          <cell r="Q997">
            <v>54999</v>
          </cell>
          <cell r="R997">
            <v>35419</v>
          </cell>
          <cell r="S997">
            <v>35419</v>
          </cell>
          <cell r="T997">
            <v>21189</v>
          </cell>
          <cell r="U997">
            <v>21189</v>
          </cell>
          <cell r="V997">
            <v>0</v>
          </cell>
          <cell r="W997">
            <v>0</v>
          </cell>
        </row>
        <row r="998">
          <cell r="J998" t="str">
            <v>SP_SHOES</v>
          </cell>
          <cell r="K998" t="str">
            <v>NRSD</v>
          </cell>
          <cell r="L998" t="str">
            <v>EXPORT_CUSTOMER</v>
          </cell>
          <cell r="M998" t="str">
            <v>F_CLO</v>
          </cell>
          <cell r="N998">
            <v>0</v>
          </cell>
          <cell r="O998" t="str">
            <v>SP_SHOESNRSDEXPORT_CUSTOMERF_CLO</v>
          </cell>
          <cell r="P998">
            <v>2845</v>
          </cell>
          <cell r="Q998">
            <v>2845</v>
          </cell>
          <cell r="R998">
            <v>938</v>
          </cell>
          <cell r="S998">
            <v>938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</row>
        <row r="999">
          <cell r="J999" t="str">
            <v>SP_SHOES</v>
          </cell>
          <cell r="K999" t="str">
            <v>NRSD</v>
          </cell>
          <cell r="L999" t="str">
            <v>TOT_CONCEPT</v>
          </cell>
          <cell r="M999" t="str">
            <v>F_CLO</v>
          </cell>
          <cell r="N999">
            <v>0</v>
          </cell>
          <cell r="O999" t="str">
            <v>SP_SHOESNRSDTOT_CONCEPTF_CLO</v>
          </cell>
          <cell r="P999">
            <v>57844</v>
          </cell>
          <cell r="Q999">
            <v>57844</v>
          </cell>
          <cell r="R999">
            <v>36357</v>
          </cell>
          <cell r="S999">
            <v>36357</v>
          </cell>
          <cell r="T999">
            <v>21189</v>
          </cell>
          <cell r="U999">
            <v>21189</v>
          </cell>
          <cell r="V999">
            <v>0</v>
          </cell>
          <cell r="W999">
            <v>0</v>
          </cell>
        </row>
        <row r="1000">
          <cell r="J1000" t="str">
            <v>SP_SHOES</v>
          </cell>
          <cell r="K1000" t="str">
            <v>INDUSTRIAL</v>
          </cell>
          <cell r="L1000" t="str">
            <v>NO_CONCEPT</v>
          </cell>
          <cell r="M1000" t="str">
            <v>F_CLO</v>
          </cell>
          <cell r="N1000">
            <v>0</v>
          </cell>
          <cell r="O1000" t="str">
            <v>SP_SHOESINDUSTRIALNO_CONCEPTF_CLO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11790</v>
          </cell>
          <cell r="U1000">
            <v>11790</v>
          </cell>
          <cell r="V1000">
            <v>0</v>
          </cell>
          <cell r="W1000">
            <v>0</v>
          </cell>
        </row>
        <row r="1001">
          <cell r="J1001" t="str">
            <v>SP_SHOES</v>
          </cell>
          <cell r="K1001" t="str">
            <v>INDUSTRIAL</v>
          </cell>
          <cell r="L1001" t="str">
            <v>TOT_CONCEPT</v>
          </cell>
          <cell r="M1001" t="str">
            <v>F_CLO</v>
          </cell>
          <cell r="N1001">
            <v>0</v>
          </cell>
          <cell r="O1001" t="str">
            <v>SP_SHOESINDUSTRIALTOT_CONCEPTF_CLO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11790</v>
          </cell>
          <cell r="U1001">
            <v>11790</v>
          </cell>
          <cell r="V1001">
            <v>0</v>
          </cell>
          <cell r="W1001">
            <v>0</v>
          </cell>
        </row>
        <row r="1002">
          <cell r="J1002" t="str">
            <v>SP_SHOES</v>
          </cell>
          <cell r="K1002" t="str">
            <v>MULTICHANNEL</v>
          </cell>
          <cell r="L1002" t="str">
            <v>MULTICHANNEL_CONCEPT</v>
          </cell>
          <cell r="M1002" t="str">
            <v>F_CLO</v>
          </cell>
          <cell r="N1002">
            <v>0</v>
          </cell>
          <cell r="O1002" t="str">
            <v>SP_SHOESMULTICHANNELMULTICHANNEL_CONCEPTF_CLO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4885</v>
          </cell>
          <cell r="U1002">
            <v>4885</v>
          </cell>
          <cell r="V1002">
            <v>0</v>
          </cell>
          <cell r="W1002">
            <v>0</v>
          </cell>
        </row>
        <row r="1003">
          <cell r="J1003" t="str">
            <v>SP_SHOES</v>
          </cell>
          <cell r="K1003" t="str">
            <v>MULTICHANNEL</v>
          </cell>
          <cell r="L1003" t="str">
            <v>MULTIC_BATA</v>
          </cell>
          <cell r="M1003" t="str">
            <v>F_CLO</v>
          </cell>
          <cell r="N1003">
            <v>0</v>
          </cell>
          <cell r="O1003" t="str">
            <v>SP_SHOESMULTICHANNELMULTIC_BATAF_CLO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4885</v>
          </cell>
          <cell r="U1003">
            <v>4885</v>
          </cell>
          <cell r="V1003">
            <v>0</v>
          </cell>
          <cell r="W1003">
            <v>0</v>
          </cell>
        </row>
        <row r="1004">
          <cell r="J1004" t="str">
            <v>SP_SHOES</v>
          </cell>
          <cell r="K1004" t="str">
            <v>MULTICHANNEL</v>
          </cell>
          <cell r="L1004" t="str">
            <v>TOT_CONCEPT</v>
          </cell>
          <cell r="M1004" t="str">
            <v>F_CLO</v>
          </cell>
          <cell r="N1004">
            <v>0</v>
          </cell>
          <cell r="O1004" t="str">
            <v>SP_SHOESMULTICHANNELTOT_CONCEPTF_CLO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4885</v>
          </cell>
          <cell r="U1004">
            <v>4885</v>
          </cell>
          <cell r="V1004">
            <v>0</v>
          </cell>
          <cell r="W1004">
            <v>0</v>
          </cell>
        </row>
        <row r="1005">
          <cell r="J1005" t="str">
            <v>SP_SHOES</v>
          </cell>
          <cell r="K1005" t="str">
            <v>TOT_CHANNEL</v>
          </cell>
          <cell r="L1005" t="str">
            <v>FOCUS_RCONCEPT</v>
          </cell>
          <cell r="M1005" t="str">
            <v>F_CLO</v>
          </cell>
          <cell r="N1005">
            <v>0</v>
          </cell>
          <cell r="O1005" t="str">
            <v>SP_SHOESTOT_CHANNELFOCUS_RCONCEPTF_CLO</v>
          </cell>
          <cell r="P1005">
            <v>1171668</v>
          </cell>
          <cell r="Q1005">
            <v>1171668</v>
          </cell>
          <cell r="R1005">
            <v>886155</v>
          </cell>
          <cell r="S1005">
            <v>886155</v>
          </cell>
          <cell r="T1005">
            <v>1137580</v>
          </cell>
          <cell r="U1005">
            <v>1137580</v>
          </cell>
          <cell r="V1005">
            <v>1151444</v>
          </cell>
          <cell r="W1005">
            <v>1151444</v>
          </cell>
        </row>
        <row r="1006">
          <cell r="J1006" t="str">
            <v>SP_SHOES</v>
          </cell>
          <cell r="K1006" t="str">
            <v>TOT_CHANNEL</v>
          </cell>
          <cell r="L1006" t="str">
            <v>BATA_CITY</v>
          </cell>
          <cell r="M1006" t="str">
            <v>F_CLO</v>
          </cell>
          <cell r="N1006">
            <v>0</v>
          </cell>
          <cell r="O1006" t="str">
            <v>SP_SHOESTOT_CHANNELBATA_CITYF_CLO</v>
          </cell>
          <cell r="P1006">
            <v>392824</v>
          </cell>
          <cell r="Q1006">
            <v>392824</v>
          </cell>
          <cell r="R1006">
            <v>299034</v>
          </cell>
          <cell r="S1006">
            <v>299034</v>
          </cell>
          <cell r="T1006">
            <v>388187</v>
          </cell>
          <cell r="U1006">
            <v>388187</v>
          </cell>
          <cell r="V1006">
            <v>430394</v>
          </cell>
          <cell r="W1006">
            <v>430394</v>
          </cell>
        </row>
        <row r="1007">
          <cell r="J1007" t="str">
            <v>SP_SHOES</v>
          </cell>
          <cell r="K1007" t="str">
            <v>TOT_CHANNEL</v>
          </cell>
          <cell r="L1007" t="str">
            <v>BATA_FAMILY</v>
          </cell>
          <cell r="M1007" t="str">
            <v>F_CLO</v>
          </cell>
          <cell r="N1007">
            <v>0</v>
          </cell>
          <cell r="O1007" t="str">
            <v>SP_SHOESTOT_CHANNELBATA_FAMILYF_CLO</v>
          </cell>
          <cell r="P1007">
            <v>669433</v>
          </cell>
          <cell r="Q1007">
            <v>669433</v>
          </cell>
          <cell r="R1007">
            <v>514836</v>
          </cell>
          <cell r="S1007">
            <v>514836</v>
          </cell>
          <cell r="T1007">
            <v>660770</v>
          </cell>
          <cell r="U1007">
            <v>660770</v>
          </cell>
          <cell r="V1007">
            <v>645303</v>
          </cell>
          <cell r="W1007">
            <v>645303</v>
          </cell>
        </row>
        <row r="1008">
          <cell r="J1008" t="str">
            <v>SP_SHOES</v>
          </cell>
          <cell r="K1008" t="str">
            <v>TOT_CHANNEL</v>
          </cell>
          <cell r="L1008" t="str">
            <v>FOOTIN</v>
          </cell>
          <cell r="M1008" t="str">
            <v>F_CLO</v>
          </cell>
          <cell r="N1008">
            <v>0</v>
          </cell>
          <cell r="O1008" t="str">
            <v>SP_SHOESTOT_CHANNELFOOTINF_CLO</v>
          </cell>
          <cell r="P1008">
            <v>81124</v>
          </cell>
          <cell r="Q1008">
            <v>81124</v>
          </cell>
          <cell r="R1008">
            <v>72285</v>
          </cell>
          <cell r="S1008">
            <v>72285</v>
          </cell>
          <cell r="T1008">
            <v>60968</v>
          </cell>
          <cell r="U1008">
            <v>60968</v>
          </cell>
          <cell r="V1008">
            <v>75747</v>
          </cell>
          <cell r="W1008">
            <v>75747</v>
          </cell>
        </row>
        <row r="1009">
          <cell r="J1009" t="str">
            <v>SP_SHOES</v>
          </cell>
          <cell r="K1009" t="str">
            <v>TOT_CHANNEL</v>
          </cell>
          <cell r="L1009" t="str">
            <v>DESTINATION</v>
          </cell>
          <cell r="M1009" t="str">
            <v>F_CLO</v>
          </cell>
          <cell r="N1009">
            <v>0</v>
          </cell>
          <cell r="O1009" t="str">
            <v>SP_SHOESTOT_CHANNELDESTINATIONF_CLO</v>
          </cell>
          <cell r="P1009">
            <v>28287</v>
          </cell>
          <cell r="Q1009">
            <v>28287</v>
          </cell>
          <cell r="R1009">
            <v>0</v>
          </cell>
          <cell r="S1009">
            <v>0</v>
          </cell>
          <cell r="T1009">
            <v>27655</v>
          </cell>
          <cell r="U1009">
            <v>27655</v>
          </cell>
          <cell r="V1009">
            <v>0</v>
          </cell>
          <cell r="W1009">
            <v>0</v>
          </cell>
        </row>
        <row r="1010">
          <cell r="J1010" t="str">
            <v>SP_SHOES</v>
          </cell>
          <cell r="K1010" t="str">
            <v>TOT_CHANNEL</v>
          </cell>
          <cell r="L1010" t="str">
            <v>MULTICHANNEL_CONCEPT</v>
          </cell>
          <cell r="M1010" t="str">
            <v>F_CLO</v>
          </cell>
          <cell r="N1010">
            <v>0</v>
          </cell>
          <cell r="O1010" t="str">
            <v>SP_SHOESTOT_CHANNELMULTICHANNEL_CONCEPTF_CLO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4885</v>
          </cell>
          <cell r="U1010">
            <v>4885</v>
          </cell>
          <cell r="V1010">
            <v>0</v>
          </cell>
          <cell r="W1010">
            <v>0</v>
          </cell>
        </row>
        <row r="1011">
          <cell r="J1011" t="str">
            <v>SP_SHOES</v>
          </cell>
          <cell r="K1011" t="str">
            <v>TOT_CHANNEL</v>
          </cell>
          <cell r="L1011" t="str">
            <v>MULTIC_BATA</v>
          </cell>
          <cell r="M1011" t="str">
            <v>F_CLO</v>
          </cell>
          <cell r="N1011">
            <v>0</v>
          </cell>
          <cell r="O1011" t="str">
            <v>SP_SHOESTOT_CHANNELMULTIC_BATAF_CLO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4885</v>
          </cell>
          <cell r="U1011">
            <v>4885</v>
          </cell>
          <cell r="V1011">
            <v>0</v>
          </cell>
          <cell r="W1011">
            <v>0</v>
          </cell>
        </row>
        <row r="1012">
          <cell r="J1012" t="str">
            <v>SP_SHOES</v>
          </cell>
          <cell r="K1012" t="str">
            <v>TOT_CHANNEL</v>
          </cell>
          <cell r="L1012" t="str">
            <v>DOM_CUSTOMER</v>
          </cell>
          <cell r="M1012" t="str">
            <v>F_CLO</v>
          </cell>
          <cell r="N1012">
            <v>0</v>
          </cell>
          <cell r="O1012" t="str">
            <v>SP_SHOESTOT_CHANNELDOM_CUSTOMERF_CLO</v>
          </cell>
          <cell r="P1012">
            <v>54999</v>
          </cell>
          <cell r="Q1012">
            <v>54999</v>
          </cell>
          <cell r="R1012">
            <v>35419</v>
          </cell>
          <cell r="S1012">
            <v>35419</v>
          </cell>
          <cell r="T1012">
            <v>21189</v>
          </cell>
          <cell r="U1012">
            <v>21189</v>
          </cell>
          <cell r="V1012">
            <v>0</v>
          </cell>
          <cell r="W1012">
            <v>0</v>
          </cell>
        </row>
        <row r="1013">
          <cell r="J1013" t="str">
            <v>SP_SHOES</v>
          </cell>
          <cell r="K1013" t="str">
            <v>TOT_CHANNEL</v>
          </cell>
          <cell r="L1013" t="str">
            <v>EXPORT_CUSTOMER</v>
          </cell>
          <cell r="M1013" t="str">
            <v>F_CLO</v>
          </cell>
          <cell r="N1013">
            <v>0</v>
          </cell>
          <cell r="O1013" t="str">
            <v>SP_SHOESTOT_CHANNELEXPORT_CUSTOMERF_CLO</v>
          </cell>
          <cell r="P1013">
            <v>2845</v>
          </cell>
          <cell r="Q1013">
            <v>2845</v>
          </cell>
          <cell r="R1013">
            <v>938</v>
          </cell>
          <cell r="S1013">
            <v>938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</row>
        <row r="1014">
          <cell r="J1014" t="str">
            <v>SP_SHOES</v>
          </cell>
          <cell r="K1014" t="str">
            <v>TOT_CHANNEL</v>
          </cell>
          <cell r="L1014" t="str">
            <v>NO_CONCEPT</v>
          </cell>
          <cell r="M1014" t="str">
            <v>F_CLO</v>
          </cell>
          <cell r="N1014">
            <v>0</v>
          </cell>
          <cell r="O1014" t="str">
            <v>SP_SHOESTOT_CHANNELNO_CONCEPTF_CLO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11790</v>
          </cell>
          <cell r="U1014">
            <v>11790</v>
          </cell>
          <cell r="V1014">
            <v>0</v>
          </cell>
          <cell r="W1014">
            <v>0</v>
          </cell>
        </row>
        <row r="1015">
          <cell r="J1015" t="str">
            <v>SP_SHOES</v>
          </cell>
          <cell r="K1015" t="str">
            <v>TOT_CHANNEL</v>
          </cell>
          <cell r="L1015" t="str">
            <v>TOT_CONCEPT</v>
          </cell>
          <cell r="M1015" t="str">
            <v>F_CLO</v>
          </cell>
          <cell r="N1015">
            <v>0</v>
          </cell>
          <cell r="O1015" t="str">
            <v>SP_SHOESTOT_CHANNELTOT_CONCEPTF_CLO</v>
          </cell>
          <cell r="P1015">
            <v>1229512</v>
          </cell>
          <cell r="Q1015">
            <v>1229512</v>
          </cell>
          <cell r="R1015">
            <v>922512</v>
          </cell>
          <cell r="S1015">
            <v>922512</v>
          </cell>
          <cell r="T1015">
            <v>1175444</v>
          </cell>
          <cell r="U1015">
            <v>1175444</v>
          </cell>
          <cell r="V1015">
            <v>1151444</v>
          </cell>
          <cell r="W1015">
            <v>1151444</v>
          </cell>
        </row>
        <row r="1016">
          <cell r="J1016" t="str">
            <v>SQ_METERS</v>
          </cell>
          <cell r="K1016" t="str">
            <v>RETAIL</v>
          </cell>
          <cell r="L1016" t="str">
            <v>FOCUS_RCONCEPT</v>
          </cell>
          <cell r="M1016" t="str">
            <v>F_CLO</v>
          </cell>
          <cell r="N1016">
            <v>0</v>
          </cell>
          <cell r="O1016" t="str">
            <v>SQ_METERSRETAILFOCUS_RCONCEPTF_CLO</v>
          </cell>
          <cell r="P1016">
            <v>37299.919999999998</v>
          </cell>
          <cell r="Q1016">
            <v>37299.919999999998</v>
          </cell>
          <cell r="R1016">
            <v>35788.160000000003</v>
          </cell>
          <cell r="S1016">
            <v>35788.160000000003</v>
          </cell>
          <cell r="T1016">
            <v>38887</v>
          </cell>
          <cell r="U1016">
            <v>38887</v>
          </cell>
          <cell r="V1016">
            <v>34754</v>
          </cell>
          <cell r="W1016">
            <v>34754</v>
          </cell>
        </row>
        <row r="1017">
          <cell r="J1017" t="str">
            <v>SQ_METERS</v>
          </cell>
          <cell r="K1017" t="str">
            <v>RETAIL</v>
          </cell>
          <cell r="L1017" t="str">
            <v>BATA_CITY</v>
          </cell>
          <cell r="M1017" t="str">
            <v>F_CLO</v>
          </cell>
          <cell r="N1017">
            <v>0</v>
          </cell>
          <cell r="O1017" t="str">
            <v>SQ_METERSRETAILBATA_CITYF_CLO</v>
          </cell>
          <cell r="P1017">
            <v>9341.42</v>
          </cell>
          <cell r="Q1017">
            <v>9341.42</v>
          </cell>
          <cell r="R1017">
            <v>9961.4699999999993</v>
          </cell>
          <cell r="S1017">
            <v>9961.4699999999993</v>
          </cell>
          <cell r="T1017">
            <v>8996</v>
          </cell>
          <cell r="U1017">
            <v>8996</v>
          </cell>
          <cell r="V1017">
            <v>10156</v>
          </cell>
          <cell r="W1017">
            <v>10156</v>
          </cell>
        </row>
        <row r="1018">
          <cell r="J1018" t="str">
            <v>SQ_METERS</v>
          </cell>
          <cell r="K1018" t="str">
            <v>RETAIL</v>
          </cell>
          <cell r="L1018" t="str">
            <v>BATA_FAMILY</v>
          </cell>
          <cell r="M1018" t="str">
            <v>F_CLO</v>
          </cell>
          <cell r="N1018">
            <v>0</v>
          </cell>
          <cell r="O1018" t="str">
            <v>SQ_METERSRETAILBATA_FAMILYF_CLO</v>
          </cell>
          <cell r="P1018">
            <v>21988.41</v>
          </cell>
          <cell r="Q1018">
            <v>21988.41</v>
          </cell>
          <cell r="R1018">
            <v>23461.599999999999</v>
          </cell>
          <cell r="S1018">
            <v>23461.599999999999</v>
          </cell>
          <cell r="T1018">
            <v>23412</v>
          </cell>
          <cell r="U1018">
            <v>23412</v>
          </cell>
          <cell r="V1018">
            <v>22105</v>
          </cell>
          <cell r="W1018">
            <v>22105</v>
          </cell>
        </row>
        <row r="1019">
          <cell r="J1019" t="str">
            <v>SQ_METERS</v>
          </cell>
          <cell r="K1019" t="str">
            <v>RETAIL</v>
          </cell>
          <cell r="L1019" t="str">
            <v>FOOTIN</v>
          </cell>
          <cell r="M1019" t="str">
            <v>F_CLO</v>
          </cell>
          <cell r="N1019">
            <v>0</v>
          </cell>
          <cell r="O1019" t="str">
            <v>SQ_METERSRETAILFOOTINF_CLO</v>
          </cell>
          <cell r="P1019">
            <v>2448.09</v>
          </cell>
          <cell r="Q1019">
            <v>2448.09</v>
          </cell>
          <cell r="R1019">
            <v>2365.09</v>
          </cell>
          <cell r="S1019">
            <v>2365.09</v>
          </cell>
          <cell r="T1019">
            <v>2479</v>
          </cell>
          <cell r="U1019">
            <v>2479</v>
          </cell>
          <cell r="V1019">
            <v>2493</v>
          </cell>
          <cell r="W1019">
            <v>2493</v>
          </cell>
        </row>
        <row r="1020">
          <cell r="J1020" t="str">
            <v>SQ_METERS</v>
          </cell>
          <cell r="K1020" t="str">
            <v>RETAIL</v>
          </cell>
          <cell r="L1020" t="str">
            <v>DESTINATION</v>
          </cell>
          <cell r="M1020" t="str">
            <v>F_CLO</v>
          </cell>
          <cell r="N1020">
            <v>0</v>
          </cell>
          <cell r="O1020" t="str">
            <v>SQ_METERSRETAILDESTINATIONF_CLO</v>
          </cell>
          <cell r="P1020">
            <v>3522</v>
          </cell>
          <cell r="Q1020">
            <v>3522</v>
          </cell>
          <cell r="R1020">
            <v>0</v>
          </cell>
          <cell r="S1020">
            <v>0</v>
          </cell>
          <cell r="T1020">
            <v>4000</v>
          </cell>
          <cell r="U1020">
            <v>4000</v>
          </cell>
          <cell r="V1020">
            <v>0</v>
          </cell>
          <cell r="W1020">
            <v>0</v>
          </cell>
        </row>
        <row r="1021">
          <cell r="J1021" t="str">
            <v>SQ_METERS</v>
          </cell>
          <cell r="K1021" t="str">
            <v>RETAIL</v>
          </cell>
          <cell r="L1021" t="str">
            <v>OTHER_RCONCEPT</v>
          </cell>
          <cell r="M1021" t="str">
            <v>F_CLO</v>
          </cell>
          <cell r="N1021">
            <v>0</v>
          </cell>
          <cell r="O1021" t="str">
            <v>SQ_METERSRETAILOTHER_RCONCEPTF_CLO</v>
          </cell>
          <cell r="P1021">
            <v>1000</v>
          </cell>
          <cell r="Q1021">
            <v>1000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</row>
        <row r="1022">
          <cell r="J1022" t="str">
            <v>SQ_METERS</v>
          </cell>
          <cell r="K1022" t="str">
            <v>RETAIL</v>
          </cell>
          <cell r="L1022" t="str">
            <v>OTHER_RSTORE</v>
          </cell>
          <cell r="M1022" t="str">
            <v>F_CLO</v>
          </cell>
          <cell r="N1022">
            <v>0</v>
          </cell>
          <cell r="O1022" t="str">
            <v>SQ_METERSRETAILOTHER_RSTOREF_CLO</v>
          </cell>
          <cell r="P1022">
            <v>1000</v>
          </cell>
          <cell r="Q1022">
            <v>1000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</row>
        <row r="1023">
          <cell r="J1023" t="str">
            <v>SQ_METERS</v>
          </cell>
          <cell r="K1023" t="str">
            <v>RETAIL</v>
          </cell>
          <cell r="L1023" t="str">
            <v>TOT_CONCEPT</v>
          </cell>
          <cell r="M1023" t="str">
            <v>F_CLO</v>
          </cell>
          <cell r="N1023">
            <v>0</v>
          </cell>
          <cell r="O1023" t="str">
            <v>SQ_METERSRETAILTOT_CONCEPTF_CLO</v>
          </cell>
          <cell r="P1023">
            <v>38299.919999999998</v>
          </cell>
          <cell r="Q1023">
            <v>38299.919999999998</v>
          </cell>
          <cell r="R1023">
            <v>35788.160000000003</v>
          </cell>
          <cell r="S1023">
            <v>35788.160000000003</v>
          </cell>
          <cell r="T1023">
            <v>38887</v>
          </cell>
          <cell r="U1023">
            <v>38887</v>
          </cell>
          <cell r="V1023">
            <v>34754</v>
          </cell>
          <cell r="W1023">
            <v>34754</v>
          </cell>
        </row>
        <row r="1024">
          <cell r="J1024" t="str">
            <v>SQ_METERS</v>
          </cell>
          <cell r="K1024" t="str">
            <v>DOS</v>
          </cell>
          <cell r="L1024" t="str">
            <v>FOCUS_RCONCEPT</v>
          </cell>
          <cell r="M1024" t="str">
            <v>F_CLO</v>
          </cell>
          <cell r="N1024">
            <v>0</v>
          </cell>
          <cell r="O1024" t="str">
            <v>SQ_METERSDOSFOCUS_RCONCEPTF_CLO</v>
          </cell>
          <cell r="P1024">
            <v>37299.919999999998</v>
          </cell>
          <cell r="Q1024">
            <v>37299.919999999998</v>
          </cell>
          <cell r="R1024">
            <v>35788.160000000003</v>
          </cell>
          <cell r="S1024">
            <v>35788.160000000003</v>
          </cell>
          <cell r="T1024">
            <v>38887</v>
          </cell>
          <cell r="U1024">
            <v>38887</v>
          </cell>
          <cell r="V1024">
            <v>34754</v>
          </cell>
          <cell r="W1024">
            <v>34754</v>
          </cell>
        </row>
        <row r="1025">
          <cell r="J1025" t="str">
            <v>SQ_METERS</v>
          </cell>
          <cell r="K1025" t="str">
            <v>DOS</v>
          </cell>
          <cell r="L1025" t="str">
            <v>BATA_CITY</v>
          </cell>
          <cell r="M1025" t="str">
            <v>F_CLO</v>
          </cell>
          <cell r="N1025">
            <v>0</v>
          </cell>
          <cell r="O1025" t="str">
            <v>SQ_METERSDOSBATA_CITYF_CLO</v>
          </cell>
          <cell r="P1025">
            <v>9341.42</v>
          </cell>
          <cell r="Q1025">
            <v>9341.42</v>
          </cell>
          <cell r="R1025">
            <v>9961.4699999999993</v>
          </cell>
          <cell r="S1025">
            <v>9961.4699999999993</v>
          </cell>
          <cell r="T1025">
            <v>8996</v>
          </cell>
          <cell r="U1025">
            <v>8996</v>
          </cell>
          <cell r="V1025">
            <v>10156</v>
          </cell>
          <cell r="W1025">
            <v>10156</v>
          </cell>
        </row>
        <row r="1026">
          <cell r="J1026" t="str">
            <v>SQ_METERS</v>
          </cell>
          <cell r="K1026" t="str">
            <v>DOS</v>
          </cell>
          <cell r="L1026" t="str">
            <v>BATA_FAMILY</v>
          </cell>
          <cell r="M1026" t="str">
            <v>F_CLO</v>
          </cell>
          <cell r="N1026">
            <v>0</v>
          </cell>
          <cell r="O1026" t="str">
            <v>SQ_METERSDOSBATA_FAMILYF_CLO</v>
          </cell>
          <cell r="P1026">
            <v>21988.41</v>
          </cell>
          <cell r="Q1026">
            <v>21988.41</v>
          </cell>
          <cell r="R1026">
            <v>23461.599999999999</v>
          </cell>
          <cell r="S1026">
            <v>23461.599999999999</v>
          </cell>
          <cell r="T1026">
            <v>23412</v>
          </cell>
          <cell r="U1026">
            <v>23412</v>
          </cell>
          <cell r="V1026">
            <v>22105</v>
          </cell>
          <cell r="W1026">
            <v>22105</v>
          </cell>
        </row>
        <row r="1027">
          <cell r="J1027" t="str">
            <v>SQ_METERS</v>
          </cell>
          <cell r="K1027" t="str">
            <v>DOS</v>
          </cell>
          <cell r="L1027" t="str">
            <v>FOOTIN</v>
          </cell>
          <cell r="M1027" t="str">
            <v>F_CLO</v>
          </cell>
          <cell r="N1027">
            <v>0</v>
          </cell>
          <cell r="O1027" t="str">
            <v>SQ_METERSDOSFOOTINF_CLO</v>
          </cell>
          <cell r="P1027">
            <v>2448.09</v>
          </cell>
          <cell r="Q1027">
            <v>2448.09</v>
          </cell>
          <cell r="R1027">
            <v>2365.09</v>
          </cell>
          <cell r="S1027">
            <v>2365.09</v>
          </cell>
          <cell r="T1027">
            <v>2479</v>
          </cell>
          <cell r="U1027">
            <v>2479</v>
          </cell>
          <cell r="V1027">
            <v>2493</v>
          </cell>
          <cell r="W1027">
            <v>2493</v>
          </cell>
        </row>
        <row r="1028">
          <cell r="J1028" t="str">
            <v>SQ_METERS</v>
          </cell>
          <cell r="K1028" t="str">
            <v>DOS</v>
          </cell>
          <cell r="L1028" t="str">
            <v>DESTINATION</v>
          </cell>
          <cell r="M1028" t="str">
            <v>F_CLO</v>
          </cell>
          <cell r="N1028">
            <v>0</v>
          </cell>
          <cell r="O1028" t="str">
            <v>SQ_METERSDOSDESTINATIONF_CLO</v>
          </cell>
          <cell r="P1028">
            <v>3522</v>
          </cell>
          <cell r="Q1028">
            <v>3522</v>
          </cell>
          <cell r="R1028">
            <v>0</v>
          </cell>
          <cell r="S1028">
            <v>0</v>
          </cell>
          <cell r="T1028">
            <v>4000</v>
          </cell>
          <cell r="U1028">
            <v>4000</v>
          </cell>
          <cell r="V1028">
            <v>0</v>
          </cell>
          <cell r="W1028">
            <v>0</v>
          </cell>
        </row>
        <row r="1029">
          <cell r="J1029" t="str">
            <v>SQ_METERS</v>
          </cell>
          <cell r="K1029" t="str">
            <v>DOS</v>
          </cell>
          <cell r="L1029" t="str">
            <v>OTHER_RCONCEPT</v>
          </cell>
          <cell r="M1029" t="str">
            <v>F_CLO</v>
          </cell>
          <cell r="N1029">
            <v>0</v>
          </cell>
          <cell r="O1029" t="str">
            <v>SQ_METERSDOSOTHER_RCONCEPTF_CLO</v>
          </cell>
          <cell r="P1029">
            <v>1000</v>
          </cell>
          <cell r="Q1029">
            <v>1000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</row>
        <row r="1030">
          <cell r="J1030" t="str">
            <v>SQ_METERS</v>
          </cell>
          <cell r="K1030" t="str">
            <v>DOS</v>
          </cell>
          <cell r="L1030" t="str">
            <v>OTHER_RSTORE</v>
          </cell>
          <cell r="M1030" t="str">
            <v>F_CLO</v>
          </cell>
          <cell r="N1030">
            <v>0</v>
          </cell>
          <cell r="O1030" t="str">
            <v>SQ_METERSDOSOTHER_RSTOREF_CLO</v>
          </cell>
          <cell r="P1030">
            <v>1000</v>
          </cell>
          <cell r="Q1030">
            <v>1000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</row>
        <row r="1031">
          <cell r="J1031" t="str">
            <v>SQ_METERS</v>
          </cell>
          <cell r="K1031" t="str">
            <v>DOS</v>
          </cell>
          <cell r="L1031" t="str">
            <v>TOT_CONCEPT</v>
          </cell>
          <cell r="M1031" t="str">
            <v>F_CLO</v>
          </cell>
          <cell r="N1031">
            <v>0</v>
          </cell>
          <cell r="O1031" t="str">
            <v>SQ_METERSDOSTOT_CONCEPTF_CLO</v>
          </cell>
          <cell r="P1031">
            <v>38299.919999999998</v>
          </cell>
          <cell r="Q1031">
            <v>38299.919999999998</v>
          </cell>
          <cell r="R1031">
            <v>35788.160000000003</v>
          </cell>
          <cell r="S1031">
            <v>35788.160000000003</v>
          </cell>
          <cell r="T1031">
            <v>38887</v>
          </cell>
          <cell r="U1031">
            <v>38887</v>
          </cell>
          <cell r="V1031">
            <v>34754</v>
          </cell>
          <cell r="W1031">
            <v>34754</v>
          </cell>
        </row>
        <row r="1032">
          <cell r="J1032" t="str">
            <v>SQ_METERS</v>
          </cell>
          <cell r="K1032" t="str">
            <v>TOT_CHANNEL</v>
          </cell>
          <cell r="L1032" t="str">
            <v>FOCUS_RCONCEPT</v>
          </cell>
          <cell r="M1032" t="str">
            <v>F_CLO</v>
          </cell>
          <cell r="N1032">
            <v>0</v>
          </cell>
          <cell r="O1032" t="str">
            <v>SQ_METERSTOT_CHANNELFOCUS_RCONCEPTF_CLO</v>
          </cell>
          <cell r="P1032">
            <v>37299.919999999998</v>
          </cell>
          <cell r="Q1032">
            <v>37299.919999999998</v>
          </cell>
          <cell r="R1032">
            <v>35788.160000000003</v>
          </cell>
          <cell r="S1032">
            <v>35788.160000000003</v>
          </cell>
          <cell r="T1032">
            <v>38887</v>
          </cell>
          <cell r="U1032">
            <v>38887</v>
          </cell>
          <cell r="V1032">
            <v>34754</v>
          </cell>
          <cell r="W1032">
            <v>34754</v>
          </cell>
        </row>
        <row r="1033">
          <cell r="J1033" t="str">
            <v>SQ_METERS</v>
          </cell>
          <cell r="K1033" t="str">
            <v>TOT_CHANNEL</v>
          </cell>
          <cell r="L1033" t="str">
            <v>BATA_CITY</v>
          </cell>
          <cell r="M1033" t="str">
            <v>F_CLO</v>
          </cell>
          <cell r="N1033">
            <v>0</v>
          </cell>
          <cell r="O1033" t="str">
            <v>SQ_METERSTOT_CHANNELBATA_CITYF_CLO</v>
          </cell>
          <cell r="P1033">
            <v>9341.42</v>
          </cell>
          <cell r="Q1033">
            <v>9341.42</v>
          </cell>
          <cell r="R1033">
            <v>9961.4699999999993</v>
          </cell>
          <cell r="S1033">
            <v>9961.4699999999993</v>
          </cell>
          <cell r="T1033">
            <v>8996</v>
          </cell>
          <cell r="U1033">
            <v>8996</v>
          </cell>
          <cell r="V1033">
            <v>10156</v>
          </cell>
          <cell r="W1033">
            <v>10156</v>
          </cell>
        </row>
        <row r="1034">
          <cell r="J1034" t="str">
            <v>SQ_METERS</v>
          </cell>
          <cell r="K1034" t="str">
            <v>TOT_CHANNEL</v>
          </cell>
          <cell r="L1034" t="str">
            <v>BATA_FAMILY</v>
          </cell>
          <cell r="M1034" t="str">
            <v>F_CLO</v>
          </cell>
          <cell r="N1034">
            <v>0</v>
          </cell>
          <cell r="O1034" t="str">
            <v>SQ_METERSTOT_CHANNELBATA_FAMILYF_CLO</v>
          </cell>
          <cell r="P1034">
            <v>21988.41</v>
          </cell>
          <cell r="Q1034">
            <v>21988.41</v>
          </cell>
          <cell r="R1034">
            <v>23461.599999999999</v>
          </cell>
          <cell r="S1034">
            <v>23461.599999999999</v>
          </cell>
          <cell r="T1034">
            <v>23412</v>
          </cell>
          <cell r="U1034">
            <v>23412</v>
          </cell>
          <cell r="V1034">
            <v>22105</v>
          </cell>
          <cell r="W1034">
            <v>22105</v>
          </cell>
        </row>
        <row r="1035">
          <cell r="J1035" t="str">
            <v>SQ_METERS</v>
          </cell>
          <cell r="K1035" t="str">
            <v>TOT_CHANNEL</v>
          </cell>
          <cell r="L1035" t="str">
            <v>FOOTIN</v>
          </cell>
          <cell r="M1035" t="str">
            <v>F_CLO</v>
          </cell>
          <cell r="N1035">
            <v>0</v>
          </cell>
          <cell r="O1035" t="str">
            <v>SQ_METERSTOT_CHANNELFOOTINF_CLO</v>
          </cell>
          <cell r="P1035">
            <v>2448.09</v>
          </cell>
          <cell r="Q1035">
            <v>2448.09</v>
          </cell>
          <cell r="R1035">
            <v>2365.09</v>
          </cell>
          <cell r="S1035">
            <v>2365.09</v>
          </cell>
          <cell r="T1035">
            <v>2479</v>
          </cell>
          <cell r="U1035">
            <v>2479</v>
          </cell>
          <cell r="V1035">
            <v>2493</v>
          </cell>
          <cell r="W1035">
            <v>2493</v>
          </cell>
        </row>
        <row r="1036">
          <cell r="J1036" t="str">
            <v>SQ_METERS</v>
          </cell>
          <cell r="K1036" t="str">
            <v>TOT_CHANNEL</v>
          </cell>
          <cell r="L1036" t="str">
            <v>DESTINATION</v>
          </cell>
          <cell r="M1036" t="str">
            <v>F_CLO</v>
          </cell>
          <cell r="N1036">
            <v>0</v>
          </cell>
          <cell r="O1036" t="str">
            <v>SQ_METERSTOT_CHANNELDESTINATIONF_CLO</v>
          </cell>
          <cell r="P1036">
            <v>3522</v>
          </cell>
          <cell r="Q1036">
            <v>3522</v>
          </cell>
          <cell r="R1036">
            <v>0</v>
          </cell>
          <cell r="S1036">
            <v>0</v>
          </cell>
          <cell r="T1036">
            <v>4000</v>
          </cell>
          <cell r="U1036">
            <v>4000</v>
          </cell>
          <cell r="V1036">
            <v>0</v>
          </cell>
          <cell r="W1036">
            <v>0</v>
          </cell>
        </row>
        <row r="1037">
          <cell r="J1037" t="str">
            <v>SQ_METERS</v>
          </cell>
          <cell r="K1037" t="str">
            <v>TOT_CHANNEL</v>
          </cell>
          <cell r="L1037" t="str">
            <v>OTHER_RCONCEPT</v>
          </cell>
          <cell r="M1037" t="str">
            <v>F_CLO</v>
          </cell>
          <cell r="N1037">
            <v>0</v>
          </cell>
          <cell r="O1037" t="str">
            <v>SQ_METERSTOT_CHANNELOTHER_RCONCEPTF_CLO</v>
          </cell>
          <cell r="P1037">
            <v>1000</v>
          </cell>
          <cell r="Q1037">
            <v>1000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</row>
        <row r="1038">
          <cell r="J1038" t="str">
            <v>SQ_METERS</v>
          </cell>
          <cell r="K1038" t="str">
            <v>TOT_CHANNEL</v>
          </cell>
          <cell r="L1038" t="str">
            <v>OTHER_RSTORE</v>
          </cell>
          <cell r="M1038" t="str">
            <v>F_CLO</v>
          </cell>
          <cell r="N1038">
            <v>0</v>
          </cell>
          <cell r="O1038" t="str">
            <v>SQ_METERSTOT_CHANNELOTHER_RSTOREF_CLO</v>
          </cell>
          <cell r="P1038">
            <v>1000</v>
          </cell>
          <cell r="Q1038">
            <v>1000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</row>
        <row r="1039">
          <cell r="J1039" t="str">
            <v>SQ_METERS</v>
          </cell>
          <cell r="K1039" t="str">
            <v>TOT_CHANNEL</v>
          </cell>
          <cell r="L1039" t="str">
            <v>TOT_CONCEPT</v>
          </cell>
          <cell r="M1039" t="str">
            <v>F_CLO</v>
          </cell>
          <cell r="N1039">
            <v>0</v>
          </cell>
          <cell r="O1039" t="str">
            <v>SQ_METERSTOT_CHANNELTOT_CONCEPTF_CLO</v>
          </cell>
          <cell r="P1039">
            <v>38299.919999999998</v>
          </cell>
          <cell r="Q1039">
            <v>38299.919999999998</v>
          </cell>
          <cell r="R1039">
            <v>35788.160000000003</v>
          </cell>
          <cell r="S1039">
            <v>35788.160000000003</v>
          </cell>
          <cell r="T1039">
            <v>38887</v>
          </cell>
          <cell r="U1039">
            <v>38887</v>
          </cell>
          <cell r="V1039">
            <v>34754</v>
          </cell>
          <cell r="W1039">
            <v>34754</v>
          </cell>
        </row>
        <row r="1040">
          <cell r="J1040" t="str">
            <v>STD_COGS</v>
          </cell>
          <cell r="K1040" t="str">
            <v>RETAIL</v>
          </cell>
          <cell r="L1040" t="str">
            <v>NO_CONCEPT</v>
          </cell>
          <cell r="M1040" t="str">
            <v>F_CLO</v>
          </cell>
          <cell r="N1040">
            <v>0</v>
          </cell>
          <cell r="O1040" t="str">
            <v>STD_COGSRETAILNO_CONCEPTF_CLO</v>
          </cell>
          <cell r="P1040">
            <v>0</v>
          </cell>
          <cell r="Q1040">
            <v>0</v>
          </cell>
          <cell r="R1040">
            <v>-100810</v>
          </cell>
          <cell r="S1040">
            <v>-357212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</row>
        <row r="1041">
          <cell r="J1041" t="str">
            <v>STD_COGS</v>
          </cell>
          <cell r="K1041" t="str">
            <v>RETAIL</v>
          </cell>
          <cell r="L1041" t="str">
            <v>TOT_CONCEPT</v>
          </cell>
          <cell r="M1041" t="str">
            <v>F_CLO</v>
          </cell>
          <cell r="N1041">
            <v>0</v>
          </cell>
          <cell r="O1041" t="str">
            <v>STD_COGSRETAILTOT_CONCEPTF_CLO</v>
          </cell>
          <cell r="P1041">
            <v>0</v>
          </cell>
          <cell r="Q1041">
            <v>0</v>
          </cell>
          <cell r="R1041">
            <v>-100810</v>
          </cell>
          <cell r="S1041">
            <v>-357212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</row>
        <row r="1042">
          <cell r="J1042" t="str">
            <v>STD_COGS</v>
          </cell>
          <cell r="K1042" t="str">
            <v>DOS</v>
          </cell>
          <cell r="L1042" t="str">
            <v>NO_CONCEPT</v>
          </cell>
          <cell r="M1042" t="str">
            <v>F_CLO</v>
          </cell>
          <cell r="N1042">
            <v>0</v>
          </cell>
          <cell r="O1042" t="str">
            <v>STD_COGSDOSNO_CONCEPTF_CLO</v>
          </cell>
          <cell r="P1042">
            <v>0</v>
          </cell>
          <cell r="Q1042">
            <v>0</v>
          </cell>
          <cell r="R1042">
            <v>-100810</v>
          </cell>
          <cell r="S1042">
            <v>-357212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</row>
        <row r="1043">
          <cell r="J1043" t="str">
            <v>STD_COGS</v>
          </cell>
          <cell r="K1043" t="str">
            <v>DOS</v>
          </cell>
          <cell r="L1043" t="str">
            <v>TOT_CONCEPT</v>
          </cell>
          <cell r="M1043" t="str">
            <v>F_CLO</v>
          </cell>
          <cell r="N1043">
            <v>0</v>
          </cell>
          <cell r="O1043" t="str">
            <v>STD_COGSDOSTOT_CONCEPTF_CLO</v>
          </cell>
          <cell r="P1043">
            <v>0</v>
          </cell>
          <cell r="Q1043">
            <v>0</v>
          </cell>
          <cell r="R1043">
            <v>-100810</v>
          </cell>
          <cell r="S1043">
            <v>-357212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</row>
        <row r="1044">
          <cell r="J1044" t="str">
            <v>STD_COGS</v>
          </cell>
          <cell r="K1044" t="str">
            <v>NRSD</v>
          </cell>
          <cell r="L1044" t="str">
            <v>NO_CONCEPT</v>
          </cell>
          <cell r="M1044" t="str">
            <v>F_CLO</v>
          </cell>
          <cell r="N1044">
            <v>0</v>
          </cell>
          <cell r="O1044" t="str">
            <v>STD_COGSNRSDNO_CONCEPTF_CLO</v>
          </cell>
          <cell r="P1044">
            <v>0</v>
          </cell>
          <cell r="Q1044">
            <v>0</v>
          </cell>
          <cell r="R1044">
            <v>-9559</v>
          </cell>
          <cell r="S1044">
            <v>-34431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</row>
        <row r="1045">
          <cell r="J1045" t="str">
            <v>STD_COGS</v>
          </cell>
          <cell r="K1045" t="str">
            <v>NRSD</v>
          </cell>
          <cell r="L1045" t="str">
            <v>TOT_CONCEPT</v>
          </cell>
          <cell r="M1045" t="str">
            <v>F_CLO</v>
          </cell>
          <cell r="N1045">
            <v>0</v>
          </cell>
          <cell r="O1045" t="str">
            <v>STD_COGSNRSDTOT_CONCEPTF_CLO</v>
          </cell>
          <cell r="P1045">
            <v>0</v>
          </cell>
          <cell r="Q1045">
            <v>0</v>
          </cell>
          <cell r="R1045">
            <v>-9559</v>
          </cell>
          <cell r="S1045">
            <v>-34431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</row>
        <row r="1046">
          <cell r="J1046" t="str">
            <v>STD_COGS</v>
          </cell>
          <cell r="K1046" t="str">
            <v>INDUSTRIAL</v>
          </cell>
          <cell r="L1046" t="str">
            <v>NO_CONCEPT</v>
          </cell>
          <cell r="M1046" t="str">
            <v>F_CLO</v>
          </cell>
          <cell r="N1046">
            <v>0</v>
          </cell>
          <cell r="O1046" t="str">
            <v>STD_COGSINDUSTRIALNO_CONCEPTF_CLO</v>
          </cell>
          <cell r="P1046">
            <v>0</v>
          </cell>
          <cell r="Q1046">
            <v>0</v>
          </cell>
          <cell r="R1046">
            <v>-458</v>
          </cell>
          <cell r="S1046">
            <v>-2318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</row>
        <row r="1047">
          <cell r="J1047" t="str">
            <v>STD_COGS</v>
          </cell>
          <cell r="K1047" t="str">
            <v>INDUSTRIAL</v>
          </cell>
          <cell r="L1047" t="str">
            <v>TOT_CONCEPT</v>
          </cell>
          <cell r="M1047" t="str">
            <v>F_CLO</v>
          </cell>
          <cell r="N1047">
            <v>0</v>
          </cell>
          <cell r="O1047" t="str">
            <v>STD_COGSINDUSTRIALTOT_CONCEPTF_CLO</v>
          </cell>
          <cell r="P1047">
            <v>0</v>
          </cell>
          <cell r="Q1047">
            <v>0</v>
          </cell>
          <cell r="R1047">
            <v>-458</v>
          </cell>
          <cell r="S1047">
            <v>-2318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</row>
        <row r="1048">
          <cell r="J1048" t="str">
            <v>STD_COGS</v>
          </cell>
          <cell r="K1048" t="str">
            <v>PRODUCTION</v>
          </cell>
          <cell r="L1048" t="str">
            <v>NO_CONCEPT</v>
          </cell>
          <cell r="M1048" t="str">
            <v>F_CLO</v>
          </cell>
          <cell r="N1048">
            <v>0</v>
          </cell>
          <cell r="O1048" t="str">
            <v>STD_COGSPRODUCTIONNO_CONCEPTF_CLO</v>
          </cell>
          <cell r="P1048">
            <v>-122153</v>
          </cell>
          <cell r="Q1048">
            <v>-446733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</row>
        <row r="1049">
          <cell r="J1049" t="str">
            <v>STD_COGS</v>
          </cell>
          <cell r="K1049" t="str">
            <v>PRODUCTION</v>
          </cell>
          <cell r="L1049" t="str">
            <v>TOT_CONCEPT</v>
          </cell>
          <cell r="M1049" t="str">
            <v>F_CLO</v>
          </cell>
          <cell r="N1049">
            <v>0</v>
          </cell>
          <cell r="O1049" t="str">
            <v>STD_COGSPRODUCTIONTOT_CONCEPTF_CLO</v>
          </cell>
          <cell r="P1049">
            <v>-122153</v>
          </cell>
          <cell r="Q1049">
            <v>-446733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</row>
        <row r="1050">
          <cell r="J1050" t="str">
            <v>STD_COGS</v>
          </cell>
          <cell r="K1050" t="str">
            <v>TOT_CHANNEL</v>
          </cell>
          <cell r="L1050" t="str">
            <v>NO_CONCEPT</v>
          </cell>
          <cell r="M1050" t="str">
            <v>F_CLO</v>
          </cell>
          <cell r="N1050">
            <v>0</v>
          </cell>
          <cell r="O1050" t="str">
            <v>STD_COGSTOT_CHANNELNO_CONCEPTF_CLO</v>
          </cell>
          <cell r="P1050">
            <v>-122153</v>
          </cell>
          <cell r="Q1050">
            <v>-446733</v>
          </cell>
          <cell r="R1050">
            <v>-110827</v>
          </cell>
          <cell r="S1050">
            <v>-393961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</row>
        <row r="1051">
          <cell r="J1051" t="str">
            <v>STD_COGS</v>
          </cell>
          <cell r="K1051" t="str">
            <v>TOT_CHANNEL</v>
          </cell>
          <cell r="L1051" t="str">
            <v>TOT_CONCEPT</v>
          </cell>
          <cell r="M1051" t="str">
            <v>F_CLO</v>
          </cell>
          <cell r="N1051">
            <v>0</v>
          </cell>
          <cell r="O1051" t="str">
            <v>STD_COGSTOT_CHANNELTOT_CONCEPTF_CLO</v>
          </cell>
          <cell r="P1051">
            <v>-122153</v>
          </cell>
          <cell r="Q1051">
            <v>-446733</v>
          </cell>
          <cell r="R1051">
            <v>-110827</v>
          </cell>
          <cell r="S1051">
            <v>-393961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</row>
        <row r="1052">
          <cell r="J1052" t="str">
            <v>STD_OTHER</v>
          </cell>
          <cell r="K1052" t="str">
            <v>RETAIL</v>
          </cell>
          <cell r="L1052" t="str">
            <v>FOCUS_RCONCEPT</v>
          </cell>
          <cell r="M1052" t="str">
            <v>F_CLO</v>
          </cell>
          <cell r="N1052">
            <v>0</v>
          </cell>
          <cell r="O1052" t="str">
            <v>STD_OTHERRETAILFOCUS_RCONCEPTF_CLO</v>
          </cell>
          <cell r="P1052">
            <v>64515</v>
          </cell>
          <cell r="Q1052">
            <v>64515</v>
          </cell>
          <cell r="R1052">
            <v>58610</v>
          </cell>
          <cell r="S1052">
            <v>58610</v>
          </cell>
          <cell r="T1052">
            <v>54920</v>
          </cell>
          <cell r="U1052">
            <v>54920</v>
          </cell>
          <cell r="V1052">
            <v>49685</v>
          </cell>
          <cell r="W1052">
            <v>49685</v>
          </cell>
        </row>
        <row r="1053">
          <cell r="J1053" t="str">
            <v>STD_OTHER</v>
          </cell>
          <cell r="K1053" t="str">
            <v>RETAIL</v>
          </cell>
          <cell r="L1053" t="str">
            <v>BATA_CITY</v>
          </cell>
          <cell r="M1053" t="str">
            <v>F_CLO</v>
          </cell>
          <cell r="N1053">
            <v>0</v>
          </cell>
          <cell r="O1053" t="str">
            <v>STD_OTHERRETAILBATA_CITYF_CLO</v>
          </cell>
          <cell r="P1053">
            <v>21717</v>
          </cell>
          <cell r="Q1053">
            <v>21717</v>
          </cell>
          <cell r="R1053">
            <v>19933</v>
          </cell>
          <cell r="S1053">
            <v>19933</v>
          </cell>
          <cell r="T1053">
            <v>17943</v>
          </cell>
          <cell r="U1053">
            <v>17943</v>
          </cell>
          <cell r="V1053">
            <v>17048</v>
          </cell>
          <cell r="W1053">
            <v>17048</v>
          </cell>
        </row>
        <row r="1054">
          <cell r="J1054" t="str">
            <v>STD_OTHER</v>
          </cell>
          <cell r="K1054" t="str">
            <v>RETAIL</v>
          </cell>
          <cell r="L1054" t="str">
            <v>BATA_FAMILY</v>
          </cell>
          <cell r="M1054" t="str">
            <v>F_CLO</v>
          </cell>
          <cell r="N1054">
            <v>0</v>
          </cell>
          <cell r="O1054" t="str">
            <v>STD_OTHERRETAILBATA_FAMILYF_CLO</v>
          </cell>
          <cell r="P1054">
            <v>37859</v>
          </cell>
          <cell r="Q1054">
            <v>37859</v>
          </cell>
          <cell r="R1054">
            <v>36217</v>
          </cell>
          <cell r="S1054">
            <v>36217</v>
          </cell>
          <cell r="T1054">
            <v>32650</v>
          </cell>
          <cell r="U1054">
            <v>32650</v>
          </cell>
          <cell r="V1054">
            <v>29013</v>
          </cell>
          <cell r="W1054">
            <v>29013</v>
          </cell>
        </row>
        <row r="1055">
          <cell r="J1055" t="str">
            <v>STD_OTHER</v>
          </cell>
          <cell r="K1055" t="str">
            <v>RETAIL</v>
          </cell>
          <cell r="L1055" t="str">
            <v>FOOTIN</v>
          </cell>
          <cell r="M1055" t="str">
            <v>F_CLO</v>
          </cell>
          <cell r="N1055">
            <v>0</v>
          </cell>
          <cell r="O1055" t="str">
            <v>STD_OTHERRETAILFOOTINF_CLO</v>
          </cell>
          <cell r="P1055">
            <v>3393</v>
          </cell>
          <cell r="Q1055">
            <v>3393</v>
          </cell>
          <cell r="R1055">
            <v>2460</v>
          </cell>
          <cell r="S1055">
            <v>2460</v>
          </cell>
          <cell r="T1055">
            <v>2375</v>
          </cell>
          <cell r="U1055">
            <v>2375</v>
          </cell>
          <cell r="V1055">
            <v>3624</v>
          </cell>
          <cell r="W1055">
            <v>3624</v>
          </cell>
        </row>
        <row r="1056">
          <cell r="J1056" t="str">
            <v>STD_OTHER</v>
          </cell>
          <cell r="K1056" t="str">
            <v>RETAIL</v>
          </cell>
          <cell r="L1056" t="str">
            <v>DESTINATION</v>
          </cell>
          <cell r="M1056" t="str">
            <v>F_CLO</v>
          </cell>
          <cell r="N1056">
            <v>0</v>
          </cell>
          <cell r="O1056" t="str">
            <v>STD_OTHERRETAILDESTINATIONF_CLO</v>
          </cell>
          <cell r="P1056">
            <v>1546</v>
          </cell>
          <cell r="Q1056">
            <v>1546</v>
          </cell>
          <cell r="R1056">
            <v>0</v>
          </cell>
          <cell r="S1056">
            <v>0</v>
          </cell>
          <cell r="T1056">
            <v>1952</v>
          </cell>
          <cell r="U1056">
            <v>1952</v>
          </cell>
          <cell r="V1056">
            <v>0</v>
          </cell>
          <cell r="W1056">
            <v>0</v>
          </cell>
        </row>
        <row r="1057">
          <cell r="J1057" t="str">
            <v>STD_OTHER</v>
          </cell>
          <cell r="K1057" t="str">
            <v>RETAIL</v>
          </cell>
          <cell r="L1057" t="str">
            <v>TOT_CONCEPT</v>
          </cell>
          <cell r="M1057" t="str">
            <v>F_CLO</v>
          </cell>
          <cell r="N1057">
            <v>0</v>
          </cell>
          <cell r="O1057" t="str">
            <v>STD_OTHERRETAILTOT_CONCEPTF_CLO</v>
          </cell>
          <cell r="P1057">
            <v>64515</v>
          </cell>
          <cell r="Q1057">
            <v>64515</v>
          </cell>
          <cell r="R1057">
            <v>58610</v>
          </cell>
          <cell r="S1057">
            <v>58610</v>
          </cell>
          <cell r="T1057">
            <v>54920</v>
          </cell>
          <cell r="U1057">
            <v>54920</v>
          </cell>
          <cell r="V1057">
            <v>49685</v>
          </cell>
          <cell r="W1057">
            <v>49685</v>
          </cell>
        </row>
        <row r="1058">
          <cell r="J1058" t="str">
            <v>STD_OTHER</v>
          </cell>
          <cell r="K1058" t="str">
            <v>DOS</v>
          </cell>
          <cell r="L1058" t="str">
            <v>FOCUS_RCONCEPT</v>
          </cell>
          <cell r="M1058" t="str">
            <v>F_CLO</v>
          </cell>
          <cell r="N1058">
            <v>0</v>
          </cell>
          <cell r="O1058" t="str">
            <v>STD_OTHERDOSFOCUS_RCONCEPTF_CLO</v>
          </cell>
          <cell r="P1058">
            <v>64515</v>
          </cell>
          <cell r="Q1058">
            <v>64515</v>
          </cell>
          <cell r="R1058">
            <v>58610</v>
          </cell>
          <cell r="S1058">
            <v>58610</v>
          </cell>
          <cell r="T1058">
            <v>54920</v>
          </cell>
          <cell r="U1058">
            <v>54920</v>
          </cell>
          <cell r="V1058">
            <v>49685</v>
          </cell>
          <cell r="W1058">
            <v>49685</v>
          </cell>
        </row>
        <row r="1059">
          <cell r="J1059" t="str">
            <v>STD_OTHER</v>
          </cell>
          <cell r="K1059" t="str">
            <v>DOS</v>
          </cell>
          <cell r="L1059" t="str">
            <v>BATA_CITY</v>
          </cell>
          <cell r="M1059" t="str">
            <v>F_CLO</v>
          </cell>
          <cell r="N1059">
            <v>0</v>
          </cell>
          <cell r="O1059" t="str">
            <v>STD_OTHERDOSBATA_CITYF_CLO</v>
          </cell>
          <cell r="P1059">
            <v>21717</v>
          </cell>
          <cell r="Q1059">
            <v>21717</v>
          </cell>
          <cell r="R1059">
            <v>19933</v>
          </cell>
          <cell r="S1059">
            <v>19933</v>
          </cell>
          <cell r="T1059">
            <v>17943</v>
          </cell>
          <cell r="U1059">
            <v>17943</v>
          </cell>
          <cell r="V1059">
            <v>17048</v>
          </cell>
          <cell r="W1059">
            <v>17048</v>
          </cell>
        </row>
        <row r="1060">
          <cell r="J1060" t="str">
            <v>STD_OTHER</v>
          </cell>
          <cell r="K1060" t="str">
            <v>DOS</v>
          </cell>
          <cell r="L1060" t="str">
            <v>BATA_FAMILY</v>
          </cell>
          <cell r="M1060" t="str">
            <v>F_CLO</v>
          </cell>
          <cell r="N1060">
            <v>0</v>
          </cell>
          <cell r="O1060" t="str">
            <v>STD_OTHERDOSBATA_FAMILYF_CLO</v>
          </cell>
          <cell r="P1060">
            <v>37859</v>
          </cell>
          <cell r="Q1060">
            <v>37859</v>
          </cell>
          <cell r="R1060">
            <v>36217</v>
          </cell>
          <cell r="S1060">
            <v>36217</v>
          </cell>
          <cell r="T1060">
            <v>32650</v>
          </cell>
          <cell r="U1060">
            <v>32650</v>
          </cell>
          <cell r="V1060">
            <v>29013</v>
          </cell>
          <cell r="W1060">
            <v>29013</v>
          </cell>
        </row>
        <row r="1061">
          <cell r="J1061" t="str">
            <v>STD_OTHER</v>
          </cell>
          <cell r="K1061" t="str">
            <v>DOS</v>
          </cell>
          <cell r="L1061" t="str">
            <v>FOOTIN</v>
          </cell>
          <cell r="M1061" t="str">
            <v>F_CLO</v>
          </cell>
          <cell r="N1061">
            <v>0</v>
          </cell>
          <cell r="O1061" t="str">
            <v>STD_OTHERDOSFOOTINF_CLO</v>
          </cell>
          <cell r="P1061">
            <v>3393</v>
          </cell>
          <cell r="Q1061">
            <v>3393</v>
          </cell>
          <cell r="R1061">
            <v>2460</v>
          </cell>
          <cell r="S1061">
            <v>2460</v>
          </cell>
          <cell r="T1061">
            <v>2375</v>
          </cell>
          <cell r="U1061">
            <v>2375</v>
          </cell>
          <cell r="V1061">
            <v>3624</v>
          </cell>
          <cell r="W1061">
            <v>3624</v>
          </cell>
        </row>
        <row r="1062">
          <cell r="J1062" t="str">
            <v>STD_OTHER</v>
          </cell>
          <cell r="K1062" t="str">
            <v>DOS</v>
          </cell>
          <cell r="L1062" t="str">
            <v>DESTINATION</v>
          </cell>
          <cell r="M1062" t="str">
            <v>F_CLO</v>
          </cell>
          <cell r="N1062">
            <v>0</v>
          </cell>
          <cell r="O1062" t="str">
            <v>STD_OTHERDOSDESTINATIONF_CLO</v>
          </cell>
          <cell r="P1062">
            <v>1546</v>
          </cell>
          <cell r="Q1062">
            <v>1546</v>
          </cell>
          <cell r="R1062">
            <v>0</v>
          </cell>
          <cell r="S1062">
            <v>0</v>
          </cell>
          <cell r="T1062">
            <v>1952</v>
          </cell>
          <cell r="U1062">
            <v>1952</v>
          </cell>
          <cell r="V1062">
            <v>0</v>
          </cell>
          <cell r="W1062">
            <v>0</v>
          </cell>
        </row>
        <row r="1063">
          <cell r="J1063" t="str">
            <v>STD_OTHER</v>
          </cell>
          <cell r="K1063" t="str">
            <v>DOS</v>
          </cell>
          <cell r="L1063" t="str">
            <v>TOT_CONCEPT</v>
          </cell>
          <cell r="M1063" t="str">
            <v>F_CLO</v>
          </cell>
          <cell r="N1063">
            <v>0</v>
          </cell>
          <cell r="O1063" t="str">
            <v>STD_OTHERDOSTOT_CONCEPTF_CLO</v>
          </cell>
          <cell r="P1063">
            <v>64515</v>
          </cell>
          <cell r="Q1063">
            <v>64515</v>
          </cell>
          <cell r="R1063">
            <v>58610</v>
          </cell>
          <cell r="S1063">
            <v>58610</v>
          </cell>
          <cell r="T1063">
            <v>54920</v>
          </cell>
          <cell r="U1063">
            <v>54920</v>
          </cell>
          <cell r="V1063">
            <v>49685</v>
          </cell>
          <cell r="W1063">
            <v>49685</v>
          </cell>
        </row>
        <row r="1064">
          <cell r="J1064" t="str">
            <v>STD_OTHER</v>
          </cell>
          <cell r="K1064" t="str">
            <v>NRSD</v>
          </cell>
          <cell r="L1064" t="str">
            <v>DOM_CUSTOMER</v>
          </cell>
          <cell r="M1064" t="str">
            <v>F_CLO</v>
          </cell>
          <cell r="N1064">
            <v>0</v>
          </cell>
          <cell r="O1064" t="str">
            <v>STD_OTHERNRSDDOM_CUSTOMERF_CLO</v>
          </cell>
          <cell r="P1064">
            <v>373</v>
          </cell>
          <cell r="Q1064">
            <v>373</v>
          </cell>
          <cell r="R1064">
            <v>78</v>
          </cell>
          <cell r="S1064">
            <v>78</v>
          </cell>
          <cell r="T1064">
            <v>155</v>
          </cell>
          <cell r="U1064">
            <v>155</v>
          </cell>
          <cell r="V1064">
            <v>199</v>
          </cell>
          <cell r="W1064">
            <v>199</v>
          </cell>
        </row>
        <row r="1065">
          <cell r="J1065" t="str">
            <v>STD_OTHER</v>
          </cell>
          <cell r="K1065" t="str">
            <v>NRSD</v>
          </cell>
          <cell r="L1065" t="str">
            <v>EXPORT_CUSTOMER</v>
          </cell>
          <cell r="M1065" t="str">
            <v>F_CLO</v>
          </cell>
          <cell r="N1065">
            <v>0</v>
          </cell>
          <cell r="O1065" t="str">
            <v>STD_OTHERNRSDEXPORT_CUSTOMERF_CLO</v>
          </cell>
          <cell r="P1065">
            <v>0</v>
          </cell>
          <cell r="Q1065">
            <v>0</v>
          </cell>
          <cell r="R1065">
            <v>41</v>
          </cell>
          <cell r="S1065">
            <v>41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</row>
        <row r="1066">
          <cell r="J1066" t="str">
            <v>STD_OTHER</v>
          </cell>
          <cell r="K1066" t="str">
            <v>NRSD</v>
          </cell>
          <cell r="L1066" t="str">
            <v>TOT_CONCEPT</v>
          </cell>
          <cell r="M1066" t="str">
            <v>F_CLO</v>
          </cell>
          <cell r="N1066">
            <v>0</v>
          </cell>
          <cell r="O1066" t="str">
            <v>STD_OTHERNRSDTOT_CONCEPTF_CLO</v>
          </cell>
          <cell r="P1066">
            <v>373</v>
          </cell>
          <cell r="Q1066">
            <v>373</v>
          </cell>
          <cell r="R1066">
            <v>119</v>
          </cell>
          <cell r="S1066">
            <v>119</v>
          </cell>
          <cell r="T1066">
            <v>155</v>
          </cell>
          <cell r="U1066">
            <v>155</v>
          </cell>
          <cell r="V1066">
            <v>199</v>
          </cell>
          <cell r="W1066">
            <v>199</v>
          </cell>
        </row>
        <row r="1067">
          <cell r="J1067" t="str">
            <v>STD_OTHER</v>
          </cell>
          <cell r="K1067" t="str">
            <v>MULTICHANNEL</v>
          </cell>
          <cell r="L1067" t="str">
            <v>MULTICHANNEL_CONCEPT</v>
          </cell>
          <cell r="M1067" t="str">
            <v>F_CLO</v>
          </cell>
          <cell r="N1067">
            <v>0</v>
          </cell>
          <cell r="O1067" t="str">
            <v>STD_OTHERMULTICHANNELMULTICHANNEL_CONCEPTF_CLO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242</v>
          </cell>
          <cell r="U1067">
            <v>242</v>
          </cell>
          <cell r="V1067">
            <v>0</v>
          </cell>
          <cell r="W1067">
            <v>0</v>
          </cell>
        </row>
        <row r="1068">
          <cell r="J1068" t="str">
            <v>STD_OTHER</v>
          </cell>
          <cell r="K1068" t="str">
            <v>MULTICHANNEL</v>
          </cell>
          <cell r="L1068" t="str">
            <v>MULTIC_BATA</v>
          </cell>
          <cell r="M1068" t="str">
            <v>F_CLO</v>
          </cell>
          <cell r="N1068">
            <v>0</v>
          </cell>
          <cell r="O1068" t="str">
            <v>STD_OTHERMULTICHANNELMULTIC_BATAF_CLO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242</v>
          </cell>
          <cell r="U1068">
            <v>242</v>
          </cell>
          <cell r="V1068">
            <v>0</v>
          </cell>
          <cell r="W1068">
            <v>0</v>
          </cell>
        </row>
        <row r="1069">
          <cell r="J1069" t="str">
            <v>STD_OTHER</v>
          </cell>
          <cell r="K1069" t="str">
            <v>MULTICHANNEL</v>
          </cell>
          <cell r="L1069" t="str">
            <v>TOT_CONCEPT</v>
          </cell>
          <cell r="M1069" t="str">
            <v>F_CLO</v>
          </cell>
          <cell r="N1069">
            <v>0</v>
          </cell>
          <cell r="O1069" t="str">
            <v>STD_OTHERMULTICHANNELTOT_CONCEPTF_CLO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242</v>
          </cell>
          <cell r="U1069">
            <v>242</v>
          </cell>
          <cell r="V1069">
            <v>0</v>
          </cell>
          <cell r="W1069">
            <v>0</v>
          </cell>
        </row>
        <row r="1070">
          <cell r="J1070" t="str">
            <v>STD_OTHER</v>
          </cell>
          <cell r="K1070" t="str">
            <v>TOT_CHANNEL</v>
          </cell>
          <cell r="L1070" t="str">
            <v>FOCUS_RCONCEPT</v>
          </cell>
          <cell r="M1070" t="str">
            <v>F_CLO</v>
          </cell>
          <cell r="N1070">
            <v>0</v>
          </cell>
          <cell r="O1070" t="str">
            <v>STD_OTHERTOT_CHANNELFOCUS_RCONCEPTF_CLO</v>
          </cell>
          <cell r="P1070">
            <v>64515</v>
          </cell>
          <cell r="Q1070">
            <v>64515</v>
          </cell>
          <cell r="R1070">
            <v>58610</v>
          </cell>
          <cell r="S1070">
            <v>58610</v>
          </cell>
          <cell r="T1070">
            <v>54920</v>
          </cell>
          <cell r="U1070">
            <v>54920</v>
          </cell>
          <cell r="V1070">
            <v>49685</v>
          </cell>
          <cell r="W1070">
            <v>49685</v>
          </cell>
        </row>
        <row r="1071">
          <cell r="J1071" t="str">
            <v>STD_OTHER</v>
          </cell>
          <cell r="K1071" t="str">
            <v>TOT_CHANNEL</v>
          </cell>
          <cell r="L1071" t="str">
            <v>BATA_CITY</v>
          </cell>
          <cell r="M1071" t="str">
            <v>F_CLO</v>
          </cell>
          <cell r="N1071">
            <v>0</v>
          </cell>
          <cell r="O1071" t="str">
            <v>STD_OTHERTOT_CHANNELBATA_CITYF_CLO</v>
          </cell>
          <cell r="P1071">
            <v>21717</v>
          </cell>
          <cell r="Q1071">
            <v>21717</v>
          </cell>
          <cell r="R1071">
            <v>19933</v>
          </cell>
          <cell r="S1071">
            <v>19933</v>
          </cell>
          <cell r="T1071">
            <v>17943</v>
          </cell>
          <cell r="U1071">
            <v>17943</v>
          </cell>
          <cell r="V1071">
            <v>17048</v>
          </cell>
          <cell r="W1071">
            <v>17048</v>
          </cell>
        </row>
        <row r="1072">
          <cell r="J1072" t="str">
            <v>STD_OTHER</v>
          </cell>
          <cell r="K1072" t="str">
            <v>TOT_CHANNEL</v>
          </cell>
          <cell r="L1072" t="str">
            <v>BATA_FAMILY</v>
          </cell>
          <cell r="M1072" t="str">
            <v>F_CLO</v>
          </cell>
          <cell r="N1072">
            <v>0</v>
          </cell>
          <cell r="O1072" t="str">
            <v>STD_OTHERTOT_CHANNELBATA_FAMILYF_CLO</v>
          </cell>
          <cell r="P1072">
            <v>37859</v>
          </cell>
          <cell r="Q1072">
            <v>37859</v>
          </cell>
          <cell r="R1072">
            <v>36217</v>
          </cell>
          <cell r="S1072">
            <v>36217</v>
          </cell>
          <cell r="T1072">
            <v>32650</v>
          </cell>
          <cell r="U1072">
            <v>32650</v>
          </cell>
          <cell r="V1072">
            <v>29013</v>
          </cell>
          <cell r="W1072">
            <v>29013</v>
          </cell>
        </row>
        <row r="1073">
          <cell r="J1073" t="str">
            <v>STD_OTHER</v>
          </cell>
          <cell r="K1073" t="str">
            <v>TOT_CHANNEL</v>
          </cell>
          <cell r="L1073" t="str">
            <v>FOOTIN</v>
          </cell>
          <cell r="M1073" t="str">
            <v>F_CLO</v>
          </cell>
          <cell r="N1073">
            <v>0</v>
          </cell>
          <cell r="O1073" t="str">
            <v>STD_OTHERTOT_CHANNELFOOTINF_CLO</v>
          </cell>
          <cell r="P1073">
            <v>3393</v>
          </cell>
          <cell r="Q1073">
            <v>3393</v>
          </cell>
          <cell r="R1073">
            <v>2460</v>
          </cell>
          <cell r="S1073">
            <v>2460</v>
          </cell>
          <cell r="T1073">
            <v>2375</v>
          </cell>
          <cell r="U1073">
            <v>2375</v>
          </cell>
          <cell r="V1073">
            <v>3624</v>
          </cell>
          <cell r="W1073">
            <v>3624</v>
          </cell>
        </row>
        <row r="1074">
          <cell r="J1074" t="str">
            <v>STD_OTHER</v>
          </cell>
          <cell r="K1074" t="str">
            <v>TOT_CHANNEL</v>
          </cell>
          <cell r="L1074" t="str">
            <v>DESTINATION</v>
          </cell>
          <cell r="M1074" t="str">
            <v>F_CLO</v>
          </cell>
          <cell r="N1074">
            <v>0</v>
          </cell>
          <cell r="O1074" t="str">
            <v>STD_OTHERTOT_CHANNELDESTINATIONF_CLO</v>
          </cell>
          <cell r="P1074">
            <v>1546</v>
          </cell>
          <cell r="Q1074">
            <v>1546</v>
          </cell>
          <cell r="R1074">
            <v>0</v>
          </cell>
          <cell r="S1074">
            <v>0</v>
          </cell>
          <cell r="T1074">
            <v>1952</v>
          </cell>
          <cell r="U1074">
            <v>1952</v>
          </cell>
          <cell r="V1074">
            <v>0</v>
          </cell>
          <cell r="W1074">
            <v>0</v>
          </cell>
        </row>
        <row r="1075">
          <cell r="J1075" t="str">
            <v>STD_OTHER</v>
          </cell>
          <cell r="K1075" t="str">
            <v>TOT_CHANNEL</v>
          </cell>
          <cell r="L1075" t="str">
            <v>MULTICHANNEL_CONCEPT</v>
          </cell>
          <cell r="M1075" t="str">
            <v>F_CLO</v>
          </cell>
          <cell r="N1075">
            <v>0</v>
          </cell>
          <cell r="O1075" t="str">
            <v>STD_OTHERTOT_CHANNELMULTICHANNEL_CONCEPTF_CLO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242</v>
          </cell>
          <cell r="U1075">
            <v>242</v>
          </cell>
          <cell r="V1075">
            <v>0</v>
          </cell>
          <cell r="W1075">
            <v>0</v>
          </cell>
        </row>
        <row r="1076">
          <cell r="J1076" t="str">
            <v>STD_OTHER</v>
          </cell>
          <cell r="K1076" t="str">
            <v>TOT_CHANNEL</v>
          </cell>
          <cell r="L1076" t="str">
            <v>MULTIC_BATA</v>
          </cell>
          <cell r="M1076" t="str">
            <v>F_CLO</v>
          </cell>
          <cell r="N1076">
            <v>0</v>
          </cell>
          <cell r="O1076" t="str">
            <v>STD_OTHERTOT_CHANNELMULTIC_BATAF_CLO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242</v>
          </cell>
          <cell r="U1076">
            <v>242</v>
          </cell>
          <cell r="V1076">
            <v>0</v>
          </cell>
          <cell r="W1076">
            <v>0</v>
          </cell>
        </row>
        <row r="1077">
          <cell r="J1077" t="str">
            <v>STD_OTHER</v>
          </cell>
          <cell r="K1077" t="str">
            <v>TOT_CHANNEL</v>
          </cell>
          <cell r="L1077" t="str">
            <v>DOM_CUSTOMER</v>
          </cell>
          <cell r="M1077" t="str">
            <v>F_CLO</v>
          </cell>
          <cell r="N1077">
            <v>0</v>
          </cell>
          <cell r="O1077" t="str">
            <v>STD_OTHERTOT_CHANNELDOM_CUSTOMERF_CLO</v>
          </cell>
          <cell r="P1077">
            <v>373</v>
          </cell>
          <cell r="Q1077">
            <v>373</v>
          </cell>
          <cell r="R1077">
            <v>78</v>
          </cell>
          <cell r="S1077">
            <v>78</v>
          </cell>
          <cell r="T1077">
            <v>155</v>
          </cell>
          <cell r="U1077">
            <v>155</v>
          </cell>
          <cell r="V1077">
            <v>199</v>
          </cell>
          <cell r="W1077">
            <v>199</v>
          </cell>
        </row>
        <row r="1078">
          <cell r="J1078" t="str">
            <v>STD_OTHER</v>
          </cell>
          <cell r="K1078" t="str">
            <v>TOT_CHANNEL</v>
          </cell>
          <cell r="L1078" t="str">
            <v>EXPORT_CUSTOMER</v>
          </cell>
          <cell r="M1078" t="str">
            <v>F_CLO</v>
          </cell>
          <cell r="N1078">
            <v>0</v>
          </cell>
          <cell r="O1078" t="str">
            <v>STD_OTHERTOT_CHANNELEXPORT_CUSTOMERF_CLO</v>
          </cell>
          <cell r="P1078">
            <v>0</v>
          </cell>
          <cell r="Q1078">
            <v>0</v>
          </cell>
          <cell r="R1078">
            <v>41</v>
          </cell>
          <cell r="S1078">
            <v>41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</row>
        <row r="1079">
          <cell r="J1079" t="str">
            <v>STD_OTHER</v>
          </cell>
          <cell r="K1079" t="str">
            <v>TOT_CHANNEL</v>
          </cell>
          <cell r="L1079" t="str">
            <v>TOT_CONCEPT</v>
          </cell>
          <cell r="M1079" t="str">
            <v>F_CLO</v>
          </cell>
          <cell r="N1079">
            <v>0</v>
          </cell>
          <cell r="O1079" t="str">
            <v>STD_OTHERTOT_CHANNELTOT_CONCEPTF_CLO</v>
          </cell>
          <cell r="P1079">
            <v>64888</v>
          </cell>
          <cell r="Q1079">
            <v>64888</v>
          </cell>
          <cell r="R1079">
            <v>58729</v>
          </cell>
          <cell r="S1079">
            <v>58729</v>
          </cell>
          <cell r="T1079">
            <v>55317</v>
          </cell>
          <cell r="U1079">
            <v>55317</v>
          </cell>
          <cell r="V1079">
            <v>49884</v>
          </cell>
          <cell r="W1079">
            <v>49884</v>
          </cell>
        </row>
        <row r="1080">
          <cell r="J1080" t="str">
            <v>STD_SHOES</v>
          </cell>
          <cell r="K1080" t="str">
            <v>RETAIL</v>
          </cell>
          <cell r="L1080" t="str">
            <v>FOCUS_RCONCEPT</v>
          </cell>
          <cell r="M1080" t="str">
            <v>F_CLO</v>
          </cell>
          <cell r="N1080">
            <v>0</v>
          </cell>
          <cell r="O1080" t="str">
            <v>STD_SHOESRETAILFOCUS_RCONCEPTF_CLO</v>
          </cell>
          <cell r="P1080">
            <v>493478</v>
          </cell>
          <cell r="Q1080">
            <v>493478</v>
          </cell>
          <cell r="R1080">
            <v>386530</v>
          </cell>
          <cell r="S1080">
            <v>386530</v>
          </cell>
          <cell r="T1080">
            <v>467890</v>
          </cell>
          <cell r="U1080">
            <v>467890</v>
          </cell>
          <cell r="V1080">
            <v>454294</v>
          </cell>
          <cell r="W1080">
            <v>454294</v>
          </cell>
        </row>
        <row r="1081">
          <cell r="J1081" t="str">
            <v>STD_SHOES</v>
          </cell>
          <cell r="K1081" t="str">
            <v>RETAIL</v>
          </cell>
          <cell r="L1081" t="str">
            <v>BATA_CITY</v>
          </cell>
          <cell r="M1081" t="str">
            <v>F_CLO</v>
          </cell>
          <cell r="N1081">
            <v>0</v>
          </cell>
          <cell r="O1081" t="str">
            <v>STD_SHOESRETAILBATA_CITYF_CLO</v>
          </cell>
          <cell r="P1081">
            <v>160629</v>
          </cell>
          <cell r="Q1081">
            <v>160629</v>
          </cell>
          <cell r="R1081">
            <v>124561</v>
          </cell>
          <cell r="S1081">
            <v>124561</v>
          </cell>
          <cell r="T1081">
            <v>149745</v>
          </cell>
          <cell r="U1081">
            <v>149745</v>
          </cell>
          <cell r="V1081">
            <v>159932</v>
          </cell>
          <cell r="W1081">
            <v>159932</v>
          </cell>
        </row>
        <row r="1082">
          <cell r="J1082" t="str">
            <v>STD_SHOES</v>
          </cell>
          <cell r="K1082" t="str">
            <v>RETAIL</v>
          </cell>
          <cell r="L1082" t="str">
            <v>BATA_FAMILY</v>
          </cell>
          <cell r="M1082" t="str">
            <v>F_CLO</v>
          </cell>
          <cell r="N1082">
            <v>0</v>
          </cell>
          <cell r="O1082" t="str">
            <v>STD_SHOESRETAILBATA_FAMILYF_CLO</v>
          </cell>
          <cell r="P1082">
            <v>280124</v>
          </cell>
          <cell r="Q1082">
            <v>280124</v>
          </cell>
          <cell r="R1082">
            <v>226945</v>
          </cell>
          <cell r="S1082">
            <v>226945</v>
          </cell>
          <cell r="T1082">
            <v>277786</v>
          </cell>
          <cell r="U1082">
            <v>277786</v>
          </cell>
          <cell r="V1082">
            <v>261747</v>
          </cell>
          <cell r="W1082">
            <v>261747</v>
          </cell>
        </row>
        <row r="1083">
          <cell r="J1083" t="str">
            <v>STD_SHOES</v>
          </cell>
          <cell r="K1083" t="str">
            <v>RETAIL</v>
          </cell>
          <cell r="L1083" t="str">
            <v>FOOTIN</v>
          </cell>
          <cell r="M1083" t="str">
            <v>F_CLO</v>
          </cell>
          <cell r="N1083">
            <v>0</v>
          </cell>
          <cell r="O1083" t="str">
            <v>STD_SHOESRETAILFOOTINF_CLO</v>
          </cell>
          <cell r="P1083">
            <v>41310</v>
          </cell>
          <cell r="Q1083">
            <v>41310</v>
          </cell>
          <cell r="R1083">
            <v>35024</v>
          </cell>
          <cell r="S1083">
            <v>35024</v>
          </cell>
          <cell r="T1083">
            <v>29297</v>
          </cell>
          <cell r="U1083">
            <v>29297</v>
          </cell>
          <cell r="V1083">
            <v>32615</v>
          </cell>
          <cell r="W1083">
            <v>32615</v>
          </cell>
        </row>
        <row r="1084">
          <cell r="J1084" t="str">
            <v>STD_SHOES</v>
          </cell>
          <cell r="K1084" t="str">
            <v>RETAIL</v>
          </cell>
          <cell r="L1084" t="str">
            <v>DESTINATION</v>
          </cell>
          <cell r="M1084" t="str">
            <v>F_CLO</v>
          </cell>
          <cell r="N1084">
            <v>0</v>
          </cell>
          <cell r="O1084" t="str">
            <v>STD_SHOESRETAILDESTINATIONF_CLO</v>
          </cell>
          <cell r="P1084">
            <v>11415</v>
          </cell>
          <cell r="Q1084">
            <v>11415</v>
          </cell>
          <cell r="R1084">
            <v>0</v>
          </cell>
          <cell r="S1084">
            <v>0</v>
          </cell>
          <cell r="T1084">
            <v>11062</v>
          </cell>
          <cell r="U1084">
            <v>11062</v>
          </cell>
          <cell r="V1084">
            <v>0</v>
          </cell>
          <cell r="W1084">
            <v>0</v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 t="str">
            <v>STD_SHOES</v>
          </cell>
          <cell r="K1085" t="str">
            <v>RETAIL</v>
          </cell>
          <cell r="L1085" t="str">
            <v>TOT_CONCEPT</v>
          </cell>
          <cell r="M1085" t="str">
            <v>F_CLO</v>
          </cell>
          <cell r="N1085">
            <v>0</v>
          </cell>
          <cell r="O1085" t="str">
            <v>STD_SHOESRETAILTOT_CONCEPTF_CLO</v>
          </cell>
          <cell r="P1085">
            <v>493478</v>
          </cell>
          <cell r="Q1085">
            <v>493478</v>
          </cell>
          <cell r="R1085">
            <v>386530</v>
          </cell>
          <cell r="S1085">
            <v>386530</v>
          </cell>
          <cell r="T1085">
            <v>467890</v>
          </cell>
          <cell r="U1085">
            <v>467890</v>
          </cell>
          <cell r="V1085">
            <v>454294</v>
          </cell>
          <cell r="W1085">
            <v>454294</v>
          </cell>
        </row>
        <row r="1086">
          <cell r="J1086" t="str">
            <v>STD_SHOES</v>
          </cell>
          <cell r="K1086" t="str">
            <v>DOS</v>
          </cell>
          <cell r="L1086" t="str">
            <v>FOCUS_RCONCEPT</v>
          </cell>
          <cell r="M1086" t="str">
            <v>F_CLO</v>
          </cell>
          <cell r="N1086">
            <v>0</v>
          </cell>
          <cell r="O1086" t="str">
            <v>STD_SHOESDOSFOCUS_RCONCEPTF_CLO</v>
          </cell>
          <cell r="P1086">
            <v>493478</v>
          </cell>
          <cell r="Q1086">
            <v>493478</v>
          </cell>
          <cell r="R1086">
            <v>386530</v>
          </cell>
          <cell r="S1086">
            <v>386530</v>
          </cell>
          <cell r="T1086">
            <v>467890</v>
          </cell>
          <cell r="U1086">
            <v>467890</v>
          </cell>
          <cell r="V1086">
            <v>454294</v>
          </cell>
          <cell r="W1086">
            <v>454294</v>
          </cell>
        </row>
        <row r="1087">
          <cell r="J1087" t="str">
            <v>STD_SHOES</v>
          </cell>
          <cell r="K1087" t="str">
            <v>DOS</v>
          </cell>
          <cell r="L1087" t="str">
            <v>BATA_CITY</v>
          </cell>
          <cell r="M1087" t="str">
            <v>F_CLO</v>
          </cell>
          <cell r="N1087">
            <v>0</v>
          </cell>
          <cell r="O1087" t="str">
            <v>STD_SHOESDOSBATA_CITYF_CLO</v>
          </cell>
          <cell r="P1087">
            <v>160629</v>
          </cell>
          <cell r="Q1087">
            <v>160629</v>
          </cell>
          <cell r="R1087">
            <v>124561</v>
          </cell>
          <cell r="S1087">
            <v>124561</v>
          </cell>
          <cell r="T1087">
            <v>149745</v>
          </cell>
          <cell r="U1087">
            <v>149745</v>
          </cell>
          <cell r="V1087">
            <v>159932</v>
          </cell>
          <cell r="W1087">
            <v>159932</v>
          </cell>
        </row>
        <row r="1088">
          <cell r="J1088" t="str">
            <v>STD_SHOES</v>
          </cell>
          <cell r="K1088" t="str">
            <v>DOS</v>
          </cell>
          <cell r="L1088" t="str">
            <v>BATA_FAMILY</v>
          </cell>
          <cell r="M1088" t="str">
            <v>F_CLO</v>
          </cell>
          <cell r="N1088">
            <v>0</v>
          </cell>
          <cell r="O1088" t="str">
            <v>STD_SHOESDOSBATA_FAMILYF_CLO</v>
          </cell>
          <cell r="P1088">
            <v>280124</v>
          </cell>
          <cell r="Q1088">
            <v>280124</v>
          </cell>
          <cell r="R1088">
            <v>226945</v>
          </cell>
          <cell r="S1088">
            <v>226945</v>
          </cell>
          <cell r="T1088">
            <v>277786</v>
          </cell>
          <cell r="U1088">
            <v>277786</v>
          </cell>
          <cell r="V1088">
            <v>261747</v>
          </cell>
          <cell r="W1088">
            <v>261747</v>
          </cell>
        </row>
        <row r="1089">
          <cell r="J1089" t="str">
            <v>STD_SHOES</v>
          </cell>
          <cell r="K1089" t="str">
            <v>DOS</v>
          </cell>
          <cell r="L1089" t="str">
            <v>FOOTIN</v>
          </cell>
          <cell r="M1089" t="str">
            <v>F_CLO</v>
          </cell>
          <cell r="N1089">
            <v>0</v>
          </cell>
          <cell r="O1089" t="str">
            <v>STD_SHOESDOSFOOTINF_CLO</v>
          </cell>
          <cell r="P1089">
            <v>41310</v>
          </cell>
          <cell r="Q1089">
            <v>41310</v>
          </cell>
          <cell r="R1089">
            <v>35024</v>
          </cell>
          <cell r="S1089">
            <v>35024</v>
          </cell>
          <cell r="T1089">
            <v>29297</v>
          </cell>
          <cell r="U1089">
            <v>29297</v>
          </cell>
          <cell r="V1089">
            <v>32615</v>
          </cell>
          <cell r="W1089">
            <v>32615</v>
          </cell>
        </row>
        <row r="1090">
          <cell r="J1090" t="str">
            <v>STD_SHOES</v>
          </cell>
          <cell r="K1090" t="str">
            <v>DOS</v>
          </cell>
          <cell r="L1090" t="str">
            <v>DESTINATION</v>
          </cell>
          <cell r="M1090" t="str">
            <v>F_CLO</v>
          </cell>
          <cell r="N1090">
            <v>0</v>
          </cell>
          <cell r="O1090" t="str">
            <v>STD_SHOESDOSDESTINATIONF_CLO</v>
          </cell>
          <cell r="P1090">
            <v>11415</v>
          </cell>
          <cell r="Q1090">
            <v>11415</v>
          </cell>
          <cell r="R1090">
            <v>0</v>
          </cell>
          <cell r="S1090">
            <v>0</v>
          </cell>
          <cell r="T1090">
            <v>11062</v>
          </cell>
          <cell r="U1090">
            <v>11062</v>
          </cell>
          <cell r="V1090">
            <v>0</v>
          </cell>
          <cell r="W1090">
            <v>0</v>
          </cell>
        </row>
        <row r="1091">
          <cell r="J1091" t="str">
            <v>STD_SHOES</v>
          </cell>
          <cell r="K1091" t="str">
            <v>DOS</v>
          </cell>
          <cell r="L1091" t="str">
            <v>TOT_CONCEPT</v>
          </cell>
          <cell r="M1091" t="str">
            <v>F_CLO</v>
          </cell>
          <cell r="N1091">
            <v>0</v>
          </cell>
          <cell r="O1091" t="str">
            <v>STD_SHOESDOSTOT_CONCEPTF_CLO</v>
          </cell>
          <cell r="P1091">
            <v>493478</v>
          </cell>
          <cell r="Q1091">
            <v>493478</v>
          </cell>
          <cell r="R1091">
            <v>386530</v>
          </cell>
          <cell r="S1091">
            <v>386530</v>
          </cell>
          <cell r="T1091">
            <v>467890</v>
          </cell>
          <cell r="U1091">
            <v>467890</v>
          </cell>
          <cell r="V1091">
            <v>454294</v>
          </cell>
          <cell r="W1091">
            <v>454294</v>
          </cell>
        </row>
        <row r="1092">
          <cell r="J1092" t="str">
            <v>STD_SHOES</v>
          </cell>
          <cell r="K1092" t="str">
            <v>NRSD</v>
          </cell>
          <cell r="L1092" t="str">
            <v>DOM_CUSTOMER</v>
          </cell>
          <cell r="M1092" t="str">
            <v>F_CLO</v>
          </cell>
          <cell r="N1092">
            <v>0</v>
          </cell>
          <cell r="O1092" t="str">
            <v>STD_SHOESNRSDDOM_CUSTOMERF_CLO</v>
          </cell>
          <cell r="P1092">
            <v>35004</v>
          </cell>
          <cell r="Q1092">
            <v>35004</v>
          </cell>
          <cell r="R1092">
            <v>22332</v>
          </cell>
          <cell r="S1092">
            <v>22332</v>
          </cell>
          <cell r="T1092">
            <v>13499</v>
          </cell>
          <cell r="U1092">
            <v>13499</v>
          </cell>
          <cell r="V1092">
            <v>10577</v>
          </cell>
          <cell r="W1092">
            <v>10577</v>
          </cell>
        </row>
        <row r="1093">
          <cell r="J1093" t="str">
            <v>STD_SHOES</v>
          </cell>
          <cell r="K1093" t="str">
            <v>NRSD</v>
          </cell>
          <cell r="L1093" t="str">
            <v>EXPORT_CUSTOMER</v>
          </cell>
          <cell r="M1093" t="str">
            <v>F_CLO</v>
          </cell>
          <cell r="N1093">
            <v>0</v>
          </cell>
          <cell r="O1093" t="str">
            <v>STD_SHOESNRSDEXPORT_CUSTOMERF_CLO</v>
          </cell>
          <cell r="P1093">
            <v>2043</v>
          </cell>
          <cell r="Q1093">
            <v>2043</v>
          </cell>
          <cell r="R1093">
            <v>692</v>
          </cell>
          <cell r="S1093">
            <v>692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</row>
        <row r="1094">
          <cell r="J1094" t="str">
            <v>STD_SHOES</v>
          </cell>
          <cell r="K1094" t="str">
            <v>NRSD</v>
          </cell>
          <cell r="L1094" t="str">
            <v>TOT_CONCEPT</v>
          </cell>
          <cell r="M1094" t="str">
            <v>F_CLO</v>
          </cell>
          <cell r="N1094">
            <v>0</v>
          </cell>
          <cell r="O1094" t="str">
            <v>STD_SHOESNRSDTOT_CONCEPTF_CLO</v>
          </cell>
          <cell r="P1094">
            <v>37047</v>
          </cell>
          <cell r="Q1094">
            <v>37047</v>
          </cell>
          <cell r="R1094">
            <v>23024</v>
          </cell>
          <cell r="S1094">
            <v>23024</v>
          </cell>
          <cell r="T1094">
            <v>13499</v>
          </cell>
          <cell r="U1094">
            <v>13499</v>
          </cell>
          <cell r="V1094">
            <v>10577</v>
          </cell>
          <cell r="W1094">
            <v>10577</v>
          </cell>
        </row>
        <row r="1095">
          <cell r="J1095" t="str">
            <v>STD_SHOES</v>
          </cell>
          <cell r="K1095" t="str">
            <v>INDUSTRIAL</v>
          </cell>
          <cell r="L1095" t="str">
            <v>NO_CONCEPT</v>
          </cell>
          <cell r="M1095" t="str">
            <v>F_CLO</v>
          </cell>
          <cell r="N1095">
            <v>0</v>
          </cell>
          <cell r="O1095" t="str">
            <v>STD_SHOESINDUSTRIALNO_CONCEPTF_CLO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7074</v>
          </cell>
          <cell r="U1095">
            <v>7074</v>
          </cell>
          <cell r="V1095">
            <v>878</v>
          </cell>
          <cell r="W1095">
            <v>878</v>
          </cell>
        </row>
        <row r="1096">
          <cell r="J1096" t="str">
            <v>STD_SHOES</v>
          </cell>
          <cell r="K1096" t="str">
            <v>INDUSTRIAL</v>
          </cell>
          <cell r="L1096" t="str">
            <v>TOT_CONCEPT</v>
          </cell>
          <cell r="M1096" t="str">
            <v>F_CLO</v>
          </cell>
          <cell r="N1096">
            <v>0</v>
          </cell>
          <cell r="O1096" t="str">
            <v>STD_SHOESINDUSTRIALTOT_CONCEPTF_CLO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7074</v>
          </cell>
          <cell r="U1096">
            <v>7074</v>
          </cell>
          <cell r="V1096">
            <v>878</v>
          </cell>
          <cell r="W1096">
            <v>878</v>
          </cell>
        </row>
        <row r="1097">
          <cell r="J1097" t="str">
            <v>STD_SHOES</v>
          </cell>
          <cell r="K1097" t="str">
            <v>GENERAL</v>
          </cell>
          <cell r="L1097" t="str">
            <v>NO_CONCEPT</v>
          </cell>
          <cell r="M1097" t="str">
            <v>F_CLO</v>
          </cell>
          <cell r="N1097">
            <v>0</v>
          </cell>
          <cell r="O1097" t="str">
            <v>STD_SHOESGENERALNO_CONCEPTF_CLO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32000</v>
          </cell>
          <cell r="U1097">
            <v>32000</v>
          </cell>
          <cell r="V1097">
            <v>0</v>
          </cell>
          <cell r="W1097">
            <v>0</v>
          </cell>
        </row>
        <row r="1098">
          <cell r="J1098" t="str">
            <v>STD_SHOES</v>
          </cell>
          <cell r="K1098" t="str">
            <v>GENERAL</v>
          </cell>
          <cell r="L1098" t="str">
            <v>TOT_CONCEPT</v>
          </cell>
          <cell r="M1098" t="str">
            <v>F_CLO</v>
          </cell>
          <cell r="N1098">
            <v>0</v>
          </cell>
          <cell r="O1098" t="str">
            <v>STD_SHOESGENERALTOT_CONCEPTF_CLO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32000</v>
          </cell>
          <cell r="U1098">
            <v>32000</v>
          </cell>
          <cell r="V1098">
            <v>0</v>
          </cell>
          <cell r="W1098">
            <v>0</v>
          </cell>
        </row>
        <row r="1099">
          <cell r="J1099" t="str">
            <v>STD_SHOES</v>
          </cell>
          <cell r="K1099" t="str">
            <v>MULTICHANNEL</v>
          </cell>
          <cell r="L1099" t="str">
            <v>MULTICHANNEL_CONCEPT</v>
          </cell>
          <cell r="M1099" t="str">
            <v>F_CLO</v>
          </cell>
          <cell r="N1099">
            <v>0</v>
          </cell>
          <cell r="O1099" t="str">
            <v>STD_SHOESMULTICHANNELMULTICHANNEL_CONCEPTF_CLO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1954</v>
          </cell>
          <cell r="U1099">
            <v>1954</v>
          </cell>
          <cell r="V1099">
            <v>0</v>
          </cell>
          <cell r="W1099">
            <v>0</v>
          </cell>
        </row>
        <row r="1100">
          <cell r="J1100" t="str">
            <v>STD_SHOES</v>
          </cell>
          <cell r="K1100" t="str">
            <v>MULTICHANNEL</v>
          </cell>
          <cell r="L1100" t="str">
            <v>MULTIC_BATA</v>
          </cell>
          <cell r="M1100" t="str">
            <v>F_CLO</v>
          </cell>
          <cell r="N1100">
            <v>0</v>
          </cell>
          <cell r="O1100" t="str">
            <v>STD_SHOESMULTICHANNELMULTIC_BATAF_CLO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1954</v>
          </cell>
          <cell r="U1100">
            <v>1954</v>
          </cell>
          <cell r="V1100">
            <v>0</v>
          </cell>
          <cell r="W1100">
            <v>0</v>
          </cell>
        </row>
        <row r="1101">
          <cell r="J1101" t="str">
            <v>STD_SHOES</v>
          </cell>
          <cell r="K1101" t="str">
            <v>MULTICHANNEL</v>
          </cell>
          <cell r="L1101" t="str">
            <v>TOT_CONCEPT</v>
          </cell>
          <cell r="M1101" t="str">
            <v>F_CLO</v>
          </cell>
          <cell r="N1101">
            <v>0</v>
          </cell>
          <cell r="O1101" t="str">
            <v>STD_SHOESMULTICHANNELTOT_CONCEPTF_CLO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1954</v>
          </cell>
          <cell r="U1101">
            <v>1954</v>
          </cell>
          <cell r="V1101">
            <v>0</v>
          </cell>
          <cell r="W1101">
            <v>0</v>
          </cell>
        </row>
        <row r="1102">
          <cell r="J1102" t="str">
            <v>STD_SHOES</v>
          </cell>
          <cell r="K1102" t="str">
            <v>TOT_CHANNEL</v>
          </cell>
          <cell r="L1102" t="str">
            <v>FOCUS_RCONCEPT</v>
          </cell>
          <cell r="M1102" t="str">
            <v>F_CLO</v>
          </cell>
          <cell r="N1102">
            <v>0</v>
          </cell>
          <cell r="O1102" t="str">
            <v>STD_SHOESTOT_CHANNELFOCUS_RCONCEPTF_CLO</v>
          </cell>
          <cell r="P1102">
            <v>493478</v>
          </cell>
          <cell r="Q1102">
            <v>493478</v>
          </cell>
          <cell r="R1102">
            <v>386530</v>
          </cell>
          <cell r="S1102">
            <v>386530</v>
          </cell>
          <cell r="T1102">
            <v>467890</v>
          </cell>
          <cell r="U1102">
            <v>467890</v>
          </cell>
          <cell r="V1102">
            <v>454294</v>
          </cell>
          <cell r="W1102">
            <v>454294</v>
          </cell>
        </row>
        <row r="1103">
          <cell r="J1103" t="str">
            <v>STD_SHOES</v>
          </cell>
          <cell r="K1103" t="str">
            <v>TOT_CHANNEL</v>
          </cell>
          <cell r="L1103" t="str">
            <v>BATA_CITY</v>
          </cell>
          <cell r="M1103" t="str">
            <v>F_CLO</v>
          </cell>
          <cell r="N1103">
            <v>0</v>
          </cell>
          <cell r="O1103" t="str">
            <v>STD_SHOESTOT_CHANNELBATA_CITYF_CLO</v>
          </cell>
          <cell r="P1103">
            <v>160629</v>
          </cell>
          <cell r="Q1103">
            <v>160629</v>
          </cell>
          <cell r="R1103">
            <v>124561</v>
          </cell>
          <cell r="S1103">
            <v>124561</v>
          </cell>
          <cell r="T1103">
            <v>149745</v>
          </cell>
          <cell r="U1103">
            <v>149745</v>
          </cell>
          <cell r="V1103">
            <v>159932</v>
          </cell>
          <cell r="W1103">
            <v>159932</v>
          </cell>
        </row>
        <row r="1104">
          <cell r="J1104" t="str">
            <v>STD_SHOES</v>
          </cell>
          <cell r="K1104" t="str">
            <v>TOT_CHANNEL</v>
          </cell>
          <cell r="L1104" t="str">
            <v>BATA_FAMILY</v>
          </cell>
          <cell r="M1104" t="str">
            <v>F_CLO</v>
          </cell>
          <cell r="N1104">
            <v>0</v>
          </cell>
          <cell r="O1104" t="str">
            <v>STD_SHOESTOT_CHANNELBATA_FAMILYF_CLO</v>
          </cell>
          <cell r="P1104">
            <v>280124</v>
          </cell>
          <cell r="Q1104">
            <v>280124</v>
          </cell>
          <cell r="R1104">
            <v>226945</v>
          </cell>
          <cell r="S1104">
            <v>226945</v>
          </cell>
          <cell r="T1104">
            <v>277786</v>
          </cell>
          <cell r="U1104">
            <v>277786</v>
          </cell>
          <cell r="V1104">
            <v>261747</v>
          </cell>
          <cell r="W1104">
            <v>261747</v>
          </cell>
        </row>
        <row r="1105">
          <cell r="J1105" t="str">
            <v>STD_SHOES</v>
          </cell>
          <cell r="K1105" t="str">
            <v>TOT_CHANNEL</v>
          </cell>
          <cell r="L1105" t="str">
            <v>FOOTIN</v>
          </cell>
          <cell r="M1105" t="str">
            <v>F_CLO</v>
          </cell>
          <cell r="N1105">
            <v>0</v>
          </cell>
          <cell r="O1105" t="str">
            <v>STD_SHOESTOT_CHANNELFOOTINF_CLO</v>
          </cell>
          <cell r="P1105">
            <v>41310</v>
          </cell>
          <cell r="Q1105">
            <v>41310</v>
          </cell>
          <cell r="R1105">
            <v>35024</v>
          </cell>
          <cell r="S1105">
            <v>35024</v>
          </cell>
          <cell r="T1105">
            <v>29297</v>
          </cell>
          <cell r="U1105">
            <v>29297</v>
          </cell>
          <cell r="V1105">
            <v>32615</v>
          </cell>
          <cell r="W1105">
            <v>32615</v>
          </cell>
        </row>
        <row r="1106">
          <cell r="J1106" t="str">
            <v>STD_SHOES</v>
          </cell>
          <cell r="K1106" t="str">
            <v>TOT_CHANNEL</v>
          </cell>
          <cell r="L1106" t="str">
            <v>DESTINATION</v>
          </cell>
          <cell r="M1106" t="str">
            <v>F_CLO</v>
          </cell>
          <cell r="N1106">
            <v>0</v>
          </cell>
          <cell r="O1106" t="str">
            <v>STD_SHOESTOT_CHANNELDESTINATIONF_CLO</v>
          </cell>
          <cell r="P1106">
            <v>11415</v>
          </cell>
          <cell r="Q1106">
            <v>11415</v>
          </cell>
          <cell r="R1106">
            <v>0</v>
          </cell>
          <cell r="S1106">
            <v>0</v>
          </cell>
          <cell r="T1106">
            <v>11062</v>
          </cell>
          <cell r="U1106">
            <v>11062</v>
          </cell>
          <cell r="V1106">
            <v>0</v>
          </cell>
          <cell r="W1106">
            <v>0</v>
          </cell>
        </row>
        <row r="1107">
          <cell r="J1107" t="str">
            <v>STD_SHOES</v>
          </cell>
          <cell r="K1107" t="str">
            <v>TOT_CHANNEL</v>
          </cell>
          <cell r="L1107" t="str">
            <v>MULTICHANNEL_CONCEPT</v>
          </cell>
          <cell r="M1107" t="str">
            <v>F_CLO</v>
          </cell>
          <cell r="N1107">
            <v>0</v>
          </cell>
          <cell r="O1107" t="str">
            <v>STD_SHOESTOT_CHANNELMULTICHANNEL_CONCEPTF_CLO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1954</v>
          </cell>
          <cell r="U1107">
            <v>1954</v>
          </cell>
          <cell r="V1107">
            <v>0</v>
          </cell>
          <cell r="W1107">
            <v>0</v>
          </cell>
        </row>
        <row r="1108">
          <cell r="J1108" t="str">
            <v>STD_SHOES</v>
          </cell>
          <cell r="K1108" t="str">
            <v>TOT_CHANNEL</v>
          </cell>
          <cell r="L1108" t="str">
            <v>MULTIC_BATA</v>
          </cell>
          <cell r="M1108" t="str">
            <v>F_CLO</v>
          </cell>
          <cell r="N1108">
            <v>0</v>
          </cell>
          <cell r="O1108" t="str">
            <v>STD_SHOESTOT_CHANNELMULTIC_BATAF_CLO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1954</v>
          </cell>
          <cell r="U1108">
            <v>1954</v>
          </cell>
          <cell r="V1108">
            <v>0</v>
          </cell>
          <cell r="W1108">
            <v>0</v>
          </cell>
        </row>
        <row r="1109">
          <cell r="J1109" t="str">
            <v>STD_SHOES</v>
          </cell>
          <cell r="K1109" t="str">
            <v>TOT_CHANNEL</v>
          </cell>
          <cell r="L1109" t="str">
            <v>DOM_CUSTOMER</v>
          </cell>
          <cell r="M1109" t="str">
            <v>F_CLO</v>
          </cell>
          <cell r="N1109">
            <v>0</v>
          </cell>
          <cell r="O1109" t="str">
            <v>STD_SHOESTOT_CHANNELDOM_CUSTOMERF_CLO</v>
          </cell>
          <cell r="P1109">
            <v>35004</v>
          </cell>
          <cell r="Q1109">
            <v>35004</v>
          </cell>
          <cell r="R1109">
            <v>22332</v>
          </cell>
          <cell r="S1109">
            <v>22332</v>
          </cell>
          <cell r="T1109">
            <v>13499</v>
          </cell>
          <cell r="U1109">
            <v>13499</v>
          </cell>
          <cell r="V1109">
            <v>10577</v>
          </cell>
          <cell r="W1109">
            <v>10577</v>
          </cell>
        </row>
        <row r="1110">
          <cell r="J1110" t="str">
            <v>STD_SHOES</v>
          </cell>
          <cell r="K1110" t="str">
            <v>TOT_CHANNEL</v>
          </cell>
          <cell r="L1110" t="str">
            <v>EXPORT_CUSTOMER</v>
          </cell>
          <cell r="M1110" t="str">
            <v>F_CLO</v>
          </cell>
          <cell r="N1110">
            <v>0</v>
          </cell>
          <cell r="O1110" t="str">
            <v>STD_SHOESTOT_CHANNELEXPORT_CUSTOMERF_CLO</v>
          </cell>
          <cell r="P1110">
            <v>2043</v>
          </cell>
          <cell r="Q1110">
            <v>2043</v>
          </cell>
          <cell r="R1110">
            <v>692</v>
          </cell>
          <cell r="S1110">
            <v>692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</row>
        <row r="1111">
          <cell r="J1111" t="str">
            <v>STD_SHOES</v>
          </cell>
          <cell r="K1111" t="str">
            <v>TOT_CHANNEL</v>
          </cell>
          <cell r="L1111" t="str">
            <v>NO_CONCEPT</v>
          </cell>
          <cell r="M1111" t="str">
            <v>F_CLO</v>
          </cell>
          <cell r="N1111">
            <v>0</v>
          </cell>
          <cell r="O1111" t="str">
            <v>STD_SHOESTOT_CHANNELNO_CONCEPTF_CLO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39074</v>
          </cell>
          <cell r="U1111">
            <v>39074</v>
          </cell>
          <cell r="V1111">
            <v>878</v>
          </cell>
          <cell r="W1111">
            <v>878</v>
          </cell>
        </row>
        <row r="1112">
          <cell r="J1112" t="str">
            <v>STD_SHOES</v>
          </cell>
          <cell r="K1112" t="str">
            <v>TOT_CHANNEL</v>
          </cell>
          <cell r="L1112" t="str">
            <v>TOT_CONCEPT</v>
          </cell>
          <cell r="M1112" t="str">
            <v>F_CLO</v>
          </cell>
          <cell r="N1112">
            <v>0</v>
          </cell>
          <cell r="O1112" t="str">
            <v>STD_SHOESTOT_CHANNELTOT_CONCEPTF_CLO</v>
          </cell>
          <cell r="P1112">
            <v>530525</v>
          </cell>
          <cell r="Q1112">
            <v>530525</v>
          </cell>
          <cell r="R1112">
            <v>409554</v>
          </cell>
          <cell r="S1112">
            <v>409554</v>
          </cell>
          <cell r="T1112">
            <v>522417</v>
          </cell>
          <cell r="U1112">
            <v>522417</v>
          </cell>
          <cell r="V1112">
            <v>465749</v>
          </cell>
          <cell r="W1112">
            <v>465749</v>
          </cell>
        </row>
        <row r="1113">
          <cell r="J1113" t="str">
            <v>STOCK_PAIRS</v>
          </cell>
          <cell r="K1113" t="str">
            <v>RETAIL</v>
          </cell>
          <cell r="L1113" t="str">
            <v>FOCUS_RCONCEPT</v>
          </cell>
          <cell r="M1113" t="str">
            <v>F_CLO</v>
          </cell>
          <cell r="N1113">
            <v>0</v>
          </cell>
          <cell r="O1113" t="str">
            <v>STOCK_PAIRSRETAILFOCUS_RCONCEPTF_CLO</v>
          </cell>
          <cell r="P1113">
            <v>2522</v>
          </cell>
          <cell r="Q1113">
            <v>2522</v>
          </cell>
          <cell r="R1113">
            <v>2091</v>
          </cell>
          <cell r="S1113">
            <v>2091</v>
          </cell>
          <cell r="T1113">
            <v>2405</v>
          </cell>
          <cell r="U1113">
            <v>2405</v>
          </cell>
          <cell r="V1113">
            <v>2161</v>
          </cell>
          <cell r="W1113">
            <v>2161</v>
          </cell>
        </row>
        <row r="1114">
          <cell r="J1114" t="str">
            <v>STOCK_PAIRS</v>
          </cell>
          <cell r="K1114" t="str">
            <v>RETAIL</v>
          </cell>
          <cell r="L1114" t="str">
            <v>BATA_CITY</v>
          </cell>
          <cell r="M1114" t="str">
            <v>F_CLO</v>
          </cell>
          <cell r="N1114">
            <v>0</v>
          </cell>
          <cell r="O1114" t="str">
            <v>STOCK_PAIRSRETAILBATA_CITYF_CLO</v>
          </cell>
          <cell r="P1114">
            <v>669</v>
          </cell>
          <cell r="Q1114">
            <v>669</v>
          </cell>
          <cell r="R1114">
            <v>555</v>
          </cell>
          <cell r="S1114">
            <v>555</v>
          </cell>
          <cell r="T1114">
            <v>612</v>
          </cell>
          <cell r="U1114">
            <v>612</v>
          </cell>
          <cell r="V1114">
            <v>630</v>
          </cell>
          <cell r="W1114">
            <v>630</v>
          </cell>
        </row>
        <row r="1115">
          <cell r="J1115" t="str">
            <v>STOCK_PAIRS</v>
          </cell>
          <cell r="K1115" t="str">
            <v>RETAIL</v>
          </cell>
          <cell r="L1115" t="str">
            <v>BATA_FAMILY</v>
          </cell>
          <cell r="M1115" t="str">
            <v>F_CLO</v>
          </cell>
          <cell r="N1115">
            <v>0</v>
          </cell>
          <cell r="O1115" t="str">
            <v>STOCK_PAIRSRETAILBATA_FAMILYF_CLO</v>
          </cell>
          <cell r="P1115">
            <v>1598</v>
          </cell>
          <cell r="Q1115">
            <v>1598</v>
          </cell>
          <cell r="R1115">
            <v>1365</v>
          </cell>
          <cell r="S1115">
            <v>1365</v>
          </cell>
          <cell r="T1115">
            <v>1591</v>
          </cell>
          <cell r="U1115">
            <v>1591</v>
          </cell>
          <cell r="V1115">
            <v>1364</v>
          </cell>
          <cell r="W1115">
            <v>1364</v>
          </cell>
        </row>
        <row r="1116">
          <cell r="J1116" t="str">
            <v>STOCK_PAIRS</v>
          </cell>
          <cell r="K1116" t="str">
            <v>RETAIL</v>
          </cell>
          <cell r="L1116" t="str">
            <v>FOOTIN</v>
          </cell>
          <cell r="M1116" t="str">
            <v>F_CLO</v>
          </cell>
          <cell r="N1116">
            <v>0</v>
          </cell>
          <cell r="O1116" t="str">
            <v>STOCK_PAIRSRETAILFOOTINF_CLO</v>
          </cell>
          <cell r="P1116">
            <v>189</v>
          </cell>
          <cell r="Q1116">
            <v>189</v>
          </cell>
          <cell r="R1116">
            <v>171</v>
          </cell>
          <cell r="S1116">
            <v>171</v>
          </cell>
          <cell r="T1116">
            <v>148</v>
          </cell>
          <cell r="U1116">
            <v>148</v>
          </cell>
          <cell r="V1116">
            <v>167</v>
          </cell>
          <cell r="W1116">
            <v>167</v>
          </cell>
        </row>
        <row r="1117">
          <cell r="J1117" t="str">
            <v>STOCK_PAIRS</v>
          </cell>
          <cell r="K1117" t="str">
            <v>RETAIL</v>
          </cell>
          <cell r="L1117" t="str">
            <v>DESTINATION</v>
          </cell>
          <cell r="M1117" t="str">
            <v>F_CLO</v>
          </cell>
          <cell r="N1117">
            <v>0</v>
          </cell>
          <cell r="O1117" t="str">
            <v>STOCK_PAIRSRETAILDESTINATIONF_CLO</v>
          </cell>
          <cell r="P1117">
            <v>66</v>
          </cell>
          <cell r="Q1117">
            <v>66</v>
          </cell>
          <cell r="R1117">
            <v>0</v>
          </cell>
          <cell r="S1117">
            <v>0</v>
          </cell>
          <cell r="T1117">
            <v>54</v>
          </cell>
          <cell r="U1117">
            <v>54</v>
          </cell>
          <cell r="V1117">
            <v>0</v>
          </cell>
          <cell r="W1117">
            <v>0</v>
          </cell>
        </row>
        <row r="1118">
          <cell r="J1118" t="str">
            <v>STOCK_PAIRS</v>
          </cell>
          <cell r="K1118" t="str">
            <v>RETAIL</v>
          </cell>
          <cell r="L1118" t="str">
            <v>TOT_CONCEPT</v>
          </cell>
          <cell r="M1118" t="str">
            <v>F_CLO</v>
          </cell>
          <cell r="N1118">
            <v>0</v>
          </cell>
          <cell r="O1118" t="str">
            <v>STOCK_PAIRSRETAILTOT_CONCEPTF_CLO</v>
          </cell>
          <cell r="P1118">
            <v>2522</v>
          </cell>
          <cell r="Q1118">
            <v>2522</v>
          </cell>
          <cell r="R1118">
            <v>2091</v>
          </cell>
          <cell r="S1118">
            <v>2091</v>
          </cell>
          <cell r="T1118">
            <v>2405</v>
          </cell>
          <cell r="U1118">
            <v>2405</v>
          </cell>
          <cell r="V1118">
            <v>2161</v>
          </cell>
          <cell r="W1118">
            <v>2161</v>
          </cell>
        </row>
        <row r="1119">
          <cell r="J1119" t="str">
            <v>STOCK_PAIRS</v>
          </cell>
          <cell r="K1119" t="str">
            <v>DOS</v>
          </cell>
          <cell r="L1119" t="str">
            <v>FOCUS_RCONCEPT</v>
          </cell>
          <cell r="M1119" t="str">
            <v>F_CLO</v>
          </cell>
          <cell r="N1119">
            <v>0</v>
          </cell>
          <cell r="O1119" t="str">
            <v>STOCK_PAIRSDOSFOCUS_RCONCEPTF_CLO</v>
          </cell>
          <cell r="P1119">
            <v>2522</v>
          </cell>
          <cell r="Q1119">
            <v>2522</v>
          </cell>
          <cell r="R1119">
            <v>2091</v>
          </cell>
          <cell r="S1119">
            <v>2091</v>
          </cell>
          <cell r="T1119">
            <v>2405</v>
          </cell>
          <cell r="U1119">
            <v>2405</v>
          </cell>
          <cell r="V1119">
            <v>2161</v>
          </cell>
          <cell r="W1119">
            <v>2161</v>
          </cell>
        </row>
        <row r="1120">
          <cell r="J1120" t="str">
            <v>STOCK_PAIRS</v>
          </cell>
          <cell r="K1120" t="str">
            <v>DOS</v>
          </cell>
          <cell r="L1120" t="str">
            <v>BATA_CITY</v>
          </cell>
          <cell r="M1120" t="str">
            <v>F_CLO</v>
          </cell>
          <cell r="N1120">
            <v>0</v>
          </cell>
          <cell r="O1120" t="str">
            <v>STOCK_PAIRSDOSBATA_CITYF_CLO</v>
          </cell>
          <cell r="P1120">
            <v>669</v>
          </cell>
          <cell r="Q1120">
            <v>669</v>
          </cell>
          <cell r="R1120">
            <v>555</v>
          </cell>
          <cell r="S1120">
            <v>555</v>
          </cell>
          <cell r="T1120">
            <v>612</v>
          </cell>
          <cell r="U1120">
            <v>612</v>
          </cell>
          <cell r="V1120">
            <v>630</v>
          </cell>
          <cell r="W1120">
            <v>630</v>
          </cell>
        </row>
        <row r="1121">
          <cell r="J1121" t="str">
            <v>STOCK_PAIRS</v>
          </cell>
          <cell r="K1121" t="str">
            <v>DOS</v>
          </cell>
          <cell r="L1121" t="str">
            <v>BATA_FAMILY</v>
          </cell>
          <cell r="M1121" t="str">
            <v>F_CLO</v>
          </cell>
          <cell r="N1121">
            <v>0</v>
          </cell>
          <cell r="O1121" t="str">
            <v>STOCK_PAIRSDOSBATA_FAMILYF_CLO</v>
          </cell>
          <cell r="P1121">
            <v>1598</v>
          </cell>
          <cell r="Q1121">
            <v>1598</v>
          </cell>
          <cell r="R1121">
            <v>1365</v>
          </cell>
          <cell r="S1121">
            <v>1365</v>
          </cell>
          <cell r="T1121">
            <v>1591</v>
          </cell>
          <cell r="U1121">
            <v>1591</v>
          </cell>
          <cell r="V1121">
            <v>1364</v>
          </cell>
          <cell r="W1121">
            <v>1364</v>
          </cell>
        </row>
        <row r="1122">
          <cell r="J1122" t="str">
            <v>STOCK_PAIRS</v>
          </cell>
          <cell r="K1122" t="str">
            <v>DOS</v>
          </cell>
          <cell r="L1122" t="str">
            <v>FOOTIN</v>
          </cell>
          <cell r="M1122" t="str">
            <v>F_CLO</v>
          </cell>
          <cell r="N1122">
            <v>0</v>
          </cell>
          <cell r="O1122" t="str">
            <v>STOCK_PAIRSDOSFOOTINF_CLO</v>
          </cell>
          <cell r="P1122">
            <v>189</v>
          </cell>
          <cell r="Q1122">
            <v>189</v>
          </cell>
          <cell r="R1122">
            <v>171</v>
          </cell>
          <cell r="S1122">
            <v>171</v>
          </cell>
          <cell r="T1122">
            <v>148</v>
          </cell>
          <cell r="U1122">
            <v>148</v>
          </cell>
          <cell r="V1122">
            <v>167</v>
          </cell>
          <cell r="W1122">
            <v>167</v>
          </cell>
        </row>
        <row r="1123">
          <cell r="J1123" t="str">
            <v>STOCK_PAIRS</v>
          </cell>
          <cell r="K1123" t="str">
            <v>DOS</v>
          </cell>
          <cell r="L1123" t="str">
            <v>DESTINATION</v>
          </cell>
          <cell r="M1123" t="str">
            <v>F_CLO</v>
          </cell>
          <cell r="N1123">
            <v>0</v>
          </cell>
          <cell r="O1123" t="str">
            <v>STOCK_PAIRSDOSDESTINATIONF_CLO</v>
          </cell>
          <cell r="P1123">
            <v>66</v>
          </cell>
          <cell r="Q1123">
            <v>66</v>
          </cell>
          <cell r="R1123">
            <v>0</v>
          </cell>
          <cell r="S1123">
            <v>0</v>
          </cell>
          <cell r="T1123">
            <v>54</v>
          </cell>
          <cell r="U1123">
            <v>54</v>
          </cell>
          <cell r="V1123">
            <v>0</v>
          </cell>
          <cell r="W1123">
            <v>0</v>
          </cell>
        </row>
        <row r="1124">
          <cell r="J1124" t="str">
            <v>STOCK_PAIRS</v>
          </cell>
          <cell r="K1124" t="str">
            <v>DOS</v>
          </cell>
          <cell r="L1124" t="str">
            <v>TOT_CONCEPT</v>
          </cell>
          <cell r="M1124" t="str">
            <v>F_CLO</v>
          </cell>
          <cell r="N1124">
            <v>0</v>
          </cell>
          <cell r="O1124" t="str">
            <v>STOCK_PAIRSDOSTOT_CONCEPTF_CLO</v>
          </cell>
          <cell r="P1124">
            <v>2522</v>
          </cell>
          <cell r="Q1124">
            <v>2522</v>
          </cell>
          <cell r="R1124">
            <v>2091</v>
          </cell>
          <cell r="S1124">
            <v>2091</v>
          </cell>
          <cell r="T1124">
            <v>2405</v>
          </cell>
          <cell r="U1124">
            <v>2405</v>
          </cell>
          <cell r="V1124">
            <v>2161</v>
          </cell>
          <cell r="W1124">
            <v>2161</v>
          </cell>
        </row>
        <row r="1125">
          <cell r="J1125" t="str">
            <v>STOCK_PAIRS</v>
          </cell>
          <cell r="K1125" t="str">
            <v>NRSD</v>
          </cell>
          <cell r="L1125" t="str">
            <v>DOM_CUSTOMER</v>
          </cell>
          <cell r="M1125" t="str">
            <v>F_CLO</v>
          </cell>
          <cell r="N1125">
            <v>0</v>
          </cell>
          <cell r="O1125" t="str">
            <v>STOCK_PAIRSNRSDDOM_CUSTOMERF_CLO</v>
          </cell>
          <cell r="P1125">
            <v>236</v>
          </cell>
          <cell r="Q1125">
            <v>236</v>
          </cell>
          <cell r="R1125">
            <v>180</v>
          </cell>
          <cell r="S1125">
            <v>180</v>
          </cell>
          <cell r="T1125">
            <v>141</v>
          </cell>
          <cell r="U1125">
            <v>141</v>
          </cell>
          <cell r="V1125">
            <v>115</v>
          </cell>
          <cell r="W1125">
            <v>115</v>
          </cell>
        </row>
        <row r="1126">
          <cell r="J1126" t="str">
            <v>STOCK_PAIRS</v>
          </cell>
          <cell r="K1126" t="str">
            <v>NRSD</v>
          </cell>
          <cell r="L1126" t="str">
            <v>EXPORT_CUSTOMER</v>
          </cell>
          <cell r="M1126" t="str">
            <v>F_CLO</v>
          </cell>
          <cell r="N1126">
            <v>0</v>
          </cell>
          <cell r="O1126" t="str">
            <v>STOCK_PAIRSNRSDEXPORT_CUSTOMERF_CLO</v>
          </cell>
          <cell r="P1126">
            <v>18</v>
          </cell>
          <cell r="Q1126">
            <v>18</v>
          </cell>
          <cell r="R1126">
            <v>7</v>
          </cell>
          <cell r="S1126">
            <v>7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</row>
        <row r="1127">
          <cell r="J1127" t="str">
            <v>STOCK_PAIRS</v>
          </cell>
          <cell r="K1127" t="str">
            <v>NRSD</v>
          </cell>
          <cell r="L1127" t="str">
            <v>TOT_CONCEPT</v>
          </cell>
          <cell r="M1127" t="str">
            <v>F_CLO</v>
          </cell>
          <cell r="N1127">
            <v>0</v>
          </cell>
          <cell r="O1127" t="str">
            <v>STOCK_PAIRSNRSDTOT_CONCEPTF_CLO</v>
          </cell>
          <cell r="P1127">
            <v>254</v>
          </cell>
          <cell r="Q1127">
            <v>254</v>
          </cell>
          <cell r="R1127">
            <v>187</v>
          </cell>
          <cell r="S1127">
            <v>187</v>
          </cell>
          <cell r="T1127">
            <v>141</v>
          </cell>
          <cell r="U1127">
            <v>141</v>
          </cell>
          <cell r="V1127">
            <v>115</v>
          </cell>
          <cell r="W1127">
            <v>115</v>
          </cell>
        </row>
        <row r="1128">
          <cell r="J1128" t="str">
            <v>STOCK_PAIRS</v>
          </cell>
          <cell r="K1128" t="str">
            <v>INDUSTRIAL</v>
          </cell>
          <cell r="L1128" t="str">
            <v>NO_CONCEPT</v>
          </cell>
          <cell r="M1128" t="str">
            <v>F_CLO</v>
          </cell>
          <cell r="N1128">
            <v>0</v>
          </cell>
          <cell r="O1128" t="str">
            <v>STOCK_PAIRSINDUSTRIALNO_CONCEPTF_CLO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18</v>
          </cell>
          <cell r="U1128">
            <v>18</v>
          </cell>
          <cell r="V1128">
            <v>2</v>
          </cell>
          <cell r="W1128">
            <v>2</v>
          </cell>
        </row>
        <row r="1129">
          <cell r="J1129" t="str">
            <v>STOCK_PAIRS</v>
          </cell>
          <cell r="K1129" t="str">
            <v>INDUSTRIAL</v>
          </cell>
          <cell r="L1129" t="str">
            <v>TOT_CONCEPT</v>
          </cell>
          <cell r="M1129" t="str">
            <v>F_CLO</v>
          </cell>
          <cell r="N1129">
            <v>0</v>
          </cell>
          <cell r="O1129" t="str">
            <v>STOCK_PAIRSINDUSTRIALTOT_CONCEPTF_CLO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18</v>
          </cell>
          <cell r="U1129">
            <v>18</v>
          </cell>
          <cell r="V1129">
            <v>2</v>
          </cell>
          <cell r="W1129">
            <v>2</v>
          </cell>
        </row>
        <row r="1130">
          <cell r="J1130" t="str">
            <v>STOCK_PAIRS</v>
          </cell>
          <cell r="K1130" t="str">
            <v>MULTICHANNEL</v>
          </cell>
          <cell r="L1130" t="str">
            <v>MULTICHANNEL_CONCEPT</v>
          </cell>
          <cell r="M1130" t="str">
            <v>F_CLO</v>
          </cell>
          <cell r="N1130">
            <v>0</v>
          </cell>
          <cell r="O1130" t="str">
            <v>STOCK_PAIRSMULTICHANNELMULTICHANNEL_CONCEPTF_CLO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6</v>
          </cell>
          <cell r="U1130">
            <v>6</v>
          </cell>
          <cell r="V1130">
            <v>0</v>
          </cell>
          <cell r="W1130">
            <v>0</v>
          </cell>
        </row>
        <row r="1131">
          <cell r="J1131" t="str">
            <v>STOCK_PAIRS</v>
          </cell>
          <cell r="K1131" t="str">
            <v>MULTICHANNEL</v>
          </cell>
          <cell r="L1131" t="str">
            <v>MULTIC_BATA</v>
          </cell>
          <cell r="M1131" t="str">
            <v>F_CLO</v>
          </cell>
          <cell r="N1131">
            <v>0</v>
          </cell>
          <cell r="O1131" t="str">
            <v>STOCK_PAIRSMULTICHANNELMULTIC_BATAF_CLO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6</v>
          </cell>
          <cell r="U1131">
            <v>6</v>
          </cell>
          <cell r="V1131">
            <v>0</v>
          </cell>
          <cell r="W1131">
            <v>0</v>
          </cell>
        </row>
        <row r="1132">
          <cell r="J1132" t="str">
            <v>STOCK_PAIRS</v>
          </cell>
          <cell r="K1132" t="str">
            <v>MULTICHANNEL</v>
          </cell>
          <cell r="L1132" t="str">
            <v>TOT_CONCEPT</v>
          </cell>
          <cell r="M1132" t="str">
            <v>F_CLO</v>
          </cell>
          <cell r="N1132">
            <v>0</v>
          </cell>
          <cell r="O1132" t="str">
            <v>STOCK_PAIRSMULTICHANNELTOT_CONCEPTF_CLO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6</v>
          </cell>
          <cell r="U1132">
            <v>6</v>
          </cell>
          <cell r="V1132">
            <v>0</v>
          </cell>
          <cell r="W1132">
            <v>0</v>
          </cell>
        </row>
        <row r="1133">
          <cell r="J1133" t="str">
            <v>STOCK_PAIRS</v>
          </cell>
          <cell r="K1133" t="str">
            <v>TOT_CHANNEL</v>
          </cell>
          <cell r="L1133" t="str">
            <v>FOCUS_RCONCEPT</v>
          </cell>
          <cell r="M1133" t="str">
            <v>F_CLO</v>
          </cell>
          <cell r="N1133">
            <v>0</v>
          </cell>
          <cell r="O1133" t="str">
            <v>STOCK_PAIRSTOT_CHANNELFOCUS_RCONCEPTF_CLO</v>
          </cell>
          <cell r="P1133">
            <v>2522</v>
          </cell>
          <cell r="Q1133">
            <v>2522</v>
          </cell>
          <cell r="R1133">
            <v>2091</v>
          </cell>
          <cell r="S1133">
            <v>2091</v>
          </cell>
          <cell r="T1133">
            <v>2405</v>
          </cell>
          <cell r="U1133">
            <v>2405</v>
          </cell>
          <cell r="V1133">
            <v>2161</v>
          </cell>
          <cell r="W1133">
            <v>2161</v>
          </cell>
        </row>
        <row r="1134">
          <cell r="J1134" t="str">
            <v>STOCK_PAIRS</v>
          </cell>
          <cell r="K1134" t="str">
            <v>TOT_CHANNEL</v>
          </cell>
          <cell r="L1134" t="str">
            <v>BATA_CITY</v>
          </cell>
          <cell r="M1134" t="str">
            <v>F_CLO</v>
          </cell>
          <cell r="N1134">
            <v>0</v>
          </cell>
          <cell r="O1134" t="str">
            <v>STOCK_PAIRSTOT_CHANNELBATA_CITYF_CLO</v>
          </cell>
          <cell r="P1134">
            <v>669</v>
          </cell>
          <cell r="Q1134">
            <v>669</v>
          </cell>
          <cell r="R1134">
            <v>555</v>
          </cell>
          <cell r="S1134">
            <v>555</v>
          </cell>
          <cell r="T1134">
            <v>612</v>
          </cell>
          <cell r="U1134">
            <v>612</v>
          </cell>
          <cell r="V1134">
            <v>630</v>
          </cell>
          <cell r="W1134">
            <v>630</v>
          </cell>
        </row>
        <row r="1135">
          <cell r="J1135" t="str">
            <v>STOCK_PAIRS</v>
          </cell>
          <cell r="K1135" t="str">
            <v>TOT_CHANNEL</v>
          </cell>
          <cell r="L1135" t="str">
            <v>BATA_FAMILY</v>
          </cell>
          <cell r="M1135" t="str">
            <v>F_CLO</v>
          </cell>
          <cell r="N1135">
            <v>0</v>
          </cell>
          <cell r="O1135" t="str">
            <v>STOCK_PAIRSTOT_CHANNELBATA_FAMILYF_CLO</v>
          </cell>
          <cell r="P1135">
            <v>1598</v>
          </cell>
          <cell r="Q1135">
            <v>1598</v>
          </cell>
          <cell r="R1135">
            <v>1365</v>
          </cell>
          <cell r="S1135">
            <v>1365</v>
          </cell>
          <cell r="T1135">
            <v>1591</v>
          </cell>
          <cell r="U1135">
            <v>1591</v>
          </cell>
          <cell r="V1135">
            <v>1364</v>
          </cell>
          <cell r="W1135">
            <v>1364</v>
          </cell>
        </row>
        <row r="1136">
          <cell r="J1136" t="str">
            <v>STOCK_PAIRS</v>
          </cell>
          <cell r="K1136" t="str">
            <v>TOT_CHANNEL</v>
          </cell>
          <cell r="L1136" t="str">
            <v>FOOTIN</v>
          </cell>
          <cell r="M1136" t="str">
            <v>F_CLO</v>
          </cell>
          <cell r="N1136">
            <v>0</v>
          </cell>
          <cell r="O1136" t="str">
            <v>STOCK_PAIRSTOT_CHANNELFOOTINF_CLO</v>
          </cell>
          <cell r="P1136">
            <v>189</v>
          </cell>
          <cell r="Q1136">
            <v>189</v>
          </cell>
          <cell r="R1136">
            <v>171</v>
          </cell>
          <cell r="S1136">
            <v>171</v>
          </cell>
          <cell r="T1136">
            <v>148</v>
          </cell>
          <cell r="U1136">
            <v>148</v>
          </cell>
          <cell r="V1136">
            <v>167</v>
          </cell>
          <cell r="W1136">
            <v>167</v>
          </cell>
        </row>
        <row r="1137">
          <cell r="J1137" t="str">
            <v>STOCK_PAIRS</v>
          </cell>
          <cell r="K1137" t="str">
            <v>TOT_CHANNEL</v>
          </cell>
          <cell r="L1137" t="str">
            <v>DESTINATION</v>
          </cell>
          <cell r="M1137" t="str">
            <v>F_CLO</v>
          </cell>
          <cell r="N1137">
            <v>0</v>
          </cell>
          <cell r="O1137" t="str">
            <v>STOCK_PAIRSTOT_CHANNELDESTINATIONF_CLO</v>
          </cell>
          <cell r="P1137">
            <v>66</v>
          </cell>
          <cell r="Q1137">
            <v>66</v>
          </cell>
          <cell r="R1137">
            <v>0</v>
          </cell>
          <cell r="S1137">
            <v>0</v>
          </cell>
          <cell r="T1137">
            <v>54</v>
          </cell>
          <cell r="U1137">
            <v>54</v>
          </cell>
          <cell r="V1137">
            <v>0</v>
          </cell>
          <cell r="W1137">
            <v>0</v>
          </cell>
        </row>
        <row r="1138">
          <cell r="J1138" t="str">
            <v>STOCK_PAIRS</v>
          </cell>
          <cell r="K1138" t="str">
            <v>TOT_CHANNEL</v>
          </cell>
          <cell r="L1138" t="str">
            <v>MULTICHANNEL_CONCEPT</v>
          </cell>
          <cell r="M1138" t="str">
            <v>F_CLO</v>
          </cell>
          <cell r="N1138">
            <v>0</v>
          </cell>
          <cell r="O1138" t="str">
            <v>STOCK_PAIRSTOT_CHANNELMULTICHANNEL_CONCEPTF_CLO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6</v>
          </cell>
          <cell r="U1138">
            <v>6</v>
          </cell>
          <cell r="V1138">
            <v>0</v>
          </cell>
          <cell r="W1138">
            <v>0</v>
          </cell>
        </row>
        <row r="1139">
          <cell r="J1139" t="str">
            <v>STOCK_PAIRS</v>
          </cell>
          <cell r="K1139" t="str">
            <v>TOT_CHANNEL</v>
          </cell>
          <cell r="L1139" t="str">
            <v>MULTIC_BATA</v>
          </cell>
          <cell r="M1139" t="str">
            <v>F_CLO</v>
          </cell>
          <cell r="N1139">
            <v>0</v>
          </cell>
          <cell r="O1139" t="str">
            <v>STOCK_PAIRSTOT_CHANNELMULTIC_BATAF_CLO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6</v>
          </cell>
          <cell r="U1139">
            <v>6</v>
          </cell>
          <cell r="V1139">
            <v>0</v>
          </cell>
          <cell r="W1139">
            <v>0</v>
          </cell>
        </row>
        <row r="1140">
          <cell r="J1140" t="str">
            <v>STOCK_PAIRS</v>
          </cell>
          <cell r="K1140" t="str">
            <v>TOT_CHANNEL</v>
          </cell>
          <cell r="L1140" t="str">
            <v>DOM_CUSTOMER</v>
          </cell>
          <cell r="M1140" t="str">
            <v>F_CLO</v>
          </cell>
          <cell r="N1140">
            <v>0</v>
          </cell>
          <cell r="O1140" t="str">
            <v>STOCK_PAIRSTOT_CHANNELDOM_CUSTOMERF_CLO</v>
          </cell>
          <cell r="P1140">
            <v>236</v>
          </cell>
          <cell r="Q1140">
            <v>236</v>
          </cell>
          <cell r="R1140">
            <v>180</v>
          </cell>
          <cell r="S1140">
            <v>180</v>
          </cell>
          <cell r="T1140">
            <v>141</v>
          </cell>
          <cell r="U1140">
            <v>141</v>
          </cell>
          <cell r="V1140">
            <v>115</v>
          </cell>
          <cell r="W1140">
            <v>115</v>
          </cell>
        </row>
        <row r="1141">
          <cell r="J1141" t="str">
            <v>STOCK_PAIRS</v>
          </cell>
          <cell r="K1141" t="str">
            <v>TOT_CHANNEL</v>
          </cell>
          <cell r="L1141" t="str">
            <v>EXPORT_CUSTOMER</v>
          </cell>
          <cell r="M1141" t="str">
            <v>F_CLO</v>
          </cell>
          <cell r="N1141">
            <v>0</v>
          </cell>
          <cell r="O1141" t="str">
            <v>STOCK_PAIRSTOT_CHANNELEXPORT_CUSTOMERF_CLO</v>
          </cell>
          <cell r="P1141">
            <v>18</v>
          </cell>
          <cell r="Q1141">
            <v>18</v>
          </cell>
          <cell r="R1141">
            <v>7</v>
          </cell>
          <cell r="S1141">
            <v>7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</row>
        <row r="1142">
          <cell r="J1142" t="str">
            <v>STOCK_PAIRS</v>
          </cell>
          <cell r="K1142" t="str">
            <v>TOT_CHANNEL</v>
          </cell>
          <cell r="L1142" t="str">
            <v>NO_CONCEPT</v>
          </cell>
          <cell r="M1142" t="str">
            <v>F_CLO</v>
          </cell>
          <cell r="N1142">
            <v>0</v>
          </cell>
          <cell r="O1142" t="str">
            <v>STOCK_PAIRSTOT_CHANNELNO_CONCEPTF_CLO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18</v>
          </cell>
          <cell r="U1142">
            <v>18</v>
          </cell>
          <cell r="V1142">
            <v>2</v>
          </cell>
          <cell r="W1142">
            <v>2</v>
          </cell>
        </row>
        <row r="1143">
          <cell r="J1143" t="str">
            <v>STOCK_PAIRS</v>
          </cell>
          <cell r="K1143" t="str">
            <v>TOT_CHANNEL</v>
          </cell>
          <cell r="L1143" t="str">
            <v>TOT_CONCEPT</v>
          </cell>
          <cell r="M1143" t="str">
            <v>F_CLO</v>
          </cell>
          <cell r="N1143">
            <v>0</v>
          </cell>
          <cell r="O1143" t="str">
            <v>STOCK_PAIRSTOT_CHANNELTOT_CONCEPTF_CLO</v>
          </cell>
          <cell r="P1143">
            <v>2776</v>
          </cell>
          <cell r="Q1143">
            <v>2776</v>
          </cell>
          <cell r="R1143">
            <v>2278</v>
          </cell>
          <cell r="S1143">
            <v>2278</v>
          </cell>
          <cell r="T1143">
            <v>2570</v>
          </cell>
          <cell r="U1143">
            <v>2570</v>
          </cell>
          <cell r="V1143">
            <v>2278</v>
          </cell>
          <cell r="W1143">
            <v>2278</v>
          </cell>
        </row>
        <row r="1144">
          <cell r="J1144" t="str">
            <v>STOCK_VALUE_STD</v>
          </cell>
          <cell r="K1144" t="str">
            <v>RETAIL</v>
          </cell>
          <cell r="L1144" t="str">
            <v>FOCUS_RCONCEPT</v>
          </cell>
          <cell r="M1144" t="str">
            <v>F_CLO</v>
          </cell>
          <cell r="N1144">
            <v>0</v>
          </cell>
          <cell r="O1144" t="str">
            <v>STOCK_VALUE_STDRETAILFOCUS_RCONCEPTF_CLO</v>
          </cell>
          <cell r="P1144">
            <v>557993</v>
          </cell>
          <cell r="Q1144">
            <v>557993</v>
          </cell>
          <cell r="R1144">
            <v>445140</v>
          </cell>
          <cell r="S1144">
            <v>445140</v>
          </cell>
          <cell r="T1144">
            <v>522810</v>
          </cell>
          <cell r="U1144">
            <v>522810</v>
          </cell>
          <cell r="V1144">
            <v>503979</v>
          </cell>
          <cell r="W1144">
            <v>503979</v>
          </cell>
        </row>
        <row r="1145">
          <cell r="J1145" t="str">
            <v>STOCK_VALUE_STD</v>
          </cell>
          <cell r="K1145" t="str">
            <v>RETAIL</v>
          </cell>
          <cell r="L1145" t="str">
            <v>BATA_CITY</v>
          </cell>
          <cell r="M1145" t="str">
            <v>F_CLO</v>
          </cell>
          <cell r="N1145">
            <v>0</v>
          </cell>
          <cell r="O1145" t="str">
            <v>STOCK_VALUE_STDRETAILBATA_CITYF_CLO</v>
          </cell>
          <cell r="P1145">
            <v>182346</v>
          </cell>
          <cell r="Q1145">
            <v>182346</v>
          </cell>
          <cell r="R1145">
            <v>144494</v>
          </cell>
          <cell r="S1145">
            <v>144494</v>
          </cell>
          <cell r="T1145">
            <v>167688</v>
          </cell>
          <cell r="U1145">
            <v>167688</v>
          </cell>
          <cell r="V1145">
            <v>176980</v>
          </cell>
          <cell r="W1145">
            <v>176980</v>
          </cell>
        </row>
        <row r="1146">
          <cell r="J1146" t="str">
            <v>STOCK_VALUE_STD</v>
          </cell>
          <cell r="K1146" t="str">
            <v>RETAIL</v>
          </cell>
          <cell r="L1146" t="str">
            <v>BATA_FAMILY</v>
          </cell>
          <cell r="M1146" t="str">
            <v>F_CLO</v>
          </cell>
          <cell r="N1146">
            <v>0</v>
          </cell>
          <cell r="O1146" t="str">
            <v>STOCK_VALUE_STDRETAILBATA_FAMILYF_CLO</v>
          </cell>
          <cell r="P1146">
            <v>317983</v>
          </cell>
          <cell r="Q1146">
            <v>317983</v>
          </cell>
          <cell r="R1146">
            <v>263162</v>
          </cell>
          <cell r="S1146">
            <v>263162</v>
          </cell>
          <cell r="T1146">
            <v>310436</v>
          </cell>
          <cell r="U1146">
            <v>310436</v>
          </cell>
          <cell r="V1146">
            <v>290760</v>
          </cell>
          <cell r="W1146">
            <v>290760</v>
          </cell>
        </row>
        <row r="1147">
          <cell r="J1147" t="str">
            <v>STOCK_VALUE_STD</v>
          </cell>
          <cell r="K1147" t="str">
            <v>RETAIL</v>
          </cell>
          <cell r="L1147" t="str">
            <v>FOOTIN</v>
          </cell>
          <cell r="M1147" t="str">
            <v>F_CLO</v>
          </cell>
          <cell r="N1147">
            <v>0</v>
          </cell>
          <cell r="O1147" t="str">
            <v>STOCK_VALUE_STDRETAILFOOTINF_CLO</v>
          </cell>
          <cell r="P1147">
            <v>44703</v>
          </cell>
          <cell r="Q1147">
            <v>44703</v>
          </cell>
          <cell r="R1147">
            <v>37484</v>
          </cell>
          <cell r="S1147">
            <v>37484</v>
          </cell>
          <cell r="T1147">
            <v>31672</v>
          </cell>
          <cell r="U1147">
            <v>31672</v>
          </cell>
          <cell r="V1147">
            <v>36239</v>
          </cell>
          <cell r="W1147">
            <v>36239</v>
          </cell>
        </row>
        <row r="1148">
          <cell r="J1148" t="str">
            <v>STOCK_VALUE_STD</v>
          </cell>
          <cell r="K1148" t="str">
            <v>RETAIL</v>
          </cell>
          <cell r="L1148" t="str">
            <v>DESTINATION</v>
          </cell>
          <cell r="M1148" t="str">
            <v>F_CLO</v>
          </cell>
          <cell r="N1148">
            <v>0</v>
          </cell>
          <cell r="O1148" t="str">
            <v>STOCK_VALUE_STDRETAILDESTINATIONF_CLO</v>
          </cell>
          <cell r="P1148">
            <v>12961</v>
          </cell>
          <cell r="Q1148">
            <v>12961</v>
          </cell>
          <cell r="R1148">
            <v>0</v>
          </cell>
          <cell r="S1148">
            <v>0</v>
          </cell>
          <cell r="T1148">
            <v>13014</v>
          </cell>
          <cell r="U1148">
            <v>13014</v>
          </cell>
          <cell r="V1148">
            <v>0</v>
          </cell>
          <cell r="W1148">
            <v>0</v>
          </cell>
        </row>
        <row r="1149">
          <cell r="J1149" t="str">
            <v>STOCK_VALUE_STD</v>
          </cell>
          <cell r="K1149" t="str">
            <v>RETAIL</v>
          </cell>
          <cell r="L1149" t="str">
            <v>TOT_CONCEPT</v>
          </cell>
          <cell r="M1149" t="str">
            <v>F_CLO</v>
          </cell>
          <cell r="N1149">
            <v>0</v>
          </cell>
          <cell r="O1149" t="str">
            <v>STOCK_VALUE_STDRETAILTOT_CONCEPTF_CLO</v>
          </cell>
          <cell r="P1149">
            <v>557993</v>
          </cell>
          <cell r="Q1149">
            <v>557993</v>
          </cell>
          <cell r="R1149">
            <v>445140</v>
          </cell>
          <cell r="S1149">
            <v>445140</v>
          </cell>
          <cell r="T1149">
            <v>522810</v>
          </cell>
          <cell r="U1149">
            <v>522810</v>
          </cell>
          <cell r="V1149">
            <v>503979</v>
          </cell>
          <cell r="W1149">
            <v>503979</v>
          </cell>
        </row>
        <row r="1150">
          <cell r="J1150" t="str">
            <v>STOCK_VALUE_STD</v>
          </cell>
          <cell r="K1150" t="str">
            <v>DOS</v>
          </cell>
          <cell r="L1150" t="str">
            <v>FOCUS_RCONCEPT</v>
          </cell>
          <cell r="M1150" t="str">
            <v>F_CLO</v>
          </cell>
          <cell r="N1150">
            <v>0</v>
          </cell>
          <cell r="O1150" t="str">
            <v>STOCK_VALUE_STDDOSFOCUS_RCONCEPTF_CLO</v>
          </cell>
          <cell r="P1150">
            <v>557993</v>
          </cell>
          <cell r="Q1150">
            <v>557993</v>
          </cell>
          <cell r="R1150">
            <v>445140</v>
          </cell>
          <cell r="S1150">
            <v>445140</v>
          </cell>
          <cell r="T1150">
            <v>522810</v>
          </cell>
          <cell r="U1150">
            <v>522810</v>
          </cell>
          <cell r="V1150">
            <v>503979</v>
          </cell>
          <cell r="W1150">
            <v>503979</v>
          </cell>
        </row>
        <row r="1151">
          <cell r="J1151" t="str">
            <v>STOCK_VALUE_STD</v>
          </cell>
          <cell r="K1151" t="str">
            <v>DOS</v>
          </cell>
          <cell r="L1151" t="str">
            <v>BATA_CITY</v>
          </cell>
          <cell r="M1151" t="str">
            <v>F_CLO</v>
          </cell>
          <cell r="N1151">
            <v>0</v>
          </cell>
          <cell r="O1151" t="str">
            <v>STOCK_VALUE_STDDOSBATA_CITYF_CLO</v>
          </cell>
          <cell r="P1151">
            <v>182346</v>
          </cell>
          <cell r="Q1151">
            <v>182346</v>
          </cell>
          <cell r="R1151">
            <v>144494</v>
          </cell>
          <cell r="S1151">
            <v>144494</v>
          </cell>
          <cell r="T1151">
            <v>167688</v>
          </cell>
          <cell r="U1151">
            <v>167688</v>
          </cell>
          <cell r="V1151">
            <v>176980</v>
          </cell>
          <cell r="W1151">
            <v>176980</v>
          </cell>
        </row>
        <row r="1152">
          <cell r="J1152" t="str">
            <v>STOCK_VALUE_STD</v>
          </cell>
          <cell r="K1152" t="str">
            <v>DOS</v>
          </cell>
          <cell r="L1152" t="str">
            <v>BATA_FAMILY</v>
          </cell>
          <cell r="M1152" t="str">
            <v>F_CLO</v>
          </cell>
          <cell r="N1152">
            <v>0</v>
          </cell>
          <cell r="O1152" t="str">
            <v>STOCK_VALUE_STDDOSBATA_FAMILYF_CLO</v>
          </cell>
          <cell r="P1152">
            <v>317983</v>
          </cell>
          <cell r="Q1152">
            <v>317983</v>
          </cell>
          <cell r="R1152">
            <v>263162</v>
          </cell>
          <cell r="S1152">
            <v>263162</v>
          </cell>
          <cell r="T1152">
            <v>310436</v>
          </cell>
          <cell r="U1152">
            <v>310436</v>
          </cell>
          <cell r="V1152">
            <v>290760</v>
          </cell>
          <cell r="W1152">
            <v>290760</v>
          </cell>
        </row>
        <row r="1153">
          <cell r="J1153" t="str">
            <v>STOCK_VALUE_STD</v>
          </cell>
          <cell r="K1153" t="str">
            <v>DOS</v>
          </cell>
          <cell r="L1153" t="str">
            <v>FOOTIN</v>
          </cell>
          <cell r="M1153" t="str">
            <v>F_CLO</v>
          </cell>
          <cell r="N1153">
            <v>0</v>
          </cell>
          <cell r="O1153" t="str">
            <v>STOCK_VALUE_STDDOSFOOTINF_CLO</v>
          </cell>
          <cell r="P1153">
            <v>44703</v>
          </cell>
          <cell r="Q1153">
            <v>44703</v>
          </cell>
          <cell r="R1153">
            <v>37484</v>
          </cell>
          <cell r="S1153">
            <v>37484</v>
          </cell>
          <cell r="T1153">
            <v>31672</v>
          </cell>
          <cell r="U1153">
            <v>31672</v>
          </cell>
          <cell r="V1153">
            <v>36239</v>
          </cell>
          <cell r="W1153">
            <v>36239</v>
          </cell>
        </row>
        <row r="1154">
          <cell r="J1154" t="str">
            <v>STOCK_VALUE_STD</v>
          </cell>
          <cell r="K1154" t="str">
            <v>DOS</v>
          </cell>
          <cell r="L1154" t="str">
            <v>DESTINATION</v>
          </cell>
          <cell r="M1154" t="str">
            <v>F_CLO</v>
          </cell>
          <cell r="N1154">
            <v>0</v>
          </cell>
          <cell r="O1154" t="str">
            <v>STOCK_VALUE_STDDOSDESTINATIONF_CLO</v>
          </cell>
          <cell r="P1154">
            <v>12961</v>
          </cell>
          <cell r="Q1154">
            <v>12961</v>
          </cell>
          <cell r="R1154">
            <v>0</v>
          </cell>
          <cell r="S1154">
            <v>0</v>
          </cell>
          <cell r="T1154">
            <v>13014</v>
          </cell>
          <cell r="U1154">
            <v>13014</v>
          </cell>
          <cell r="V1154">
            <v>0</v>
          </cell>
          <cell r="W1154">
            <v>0</v>
          </cell>
        </row>
        <row r="1155">
          <cell r="J1155" t="str">
            <v>STOCK_VALUE_STD</v>
          </cell>
          <cell r="K1155" t="str">
            <v>DOS</v>
          </cell>
          <cell r="L1155" t="str">
            <v>TOT_CONCEPT</v>
          </cell>
          <cell r="M1155" t="str">
            <v>F_CLO</v>
          </cell>
          <cell r="N1155">
            <v>0</v>
          </cell>
          <cell r="O1155" t="str">
            <v>STOCK_VALUE_STDDOSTOT_CONCEPTF_CLO</v>
          </cell>
          <cell r="P1155">
            <v>557993</v>
          </cell>
          <cell r="Q1155">
            <v>557993</v>
          </cell>
          <cell r="R1155">
            <v>445140</v>
          </cell>
          <cell r="S1155">
            <v>445140</v>
          </cell>
          <cell r="T1155">
            <v>522810</v>
          </cell>
          <cell r="U1155">
            <v>522810</v>
          </cell>
          <cell r="V1155">
            <v>503979</v>
          </cell>
          <cell r="W1155">
            <v>503979</v>
          </cell>
        </row>
        <row r="1156">
          <cell r="J1156" t="str">
            <v>STOCK_VALUE_STD</v>
          </cell>
          <cell r="K1156" t="str">
            <v>NRSD</v>
          </cell>
          <cell r="L1156" t="str">
            <v>DOM_CUSTOMER</v>
          </cell>
          <cell r="M1156" t="str">
            <v>F_CLO</v>
          </cell>
          <cell r="N1156">
            <v>0</v>
          </cell>
          <cell r="O1156" t="str">
            <v>STOCK_VALUE_STDNRSDDOM_CUSTOMERF_CLO</v>
          </cell>
          <cell r="P1156">
            <v>35377</v>
          </cell>
          <cell r="Q1156">
            <v>35377</v>
          </cell>
          <cell r="R1156">
            <v>22410</v>
          </cell>
          <cell r="S1156">
            <v>22410</v>
          </cell>
          <cell r="T1156">
            <v>13654</v>
          </cell>
          <cell r="U1156">
            <v>13654</v>
          </cell>
          <cell r="V1156">
            <v>10776</v>
          </cell>
          <cell r="W1156">
            <v>10776</v>
          </cell>
        </row>
        <row r="1157">
          <cell r="J1157" t="str">
            <v>STOCK_VALUE_STD</v>
          </cell>
          <cell r="K1157" t="str">
            <v>NRSD</v>
          </cell>
          <cell r="L1157" t="str">
            <v>EXPORT_CUSTOMER</v>
          </cell>
          <cell r="M1157" t="str">
            <v>F_CLO</v>
          </cell>
          <cell r="N1157">
            <v>0</v>
          </cell>
          <cell r="O1157" t="str">
            <v>STOCK_VALUE_STDNRSDEXPORT_CUSTOMERF_CLO</v>
          </cell>
          <cell r="P1157">
            <v>2043</v>
          </cell>
          <cell r="Q1157">
            <v>2043</v>
          </cell>
          <cell r="R1157">
            <v>733</v>
          </cell>
          <cell r="S1157">
            <v>733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</row>
        <row r="1158">
          <cell r="J1158" t="str">
            <v>STOCK_VALUE_STD</v>
          </cell>
          <cell r="K1158" t="str">
            <v>NRSD</v>
          </cell>
          <cell r="L1158" t="str">
            <v>TOT_CONCEPT</v>
          </cell>
          <cell r="M1158" t="str">
            <v>F_CLO</v>
          </cell>
          <cell r="N1158">
            <v>0</v>
          </cell>
          <cell r="O1158" t="str">
            <v>STOCK_VALUE_STDNRSDTOT_CONCEPTF_CLO</v>
          </cell>
          <cell r="P1158">
            <v>37420</v>
          </cell>
          <cell r="Q1158">
            <v>37420</v>
          </cell>
          <cell r="R1158">
            <v>23143</v>
          </cell>
          <cell r="S1158">
            <v>23143</v>
          </cell>
          <cell r="T1158">
            <v>13654</v>
          </cell>
          <cell r="U1158">
            <v>13654</v>
          </cell>
          <cell r="V1158">
            <v>10776</v>
          </cell>
          <cell r="W1158">
            <v>10776</v>
          </cell>
        </row>
        <row r="1159">
          <cell r="J1159" t="str">
            <v>STOCK_VALUE_STD</v>
          </cell>
          <cell r="K1159" t="str">
            <v>INDUSTRIAL</v>
          </cell>
          <cell r="L1159" t="str">
            <v>NO_CONCEPT</v>
          </cell>
          <cell r="M1159" t="str">
            <v>F_CLO</v>
          </cell>
          <cell r="N1159">
            <v>0</v>
          </cell>
          <cell r="O1159" t="str">
            <v>STOCK_VALUE_STDINDUSTRIALNO_CONCEPTF_CLO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7074</v>
          </cell>
          <cell r="U1159">
            <v>7074</v>
          </cell>
          <cell r="V1159">
            <v>878</v>
          </cell>
          <cell r="W1159">
            <v>878</v>
          </cell>
        </row>
        <row r="1160">
          <cell r="J1160" t="str">
            <v>STOCK_VALUE_STD</v>
          </cell>
          <cell r="K1160" t="str">
            <v>INDUSTRIAL</v>
          </cell>
          <cell r="L1160" t="str">
            <v>TOT_CONCEPT</v>
          </cell>
          <cell r="M1160" t="str">
            <v>F_CLO</v>
          </cell>
          <cell r="N1160">
            <v>0</v>
          </cell>
          <cell r="O1160" t="str">
            <v>STOCK_VALUE_STDINDUSTRIALTOT_CONCEPTF_CLO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7074</v>
          </cell>
          <cell r="U1160">
            <v>7074</v>
          </cell>
          <cell r="V1160">
            <v>878</v>
          </cell>
          <cell r="W1160">
            <v>878</v>
          </cell>
        </row>
        <row r="1161">
          <cell r="J1161" t="str">
            <v>STOCK_VALUE_STD</v>
          </cell>
          <cell r="K1161" t="str">
            <v>GENERAL</v>
          </cell>
          <cell r="L1161" t="str">
            <v>NO_CONCEPT</v>
          </cell>
          <cell r="M1161" t="str">
            <v>F_CLO</v>
          </cell>
          <cell r="N1161">
            <v>0</v>
          </cell>
          <cell r="O1161" t="str">
            <v>STOCK_VALUE_STDGENERALNO_CONCEPTF_CLO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32000</v>
          </cell>
          <cell r="U1161">
            <v>32000</v>
          </cell>
          <cell r="V1161">
            <v>0</v>
          </cell>
          <cell r="W1161">
            <v>0</v>
          </cell>
        </row>
        <row r="1162">
          <cell r="J1162" t="str">
            <v>STOCK_VALUE_STD</v>
          </cell>
          <cell r="K1162" t="str">
            <v>GENERAL</v>
          </cell>
          <cell r="L1162" t="str">
            <v>TOT_CONCEPT</v>
          </cell>
          <cell r="M1162" t="str">
            <v>F_CLO</v>
          </cell>
          <cell r="N1162">
            <v>0</v>
          </cell>
          <cell r="O1162" t="str">
            <v>STOCK_VALUE_STDGENERALTOT_CONCEPTF_CLO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32000</v>
          </cell>
          <cell r="U1162">
            <v>32000</v>
          </cell>
          <cell r="V1162">
            <v>0</v>
          </cell>
          <cell r="W1162">
            <v>0</v>
          </cell>
        </row>
        <row r="1163">
          <cell r="J1163" t="str">
            <v>STOCK_VALUE_STD</v>
          </cell>
          <cell r="K1163" t="str">
            <v>MULTICHANNEL</v>
          </cell>
          <cell r="L1163" t="str">
            <v>MULTICHANNEL_CONCEPT</v>
          </cell>
          <cell r="M1163" t="str">
            <v>F_CLO</v>
          </cell>
          <cell r="N1163">
            <v>0</v>
          </cell>
          <cell r="O1163" t="str">
            <v>STOCK_VALUE_STDMULTICHANNELMULTICHANNEL_CONCEPTF_CLO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2196</v>
          </cell>
          <cell r="U1163">
            <v>2196</v>
          </cell>
          <cell r="V1163">
            <v>0</v>
          </cell>
          <cell r="W1163">
            <v>0</v>
          </cell>
        </row>
        <row r="1164">
          <cell r="J1164" t="str">
            <v>STOCK_VALUE_STD</v>
          </cell>
          <cell r="K1164" t="str">
            <v>MULTICHANNEL</v>
          </cell>
          <cell r="L1164" t="str">
            <v>MULTIC_BATA</v>
          </cell>
          <cell r="M1164" t="str">
            <v>F_CLO</v>
          </cell>
          <cell r="N1164">
            <v>0</v>
          </cell>
          <cell r="O1164" t="str">
            <v>STOCK_VALUE_STDMULTICHANNELMULTIC_BATAF_CLO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2196</v>
          </cell>
          <cell r="U1164">
            <v>2196</v>
          </cell>
          <cell r="V1164">
            <v>0</v>
          </cell>
          <cell r="W1164">
            <v>0</v>
          </cell>
        </row>
        <row r="1165">
          <cell r="J1165" t="str">
            <v>STOCK_VALUE_STD</v>
          </cell>
          <cell r="K1165" t="str">
            <v>MULTICHANNEL</v>
          </cell>
          <cell r="L1165" t="str">
            <v>TOT_CONCEPT</v>
          </cell>
          <cell r="M1165" t="str">
            <v>F_CLO</v>
          </cell>
          <cell r="N1165">
            <v>0</v>
          </cell>
          <cell r="O1165" t="str">
            <v>STOCK_VALUE_STDMULTICHANNELTOT_CONCEPTF_CLO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2196</v>
          </cell>
          <cell r="U1165">
            <v>2196</v>
          </cell>
          <cell r="V1165">
            <v>0</v>
          </cell>
          <cell r="W1165">
            <v>0</v>
          </cell>
        </row>
        <row r="1166">
          <cell r="J1166" t="str">
            <v>STOCK_VALUE_STD</v>
          </cell>
          <cell r="K1166" t="str">
            <v>TOT_CHANNEL</v>
          </cell>
          <cell r="L1166" t="str">
            <v>FOCUS_RCONCEPT</v>
          </cell>
          <cell r="M1166" t="str">
            <v>F_CLO</v>
          </cell>
          <cell r="N1166">
            <v>0</v>
          </cell>
          <cell r="O1166" t="str">
            <v>STOCK_VALUE_STDTOT_CHANNELFOCUS_RCONCEPTF_CLO</v>
          </cell>
          <cell r="P1166">
            <v>557993</v>
          </cell>
          <cell r="Q1166">
            <v>557993</v>
          </cell>
          <cell r="R1166">
            <v>445140</v>
          </cell>
          <cell r="S1166">
            <v>445140</v>
          </cell>
          <cell r="T1166">
            <v>522810</v>
          </cell>
          <cell r="U1166">
            <v>522810</v>
          </cell>
          <cell r="V1166">
            <v>503979</v>
          </cell>
          <cell r="W1166">
            <v>503979</v>
          </cell>
        </row>
        <row r="1167">
          <cell r="J1167" t="str">
            <v>STOCK_VALUE_STD</v>
          </cell>
          <cell r="K1167" t="str">
            <v>TOT_CHANNEL</v>
          </cell>
          <cell r="L1167" t="str">
            <v>BATA_CITY</v>
          </cell>
          <cell r="M1167" t="str">
            <v>F_CLO</v>
          </cell>
          <cell r="N1167">
            <v>0</v>
          </cell>
          <cell r="O1167" t="str">
            <v>STOCK_VALUE_STDTOT_CHANNELBATA_CITYF_CLO</v>
          </cell>
          <cell r="P1167">
            <v>182346</v>
          </cell>
          <cell r="Q1167">
            <v>182346</v>
          </cell>
          <cell r="R1167">
            <v>144494</v>
          </cell>
          <cell r="S1167">
            <v>144494</v>
          </cell>
          <cell r="T1167">
            <v>167688</v>
          </cell>
          <cell r="U1167">
            <v>167688</v>
          </cell>
          <cell r="V1167">
            <v>176980</v>
          </cell>
          <cell r="W1167">
            <v>176980</v>
          </cell>
        </row>
        <row r="1168">
          <cell r="J1168" t="str">
            <v>STOCK_VALUE_STD</v>
          </cell>
          <cell r="K1168" t="str">
            <v>TOT_CHANNEL</v>
          </cell>
          <cell r="L1168" t="str">
            <v>BATA_FAMILY</v>
          </cell>
          <cell r="M1168" t="str">
            <v>F_CLO</v>
          </cell>
          <cell r="N1168">
            <v>0</v>
          </cell>
          <cell r="O1168" t="str">
            <v>STOCK_VALUE_STDTOT_CHANNELBATA_FAMILYF_CLO</v>
          </cell>
          <cell r="P1168">
            <v>317983</v>
          </cell>
          <cell r="Q1168">
            <v>317983</v>
          </cell>
          <cell r="R1168">
            <v>263162</v>
          </cell>
          <cell r="S1168">
            <v>263162</v>
          </cell>
          <cell r="T1168">
            <v>310436</v>
          </cell>
          <cell r="U1168">
            <v>310436</v>
          </cell>
          <cell r="V1168">
            <v>290760</v>
          </cell>
          <cell r="W1168">
            <v>290760</v>
          </cell>
        </row>
        <row r="1169">
          <cell r="J1169" t="str">
            <v>STOCK_VALUE_STD</v>
          </cell>
          <cell r="K1169" t="str">
            <v>TOT_CHANNEL</v>
          </cell>
          <cell r="L1169" t="str">
            <v>FOOTIN</v>
          </cell>
          <cell r="M1169" t="str">
            <v>F_CLO</v>
          </cell>
          <cell r="N1169">
            <v>0</v>
          </cell>
          <cell r="O1169" t="str">
            <v>STOCK_VALUE_STDTOT_CHANNELFOOTINF_CLO</v>
          </cell>
          <cell r="P1169">
            <v>44703</v>
          </cell>
          <cell r="Q1169">
            <v>44703</v>
          </cell>
          <cell r="R1169">
            <v>37484</v>
          </cell>
          <cell r="S1169">
            <v>37484</v>
          </cell>
          <cell r="T1169">
            <v>31672</v>
          </cell>
          <cell r="U1169">
            <v>31672</v>
          </cell>
          <cell r="V1169">
            <v>36239</v>
          </cell>
          <cell r="W1169">
            <v>36239</v>
          </cell>
        </row>
        <row r="1170">
          <cell r="J1170" t="str">
            <v>STOCK_VALUE_STD</v>
          </cell>
          <cell r="K1170" t="str">
            <v>TOT_CHANNEL</v>
          </cell>
          <cell r="L1170" t="str">
            <v>DESTINATION</v>
          </cell>
          <cell r="M1170" t="str">
            <v>F_CLO</v>
          </cell>
          <cell r="N1170">
            <v>0</v>
          </cell>
          <cell r="O1170" t="str">
            <v>STOCK_VALUE_STDTOT_CHANNELDESTINATIONF_CLO</v>
          </cell>
          <cell r="P1170">
            <v>12961</v>
          </cell>
          <cell r="Q1170">
            <v>12961</v>
          </cell>
          <cell r="R1170">
            <v>0</v>
          </cell>
          <cell r="S1170">
            <v>0</v>
          </cell>
          <cell r="T1170">
            <v>13014</v>
          </cell>
          <cell r="U1170">
            <v>13014</v>
          </cell>
          <cell r="V1170">
            <v>0</v>
          </cell>
          <cell r="W1170">
            <v>0</v>
          </cell>
        </row>
        <row r="1171">
          <cell r="J1171" t="str">
            <v>STOCK_VALUE_STD</v>
          </cell>
          <cell r="K1171" t="str">
            <v>TOT_CHANNEL</v>
          </cell>
          <cell r="L1171" t="str">
            <v>MULTICHANNEL_CONCEPT</v>
          </cell>
          <cell r="M1171" t="str">
            <v>F_CLO</v>
          </cell>
          <cell r="N1171">
            <v>0</v>
          </cell>
          <cell r="O1171" t="str">
            <v>STOCK_VALUE_STDTOT_CHANNELMULTICHANNEL_CONCEPTF_CLO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2196</v>
          </cell>
          <cell r="U1171">
            <v>2196</v>
          </cell>
          <cell r="V1171">
            <v>0</v>
          </cell>
          <cell r="W1171">
            <v>0</v>
          </cell>
        </row>
        <row r="1172">
          <cell r="J1172" t="str">
            <v>STOCK_VALUE_STD</v>
          </cell>
          <cell r="K1172" t="str">
            <v>TOT_CHANNEL</v>
          </cell>
          <cell r="L1172" t="str">
            <v>MULTIC_BATA</v>
          </cell>
          <cell r="M1172" t="str">
            <v>F_CLO</v>
          </cell>
          <cell r="N1172">
            <v>0</v>
          </cell>
          <cell r="O1172" t="str">
            <v>STOCK_VALUE_STDTOT_CHANNELMULTIC_BATAF_CLO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2196</v>
          </cell>
          <cell r="U1172">
            <v>2196</v>
          </cell>
          <cell r="V1172">
            <v>0</v>
          </cell>
          <cell r="W1172">
            <v>0</v>
          </cell>
        </row>
        <row r="1173">
          <cell r="J1173" t="str">
            <v>STOCK_VALUE_STD</v>
          </cell>
          <cell r="K1173" t="str">
            <v>TOT_CHANNEL</v>
          </cell>
          <cell r="L1173" t="str">
            <v>DOM_CUSTOMER</v>
          </cell>
          <cell r="M1173" t="str">
            <v>F_CLO</v>
          </cell>
          <cell r="N1173">
            <v>0</v>
          </cell>
          <cell r="O1173" t="str">
            <v>STOCK_VALUE_STDTOT_CHANNELDOM_CUSTOMERF_CLO</v>
          </cell>
          <cell r="P1173">
            <v>35377</v>
          </cell>
          <cell r="Q1173">
            <v>35377</v>
          </cell>
          <cell r="R1173">
            <v>22410</v>
          </cell>
          <cell r="S1173">
            <v>22410</v>
          </cell>
          <cell r="T1173">
            <v>13654</v>
          </cell>
          <cell r="U1173">
            <v>13654</v>
          </cell>
          <cell r="V1173">
            <v>10776</v>
          </cell>
          <cell r="W1173">
            <v>10776</v>
          </cell>
        </row>
        <row r="1174">
          <cell r="J1174" t="str">
            <v>STOCK_VALUE_STD</v>
          </cell>
          <cell r="K1174" t="str">
            <v>TOT_CHANNEL</v>
          </cell>
          <cell r="L1174" t="str">
            <v>EXPORT_CUSTOMER</v>
          </cell>
          <cell r="M1174" t="str">
            <v>F_CLO</v>
          </cell>
          <cell r="N1174">
            <v>0</v>
          </cell>
          <cell r="O1174" t="str">
            <v>STOCK_VALUE_STDTOT_CHANNELEXPORT_CUSTOMERF_CLO</v>
          </cell>
          <cell r="P1174">
            <v>2043</v>
          </cell>
          <cell r="Q1174">
            <v>2043</v>
          </cell>
          <cell r="R1174">
            <v>733</v>
          </cell>
          <cell r="S1174">
            <v>733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</row>
        <row r="1175">
          <cell r="J1175" t="str">
            <v>STOCK_VALUE_STD</v>
          </cell>
          <cell r="K1175" t="str">
            <v>TOT_CHANNEL</v>
          </cell>
          <cell r="L1175" t="str">
            <v>NO_CONCEPT</v>
          </cell>
          <cell r="M1175" t="str">
            <v>F_CLO</v>
          </cell>
          <cell r="N1175">
            <v>0</v>
          </cell>
          <cell r="O1175" t="str">
            <v>STOCK_VALUE_STDTOT_CHANNELNO_CONCEPTF_CLO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39074</v>
          </cell>
          <cell r="U1175">
            <v>39074</v>
          </cell>
          <cell r="V1175">
            <v>878</v>
          </cell>
          <cell r="W1175">
            <v>878</v>
          </cell>
        </row>
        <row r="1176">
          <cell r="J1176" t="str">
            <v>STOCK_VALUE_STD</v>
          </cell>
          <cell r="K1176" t="str">
            <v>TOT_CHANNEL</v>
          </cell>
          <cell r="L1176" t="str">
            <v>TOT_CONCEPT</v>
          </cell>
          <cell r="M1176" t="str">
            <v>F_CLO</v>
          </cell>
          <cell r="N1176">
            <v>0</v>
          </cell>
          <cell r="O1176" t="str">
            <v>STOCK_VALUE_STDTOT_CHANNELTOT_CONCEPTF_CLO</v>
          </cell>
          <cell r="P1176">
            <v>595413</v>
          </cell>
          <cell r="Q1176">
            <v>595413</v>
          </cell>
          <cell r="R1176">
            <v>468283</v>
          </cell>
          <cell r="S1176">
            <v>468283</v>
          </cell>
          <cell r="T1176">
            <v>577734</v>
          </cell>
          <cell r="U1176">
            <v>577734</v>
          </cell>
          <cell r="V1176">
            <v>515633</v>
          </cell>
          <cell r="W1176">
            <v>515633</v>
          </cell>
        </row>
        <row r="1177">
          <cell r="J1177" t="str">
            <v>STORES_OPENED</v>
          </cell>
          <cell r="K1177" t="str">
            <v>RETAIL</v>
          </cell>
          <cell r="L1177" t="str">
            <v>FOCUS_RCONCEPT</v>
          </cell>
          <cell r="M1177" t="str">
            <v>F_CLO</v>
          </cell>
          <cell r="N1177">
            <v>0</v>
          </cell>
          <cell r="O1177" t="str">
            <v>STORES_OPENEDRETAILFOCUS_RCONCEPTF_CLO</v>
          </cell>
          <cell r="P1177">
            <v>1</v>
          </cell>
          <cell r="Q1177">
            <v>1</v>
          </cell>
          <cell r="R1177">
            <v>1</v>
          </cell>
          <cell r="S1177">
            <v>1</v>
          </cell>
          <cell r="T1177">
            <v>7</v>
          </cell>
          <cell r="U1177">
            <v>7</v>
          </cell>
          <cell r="V1177">
            <v>2</v>
          </cell>
          <cell r="W1177">
            <v>2</v>
          </cell>
        </row>
        <row r="1178">
          <cell r="J1178" t="str">
            <v>STORES_OPENED</v>
          </cell>
          <cell r="K1178" t="str">
            <v>RETAIL</v>
          </cell>
          <cell r="L1178" t="str">
            <v>BATA_FAMILY</v>
          </cell>
          <cell r="M1178" t="str">
            <v>F_CLO</v>
          </cell>
          <cell r="N1178">
            <v>0</v>
          </cell>
          <cell r="O1178" t="str">
            <v>STORES_OPENEDRETAILBATA_FAMILYF_CLO</v>
          </cell>
          <cell r="P1178">
            <v>1</v>
          </cell>
          <cell r="Q1178">
            <v>1</v>
          </cell>
          <cell r="R1178">
            <v>1</v>
          </cell>
          <cell r="S1178">
            <v>1</v>
          </cell>
          <cell r="T1178">
            <v>3</v>
          </cell>
          <cell r="U1178">
            <v>3</v>
          </cell>
          <cell r="V1178">
            <v>2</v>
          </cell>
          <cell r="W1178">
            <v>2</v>
          </cell>
        </row>
        <row r="1179">
          <cell r="J1179" t="str">
            <v>STORES_OPENED</v>
          </cell>
          <cell r="K1179" t="str">
            <v>RETAIL</v>
          </cell>
          <cell r="L1179" t="str">
            <v>FOOTIN</v>
          </cell>
          <cell r="M1179" t="str">
            <v>F_CLO</v>
          </cell>
          <cell r="N1179">
            <v>0</v>
          </cell>
          <cell r="O1179" t="str">
            <v>STORES_OPENEDRETAILFOOTINF_CLO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2</v>
          </cell>
          <cell r="U1179">
            <v>2</v>
          </cell>
          <cell r="V1179">
            <v>0</v>
          </cell>
          <cell r="W1179">
            <v>0</v>
          </cell>
        </row>
        <row r="1180">
          <cell r="J1180" t="str">
            <v>STORES_OPENED</v>
          </cell>
          <cell r="K1180" t="str">
            <v>RETAIL</v>
          </cell>
          <cell r="L1180" t="str">
            <v>DESTINATION</v>
          </cell>
          <cell r="M1180" t="str">
            <v>F_CLO</v>
          </cell>
          <cell r="N1180">
            <v>0</v>
          </cell>
          <cell r="O1180" t="str">
            <v>STORES_OPENEDRETAILDESTINATIONF_CLO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2</v>
          </cell>
          <cell r="U1180">
            <v>2</v>
          </cell>
          <cell r="V1180">
            <v>0</v>
          </cell>
          <cell r="W1180">
            <v>0</v>
          </cell>
        </row>
        <row r="1181">
          <cell r="J1181" t="str">
            <v>STORES_OPENED</v>
          </cell>
          <cell r="K1181" t="str">
            <v>RETAIL</v>
          </cell>
          <cell r="L1181" t="str">
            <v>TOT_CONCEPT</v>
          </cell>
          <cell r="M1181" t="str">
            <v>F_CLO</v>
          </cell>
          <cell r="N1181">
            <v>0</v>
          </cell>
          <cell r="O1181" t="str">
            <v>STORES_OPENEDRETAILTOT_CONCEPTF_CLO</v>
          </cell>
          <cell r="P1181">
            <v>1</v>
          </cell>
          <cell r="Q1181">
            <v>1</v>
          </cell>
          <cell r="R1181">
            <v>1</v>
          </cell>
          <cell r="S1181">
            <v>1</v>
          </cell>
          <cell r="T1181">
            <v>7</v>
          </cell>
          <cell r="U1181">
            <v>7</v>
          </cell>
          <cell r="V1181">
            <v>2</v>
          </cell>
          <cell r="W1181">
            <v>2</v>
          </cell>
        </row>
        <row r="1182">
          <cell r="J1182" t="str">
            <v>STORES_OPENED</v>
          </cell>
          <cell r="K1182" t="str">
            <v>DOS</v>
          </cell>
          <cell r="L1182" t="str">
            <v>FOCUS_RCONCEPT</v>
          </cell>
          <cell r="M1182" t="str">
            <v>F_CLO</v>
          </cell>
          <cell r="N1182">
            <v>0</v>
          </cell>
          <cell r="O1182" t="str">
            <v>STORES_OPENEDDOSFOCUS_RCONCEPTF_CLO</v>
          </cell>
          <cell r="P1182">
            <v>1</v>
          </cell>
          <cell r="Q1182">
            <v>1</v>
          </cell>
          <cell r="R1182">
            <v>1</v>
          </cell>
          <cell r="S1182">
            <v>1</v>
          </cell>
          <cell r="T1182">
            <v>7</v>
          </cell>
          <cell r="U1182">
            <v>7</v>
          </cell>
          <cell r="V1182">
            <v>2</v>
          </cell>
          <cell r="W1182">
            <v>2</v>
          </cell>
        </row>
        <row r="1183">
          <cell r="J1183" t="str">
            <v>STORES_OPENED</v>
          </cell>
          <cell r="K1183" t="str">
            <v>DOS</v>
          </cell>
          <cell r="L1183" t="str">
            <v>BATA_FAMILY</v>
          </cell>
          <cell r="M1183" t="str">
            <v>F_CLO</v>
          </cell>
          <cell r="N1183">
            <v>0</v>
          </cell>
          <cell r="O1183" t="str">
            <v>STORES_OPENEDDOSBATA_FAMILYF_CLO</v>
          </cell>
          <cell r="P1183">
            <v>1</v>
          </cell>
          <cell r="Q1183">
            <v>1</v>
          </cell>
          <cell r="R1183">
            <v>1</v>
          </cell>
          <cell r="S1183">
            <v>1</v>
          </cell>
          <cell r="T1183">
            <v>3</v>
          </cell>
          <cell r="U1183">
            <v>3</v>
          </cell>
          <cell r="V1183">
            <v>2</v>
          </cell>
          <cell r="W1183">
            <v>2</v>
          </cell>
        </row>
        <row r="1184">
          <cell r="J1184" t="str">
            <v>STORES_OPENED</v>
          </cell>
          <cell r="K1184" t="str">
            <v>DOS</v>
          </cell>
          <cell r="L1184" t="str">
            <v>FOOTIN</v>
          </cell>
          <cell r="M1184" t="str">
            <v>F_CLO</v>
          </cell>
          <cell r="N1184">
            <v>0</v>
          </cell>
          <cell r="O1184" t="str">
            <v>STORES_OPENEDDOSFOOTINF_CLO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2</v>
          </cell>
          <cell r="U1184">
            <v>2</v>
          </cell>
          <cell r="V1184">
            <v>0</v>
          </cell>
          <cell r="W1184">
            <v>0</v>
          </cell>
        </row>
        <row r="1185">
          <cell r="J1185" t="str">
            <v>STORES_OPENED</v>
          </cell>
          <cell r="K1185" t="str">
            <v>DOS</v>
          </cell>
          <cell r="L1185" t="str">
            <v>DESTINATION</v>
          </cell>
          <cell r="M1185" t="str">
            <v>F_CLO</v>
          </cell>
          <cell r="N1185">
            <v>0</v>
          </cell>
          <cell r="O1185" t="str">
            <v>STORES_OPENEDDOSDESTINATIONF_CLO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2</v>
          </cell>
          <cell r="U1185">
            <v>2</v>
          </cell>
          <cell r="V1185">
            <v>0</v>
          </cell>
          <cell r="W1185">
            <v>0</v>
          </cell>
        </row>
        <row r="1186">
          <cell r="J1186" t="str">
            <v>STORES_OPENED</v>
          </cell>
          <cell r="K1186" t="str">
            <v>DOS</v>
          </cell>
          <cell r="L1186" t="str">
            <v>TOT_CONCEPT</v>
          </cell>
          <cell r="M1186" t="str">
            <v>F_CLO</v>
          </cell>
          <cell r="N1186">
            <v>0</v>
          </cell>
          <cell r="O1186" t="str">
            <v>STORES_OPENEDDOSTOT_CONCEPTF_CLO</v>
          </cell>
          <cell r="P1186">
            <v>1</v>
          </cell>
          <cell r="Q1186">
            <v>1</v>
          </cell>
          <cell r="R1186">
            <v>1</v>
          </cell>
          <cell r="S1186">
            <v>1</v>
          </cell>
          <cell r="T1186">
            <v>7</v>
          </cell>
          <cell r="U1186">
            <v>7</v>
          </cell>
          <cell r="V1186">
            <v>2</v>
          </cell>
          <cell r="W1186">
            <v>2</v>
          </cell>
        </row>
        <row r="1187">
          <cell r="J1187" t="str">
            <v>STORES_OPENED</v>
          </cell>
          <cell r="K1187" t="str">
            <v>TOT_CHANNEL</v>
          </cell>
          <cell r="L1187" t="str">
            <v>FOCUS_RCONCEPT</v>
          </cell>
          <cell r="M1187" t="str">
            <v>F_CLO</v>
          </cell>
          <cell r="N1187">
            <v>0</v>
          </cell>
          <cell r="O1187" t="str">
            <v>STORES_OPENEDTOT_CHANNELFOCUS_RCONCEPTF_CLO</v>
          </cell>
          <cell r="P1187">
            <v>1</v>
          </cell>
          <cell r="Q1187">
            <v>1</v>
          </cell>
          <cell r="R1187">
            <v>1</v>
          </cell>
          <cell r="S1187">
            <v>1</v>
          </cell>
          <cell r="T1187">
            <v>7</v>
          </cell>
          <cell r="U1187">
            <v>7</v>
          </cell>
          <cell r="V1187">
            <v>2</v>
          </cell>
          <cell r="W1187">
            <v>2</v>
          </cell>
        </row>
        <row r="1188">
          <cell r="J1188" t="str">
            <v>STORES_OPENED</v>
          </cell>
          <cell r="K1188" t="str">
            <v>TOT_CHANNEL</v>
          </cell>
          <cell r="L1188" t="str">
            <v>BATA_FAMILY</v>
          </cell>
          <cell r="M1188" t="str">
            <v>F_CLO</v>
          </cell>
          <cell r="N1188">
            <v>0</v>
          </cell>
          <cell r="O1188" t="str">
            <v>STORES_OPENEDTOT_CHANNELBATA_FAMILYF_CLO</v>
          </cell>
          <cell r="P1188">
            <v>1</v>
          </cell>
          <cell r="Q1188">
            <v>1</v>
          </cell>
          <cell r="R1188">
            <v>1</v>
          </cell>
          <cell r="S1188">
            <v>1</v>
          </cell>
          <cell r="T1188">
            <v>3</v>
          </cell>
          <cell r="U1188">
            <v>3</v>
          </cell>
          <cell r="V1188">
            <v>2</v>
          </cell>
          <cell r="W1188">
            <v>2</v>
          </cell>
        </row>
        <row r="1189">
          <cell r="J1189" t="str">
            <v>STORES_OPENED</v>
          </cell>
          <cell r="K1189" t="str">
            <v>TOT_CHANNEL</v>
          </cell>
          <cell r="L1189" t="str">
            <v>FOOTIN</v>
          </cell>
          <cell r="M1189" t="str">
            <v>F_CLO</v>
          </cell>
          <cell r="N1189">
            <v>0</v>
          </cell>
          <cell r="O1189" t="str">
            <v>STORES_OPENEDTOT_CHANNELFOOTINF_CLO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2</v>
          </cell>
          <cell r="U1189">
            <v>2</v>
          </cell>
          <cell r="V1189">
            <v>0</v>
          </cell>
          <cell r="W1189">
            <v>0</v>
          </cell>
        </row>
        <row r="1190">
          <cell r="J1190" t="str">
            <v>STORES_OPENED</v>
          </cell>
          <cell r="K1190" t="str">
            <v>TOT_CHANNEL</v>
          </cell>
          <cell r="L1190" t="str">
            <v>DESTINATION</v>
          </cell>
          <cell r="M1190" t="str">
            <v>F_CLO</v>
          </cell>
          <cell r="N1190">
            <v>0</v>
          </cell>
          <cell r="O1190" t="str">
            <v>STORES_OPENEDTOT_CHANNELDESTINATIONF_CLO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2</v>
          </cell>
          <cell r="U1190">
            <v>2</v>
          </cell>
          <cell r="V1190">
            <v>0</v>
          </cell>
          <cell r="W1190">
            <v>0</v>
          </cell>
        </row>
        <row r="1191">
          <cell r="J1191" t="str">
            <v>STORES_OPENED</v>
          </cell>
          <cell r="K1191" t="str">
            <v>TOT_CHANNEL</v>
          </cell>
          <cell r="L1191" t="str">
            <v>TOT_CONCEPT</v>
          </cell>
          <cell r="M1191" t="str">
            <v>F_CLO</v>
          </cell>
          <cell r="N1191">
            <v>0</v>
          </cell>
          <cell r="O1191" t="str">
            <v>STORES_OPENEDTOT_CHANNELTOT_CONCEPTF_CLO</v>
          </cell>
          <cell r="P1191">
            <v>1</v>
          </cell>
          <cell r="Q1191">
            <v>1</v>
          </cell>
          <cell r="R1191">
            <v>1</v>
          </cell>
          <cell r="S1191">
            <v>1</v>
          </cell>
          <cell r="T1191">
            <v>7</v>
          </cell>
          <cell r="U1191">
            <v>7</v>
          </cell>
          <cell r="V1191">
            <v>2</v>
          </cell>
          <cell r="W1191">
            <v>2</v>
          </cell>
        </row>
        <row r="1192">
          <cell r="J1192" t="str">
            <v>TO_NO_INFLATION</v>
          </cell>
          <cell r="K1192" t="str">
            <v>NO_CHANNEL</v>
          </cell>
          <cell r="L1192" t="str">
            <v>NO_CONCEPT</v>
          </cell>
          <cell r="M1192" t="str">
            <v>F_CLO</v>
          </cell>
          <cell r="N1192">
            <v>0</v>
          </cell>
          <cell r="O1192" t="str">
            <v>TO_NO_INFLATIONNO_CHANNELNO_CONCEPTF_CLO</v>
          </cell>
          <cell r="P1192">
            <v>905200.93</v>
          </cell>
          <cell r="Q1192">
            <v>905200.93</v>
          </cell>
          <cell r="R1192">
            <v>797457.58</v>
          </cell>
          <cell r="S1192">
            <v>797457.58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</row>
        <row r="1193">
          <cell r="J1193" t="str">
            <v>TO_NO_INFLATION</v>
          </cell>
          <cell r="K1193" t="str">
            <v>NO_CHANNEL</v>
          </cell>
          <cell r="L1193" t="str">
            <v>TOT_CONCEPT</v>
          </cell>
          <cell r="M1193" t="str">
            <v>F_CLO</v>
          </cell>
          <cell r="N1193">
            <v>0</v>
          </cell>
          <cell r="O1193" t="str">
            <v>TO_NO_INFLATIONNO_CHANNELTOT_CONCEPTF_CLO</v>
          </cell>
          <cell r="P1193">
            <v>905200.93</v>
          </cell>
          <cell r="Q1193">
            <v>905200.93</v>
          </cell>
          <cell r="R1193">
            <v>797457.58</v>
          </cell>
          <cell r="S1193">
            <v>797457.58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</row>
        <row r="1194">
          <cell r="J1194" t="str">
            <v>TO_NO_INFLATION</v>
          </cell>
          <cell r="K1194" t="str">
            <v>TOT_CHANNEL</v>
          </cell>
          <cell r="L1194" t="str">
            <v>NO_CONCEPT</v>
          </cell>
          <cell r="M1194" t="str">
            <v>F_CLO</v>
          </cell>
          <cell r="N1194">
            <v>0</v>
          </cell>
          <cell r="O1194" t="str">
            <v>TO_NO_INFLATIONTOT_CHANNELNO_CONCEPTF_CLO</v>
          </cell>
          <cell r="P1194">
            <v>905200.93</v>
          </cell>
          <cell r="Q1194">
            <v>905200.93</v>
          </cell>
          <cell r="R1194">
            <v>797457.58</v>
          </cell>
          <cell r="S1194">
            <v>797457.58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</row>
        <row r="1195">
          <cell r="J1195" t="str">
            <v>TO_NO_INFLATION</v>
          </cell>
          <cell r="K1195" t="str">
            <v>TOT_CHANNEL</v>
          </cell>
          <cell r="L1195" t="str">
            <v>TOT_CONCEPT</v>
          </cell>
          <cell r="M1195" t="str">
            <v>F_CLO</v>
          </cell>
          <cell r="N1195">
            <v>0</v>
          </cell>
          <cell r="O1195" t="str">
            <v>TO_NO_INFLATIONTOT_CHANNELTOT_CONCEPTF_CLO</v>
          </cell>
          <cell r="P1195">
            <v>905200.93</v>
          </cell>
          <cell r="Q1195">
            <v>905200.93</v>
          </cell>
          <cell r="R1195">
            <v>797457.58</v>
          </cell>
          <cell r="S1195">
            <v>797457.58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</row>
        <row r="1196">
          <cell r="J1196" t="str">
            <v>OWN_PROD</v>
          </cell>
          <cell r="K1196" t="str">
            <v>NO_CHANNEL</v>
          </cell>
          <cell r="L1196" t="str">
            <v>NO_CONCEPT</v>
          </cell>
          <cell r="M1196" t="str">
            <v>F_CLO</v>
          </cell>
          <cell r="N1196">
            <v>0</v>
          </cell>
          <cell r="O1196" t="str">
            <v>OWN_PRODNO_CHANNELNO_CONCEPTF_CLO</v>
          </cell>
          <cell r="P1196">
            <v>52</v>
          </cell>
          <cell r="Q1196">
            <v>286</v>
          </cell>
          <cell r="R1196">
            <v>0</v>
          </cell>
          <cell r="S1196">
            <v>0</v>
          </cell>
          <cell r="T1196">
            <v>52</v>
          </cell>
          <cell r="U1196">
            <v>232</v>
          </cell>
          <cell r="V1196">
            <v>0</v>
          </cell>
          <cell r="W1196">
            <v>0</v>
          </cell>
        </row>
        <row r="1197">
          <cell r="J1197" t="str">
            <v>OWN_PROD</v>
          </cell>
          <cell r="K1197" t="str">
            <v>NO_CHANNEL</v>
          </cell>
          <cell r="L1197" t="str">
            <v>TOT_CONCEPT</v>
          </cell>
          <cell r="M1197" t="str">
            <v>F_CLO</v>
          </cell>
          <cell r="N1197">
            <v>0</v>
          </cell>
          <cell r="O1197" t="str">
            <v>OWN_PRODNO_CHANNELTOT_CONCEPTF_CLO</v>
          </cell>
          <cell r="P1197">
            <v>52</v>
          </cell>
          <cell r="Q1197">
            <v>286</v>
          </cell>
          <cell r="R1197">
            <v>0</v>
          </cell>
          <cell r="S1197">
            <v>0</v>
          </cell>
          <cell r="T1197">
            <v>52</v>
          </cell>
          <cell r="U1197">
            <v>232</v>
          </cell>
          <cell r="V1197">
            <v>0</v>
          </cell>
          <cell r="W1197">
            <v>0</v>
          </cell>
        </row>
        <row r="1198">
          <cell r="J1198" t="str">
            <v>OWN_PROD</v>
          </cell>
          <cell r="K1198" t="str">
            <v>TOT_CHANNEL</v>
          </cell>
          <cell r="L1198" t="str">
            <v>NO_CONCEPT</v>
          </cell>
          <cell r="M1198" t="str">
            <v>F_CLO</v>
          </cell>
          <cell r="N1198">
            <v>0</v>
          </cell>
          <cell r="O1198" t="str">
            <v>OWN_PRODTOT_CHANNELNO_CONCEPTF_CLO</v>
          </cell>
          <cell r="P1198">
            <v>52</v>
          </cell>
          <cell r="Q1198">
            <v>286</v>
          </cell>
          <cell r="R1198">
            <v>0</v>
          </cell>
          <cell r="S1198">
            <v>0</v>
          </cell>
          <cell r="T1198">
            <v>52</v>
          </cell>
          <cell r="U1198">
            <v>232</v>
          </cell>
          <cell r="V1198">
            <v>0</v>
          </cell>
          <cell r="W1198">
            <v>0</v>
          </cell>
        </row>
        <row r="1199">
          <cell r="J1199" t="str">
            <v>OWN_PROD</v>
          </cell>
          <cell r="K1199" t="str">
            <v>TOT_CHANNEL</v>
          </cell>
          <cell r="L1199" t="str">
            <v>TOT_CONCEPT</v>
          </cell>
          <cell r="M1199" t="str">
            <v>F_CLO</v>
          </cell>
          <cell r="N1199">
            <v>0</v>
          </cell>
          <cell r="O1199" t="str">
            <v>OWN_PRODTOT_CHANNELTOT_CONCEPTF_CLO</v>
          </cell>
          <cell r="P1199">
            <v>52</v>
          </cell>
          <cell r="Q1199">
            <v>286</v>
          </cell>
          <cell r="R1199">
            <v>0</v>
          </cell>
          <cell r="S1199">
            <v>0</v>
          </cell>
          <cell r="T1199">
            <v>52</v>
          </cell>
          <cell r="U1199">
            <v>232</v>
          </cell>
          <cell r="V1199">
            <v>0</v>
          </cell>
          <cell r="W1199">
            <v>0</v>
          </cell>
        </row>
        <row r="1200">
          <cell r="J1200" t="str">
            <v>LOC_PURCH_NBSO</v>
          </cell>
          <cell r="K1200" t="str">
            <v>NO_CHANNEL</v>
          </cell>
          <cell r="L1200" t="str">
            <v>NO_CONCEPT</v>
          </cell>
          <cell r="M1200" t="str">
            <v>F_CLO</v>
          </cell>
          <cell r="N1200">
            <v>0</v>
          </cell>
          <cell r="O1200" t="str">
            <v>LOC_PURCH_NBSONO_CHANNELNO_CONCEPTF_CLO</v>
          </cell>
          <cell r="P1200">
            <v>315</v>
          </cell>
          <cell r="Q1200">
            <v>1240</v>
          </cell>
          <cell r="R1200">
            <v>184</v>
          </cell>
          <cell r="S1200">
            <v>741</v>
          </cell>
          <cell r="T1200">
            <v>128</v>
          </cell>
          <cell r="U1200">
            <v>605</v>
          </cell>
          <cell r="V1200">
            <v>158</v>
          </cell>
          <cell r="W1200">
            <v>576</v>
          </cell>
        </row>
        <row r="1201">
          <cell r="J1201" t="str">
            <v>LOC_PURCH_NBSO</v>
          </cell>
          <cell r="K1201" t="str">
            <v>NO_CHANNEL</v>
          </cell>
          <cell r="L1201" t="str">
            <v>TOT_CONCEPT</v>
          </cell>
          <cell r="M1201" t="str">
            <v>F_CLO</v>
          </cell>
          <cell r="N1201">
            <v>0</v>
          </cell>
          <cell r="O1201" t="str">
            <v>LOC_PURCH_NBSONO_CHANNELTOT_CONCEPTF_CLO</v>
          </cell>
          <cell r="P1201">
            <v>315</v>
          </cell>
          <cell r="Q1201">
            <v>1240</v>
          </cell>
          <cell r="R1201">
            <v>184</v>
          </cell>
          <cell r="S1201">
            <v>741</v>
          </cell>
          <cell r="T1201">
            <v>128</v>
          </cell>
          <cell r="U1201">
            <v>605</v>
          </cell>
          <cell r="V1201">
            <v>158</v>
          </cell>
          <cell r="W1201">
            <v>576</v>
          </cell>
        </row>
        <row r="1202">
          <cell r="J1202" t="str">
            <v>LOC_PURCH_NBSO</v>
          </cell>
          <cell r="K1202" t="str">
            <v>TOT_CHANNEL</v>
          </cell>
          <cell r="L1202" t="str">
            <v>NO_CONCEPT</v>
          </cell>
          <cell r="M1202" t="str">
            <v>F_CLO</v>
          </cell>
          <cell r="N1202">
            <v>0</v>
          </cell>
          <cell r="O1202" t="str">
            <v>LOC_PURCH_NBSOTOT_CHANNELNO_CONCEPTF_CLO</v>
          </cell>
          <cell r="P1202">
            <v>315</v>
          </cell>
          <cell r="Q1202">
            <v>1240</v>
          </cell>
          <cell r="R1202">
            <v>184</v>
          </cell>
          <cell r="S1202">
            <v>741</v>
          </cell>
          <cell r="T1202">
            <v>128</v>
          </cell>
          <cell r="U1202">
            <v>605</v>
          </cell>
          <cell r="V1202">
            <v>158</v>
          </cell>
          <cell r="W1202">
            <v>576</v>
          </cell>
        </row>
        <row r="1203">
          <cell r="J1203" t="str">
            <v>LOC_PURCH_NBSO</v>
          </cell>
          <cell r="K1203" t="str">
            <v>TOT_CHANNEL</v>
          </cell>
          <cell r="L1203" t="str">
            <v>TOT_CONCEPT</v>
          </cell>
          <cell r="M1203" t="str">
            <v>F_CLO</v>
          </cell>
          <cell r="N1203">
            <v>0</v>
          </cell>
          <cell r="O1203" t="str">
            <v>LOC_PURCH_NBSOTOT_CHANNELTOT_CONCEPTF_CLO</v>
          </cell>
          <cell r="P1203">
            <v>315</v>
          </cell>
          <cell r="Q1203">
            <v>1240</v>
          </cell>
          <cell r="R1203">
            <v>184</v>
          </cell>
          <cell r="S1203">
            <v>741</v>
          </cell>
          <cell r="T1203">
            <v>128</v>
          </cell>
          <cell r="U1203">
            <v>605</v>
          </cell>
          <cell r="V1203">
            <v>158</v>
          </cell>
          <cell r="W1203">
            <v>576</v>
          </cell>
        </row>
        <row r="1204">
          <cell r="J1204" t="str">
            <v>IMP_CHINA_CFS</v>
          </cell>
          <cell r="K1204" t="str">
            <v>NO_CHANNEL</v>
          </cell>
          <cell r="L1204" t="str">
            <v>NO_CONCEPT</v>
          </cell>
          <cell r="M1204" t="str">
            <v>F_CLO</v>
          </cell>
          <cell r="N1204">
            <v>0</v>
          </cell>
          <cell r="O1204" t="str">
            <v>IMP_CHINA_CFSNO_CHANNELNO_CONCEPTF_CLO</v>
          </cell>
          <cell r="P1204">
            <v>109</v>
          </cell>
          <cell r="Q1204">
            <v>770</v>
          </cell>
          <cell r="R1204">
            <v>0</v>
          </cell>
          <cell r="S1204">
            <v>0</v>
          </cell>
          <cell r="T1204">
            <v>173.2</v>
          </cell>
          <cell r="U1204">
            <v>739.2</v>
          </cell>
          <cell r="V1204">
            <v>270</v>
          </cell>
          <cell r="W1204">
            <v>846</v>
          </cell>
        </row>
        <row r="1205">
          <cell r="J1205" t="str">
            <v>IMP_CHINA_CFS</v>
          </cell>
          <cell r="K1205" t="str">
            <v>NO_CHANNEL</v>
          </cell>
          <cell r="L1205" t="str">
            <v>TOT_CONCEPT</v>
          </cell>
          <cell r="M1205" t="str">
            <v>F_CLO</v>
          </cell>
          <cell r="N1205">
            <v>0</v>
          </cell>
          <cell r="O1205" t="str">
            <v>IMP_CHINA_CFSNO_CHANNELTOT_CONCEPTF_CLO</v>
          </cell>
          <cell r="P1205">
            <v>109</v>
          </cell>
          <cell r="Q1205">
            <v>770</v>
          </cell>
          <cell r="R1205">
            <v>0</v>
          </cell>
          <cell r="S1205">
            <v>0</v>
          </cell>
          <cell r="T1205">
            <v>173.2</v>
          </cell>
          <cell r="U1205">
            <v>739.2</v>
          </cell>
          <cell r="V1205">
            <v>270</v>
          </cell>
          <cell r="W1205">
            <v>846</v>
          </cell>
        </row>
        <row r="1206">
          <cell r="J1206" t="str">
            <v>IMP_CHINA_CFS</v>
          </cell>
          <cell r="K1206" t="str">
            <v>TOT_CHANNEL</v>
          </cell>
          <cell r="L1206" t="str">
            <v>NO_CONCEPT</v>
          </cell>
          <cell r="M1206" t="str">
            <v>F_CLO</v>
          </cell>
          <cell r="N1206">
            <v>0</v>
          </cell>
          <cell r="O1206" t="str">
            <v>IMP_CHINA_CFSTOT_CHANNELNO_CONCEPTF_CLO</v>
          </cell>
          <cell r="P1206">
            <v>109</v>
          </cell>
          <cell r="Q1206">
            <v>770</v>
          </cell>
          <cell r="R1206">
            <v>0</v>
          </cell>
          <cell r="S1206">
            <v>0</v>
          </cell>
          <cell r="T1206">
            <v>173.2</v>
          </cell>
          <cell r="U1206">
            <v>739.2</v>
          </cell>
          <cell r="V1206">
            <v>270</v>
          </cell>
          <cell r="W1206">
            <v>846</v>
          </cell>
        </row>
        <row r="1207">
          <cell r="J1207" t="str">
            <v>IMP_CHINA_CFS</v>
          </cell>
          <cell r="K1207" t="str">
            <v>TOT_CHANNEL</v>
          </cell>
          <cell r="L1207" t="str">
            <v>TOT_CONCEPT</v>
          </cell>
          <cell r="M1207" t="str">
            <v>F_CLO</v>
          </cell>
          <cell r="N1207">
            <v>0</v>
          </cell>
          <cell r="O1207" t="str">
            <v>IMP_CHINA_CFSTOT_CHANNELTOT_CONCEPTF_CLO</v>
          </cell>
          <cell r="P1207">
            <v>109</v>
          </cell>
          <cell r="Q1207">
            <v>770</v>
          </cell>
          <cell r="R1207">
            <v>0</v>
          </cell>
          <cell r="S1207">
            <v>0</v>
          </cell>
          <cell r="T1207">
            <v>173.2</v>
          </cell>
          <cell r="U1207">
            <v>739.2</v>
          </cell>
          <cell r="V1207">
            <v>270</v>
          </cell>
          <cell r="W1207">
            <v>846</v>
          </cell>
        </row>
        <row r="1208">
          <cell r="J1208" t="str">
            <v>IMP_BSO</v>
          </cell>
          <cell r="K1208" t="str">
            <v>NO_CHANNEL</v>
          </cell>
          <cell r="L1208" t="str">
            <v>NO_CONCEPT</v>
          </cell>
          <cell r="M1208" t="str">
            <v>F_CLO</v>
          </cell>
          <cell r="N1208">
            <v>0</v>
          </cell>
          <cell r="O1208" t="str">
            <v>IMP_BSONO_CHANNELNO_CONCEPTF_CLO</v>
          </cell>
          <cell r="P1208">
            <v>-3</v>
          </cell>
          <cell r="Q1208">
            <v>15</v>
          </cell>
          <cell r="R1208">
            <v>109</v>
          </cell>
          <cell r="S1208">
            <v>673</v>
          </cell>
          <cell r="T1208">
            <v>21</v>
          </cell>
          <cell r="U1208">
            <v>99</v>
          </cell>
          <cell r="V1208">
            <v>0</v>
          </cell>
          <cell r="W1208">
            <v>0</v>
          </cell>
        </row>
        <row r="1209">
          <cell r="J1209" t="str">
            <v>IMP_BSO</v>
          </cell>
          <cell r="K1209" t="str">
            <v>NO_CHANNEL</v>
          </cell>
          <cell r="L1209" t="str">
            <v>TOT_CONCEPT</v>
          </cell>
          <cell r="M1209" t="str">
            <v>F_CLO</v>
          </cell>
          <cell r="N1209">
            <v>0</v>
          </cell>
          <cell r="O1209" t="str">
            <v>IMP_BSONO_CHANNELTOT_CONCEPTF_CLO</v>
          </cell>
          <cell r="P1209">
            <v>-3</v>
          </cell>
          <cell r="Q1209">
            <v>15</v>
          </cell>
          <cell r="R1209">
            <v>109</v>
          </cell>
          <cell r="S1209">
            <v>673</v>
          </cell>
          <cell r="T1209">
            <v>21</v>
          </cell>
          <cell r="U1209">
            <v>99</v>
          </cell>
          <cell r="V1209">
            <v>0</v>
          </cell>
          <cell r="W1209">
            <v>0</v>
          </cell>
        </row>
        <row r="1210">
          <cell r="J1210" t="str">
            <v>IMP_BSO</v>
          </cell>
          <cell r="K1210" t="str">
            <v>TOT_CHANNEL</v>
          </cell>
          <cell r="L1210" t="str">
            <v>NO_CONCEPT</v>
          </cell>
          <cell r="M1210" t="str">
            <v>F_CLO</v>
          </cell>
          <cell r="N1210">
            <v>0</v>
          </cell>
          <cell r="O1210" t="str">
            <v>IMP_BSOTOT_CHANNELNO_CONCEPTF_CLO</v>
          </cell>
          <cell r="P1210">
            <v>-3</v>
          </cell>
          <cell r="Q1210">
            <v>15</v>
          </cell>
          <cell r="R1210">
            <v>109</v>
          </cell>
          <cell r="S1210">
            <v>673</v>
          </cell>
          <cell r="T1210">
            <v>21</v>
          </cell>
          <cell r="U1210">
            <v>99</v>
          </cell>
          <cell r="V1210">
            <v>0</v>
          </cell>
          <cell r="W1210">
            <v>0</v>
          </cell>
        </row>
        <row r="1211">
          <cell r="J1211" t="str">
            <v>IMP_BSO</v>
          </cell>
          <cell r="K1211" t="str">
            <v>TOT_CHANNEL</v>
          </cell>
          <cell r="L1211" t="str">
            <v>TOT_CONCEPT</v>
          </cell>
          <cell r="M1211" t="str">
            <v>F_CLO</v>
          </cell>
          <cell r="N1211">
            <v>0</v>
          </cell>
          <cell r="O1211" t="str">
            <v>IMP_BSOTOT_CHANNELTOT_CONCEPTF_CLO</v>
          </cell>
          <cell r="P1211">
            <v>-3</v>
          </cell>
          <cell r="Q1211">
            <v>15</v>
          </cell>
          <cell r="R1211">
            <v>109</v>
          </cell>
          <cell r="S1211">
            <v>673</v>
          </cell>
          <cell r="T1211">
            <v>21</v>
          </cell>
          <cell r="U1211">
            <v>99</v>
          </cell>
          <cell r="V1211">
            <v>0</v>
          </cell>
          <cell r="W1211">
            <v>0</v>
          </cell>
        </row>
        <row r="1212">
          <cell r="J1212" t="str">
            <v>IMP_NBSO</v>
          </cell>
          <cell r="K1212" t="str">
            <v>NO_CHANNEL</v>
          </cell>
          <cell r="L1212" t="str">
            <v>NO_CONCEPT</v>
          </cell>
          <cell r="M1212" t="str">
            <v>F_CLO</v>
          </cell>
          <cell r="N1212">
            <v>0</v>
          </cell>
          <cell r="O1212" t="str">
            <v>IMP_NBSONO_CHANNELNO_CONCEPTF_CLO</v>
          </cell>
          <cell r="P1212">
            <v>51</v>
          </cell>
          <cell r="Q1212">
            <v>211</v>
          </cell>
          <cell r="R1212">
            <v>57</v>
          </cell>
          <cell r="S1212">
            <v>346</v>
          </cell>
          <cell r="T1212">
            <v>77</v>
          </cell>
          <cell r="U1212">
            <v>291</v>
          </cell>
          <cell r="V1212">
            <v>0</v>
          </cell>
          <cell r="W1212">
            <v>0</v>
          </cell>
        </row>
        <row r="1213">
          <cell r="J1213" t="str">
            <v>IMP_NBSO</v>
          </cell>
          <cell r="K1213" t="str">
            <v>NO_CHANNEL</v>
          </cell>
          <cell r="L1213" t="str">
            <v>TOT_CONCEPT</v>
          </cell>
          <cell r="M1213" t="str">
            <v>F_CLO</v>
          </cell>
          <cell r="N1213">
            <v>0</v>
          </cell>
          <cell r="O1213" t="str">
            <v>IMP_NBSONO_CHANNELTOT_CONCEPTF_CLO</v>
          </cell>
          <cell r="P1213">
            <v>51</v>
          </cell>
          <cell r="Q1213">
            <v>211</v>
          </cell>
          <cell r="R1213">
            <v>57</v>
          </cell>
          <cell r="S1213">
            <v>346</v>
          </cell>
          <cell r="T1213">
            <v>77</v>
          </cell>
          <cell r="U1213">
            <v>291</v>
          </cell>
          <cell r="V1213">
            <v>0</v>
          </cell>
          <cell r="W1213">
            <v>0</v>
          </cell>
        </row>
        <row r="1214">
          <cell r="J1214" t="str">
            <v>IMP_NBSO</v>
          </cell>
          <cell r="K1214" t="str">
            <v>TOT_CHANNEL</v>
          </cell>
          <cell r="L1214" t="str">
            <v>NO_CONCEPT</v>
          </cell>
          <cell r="M1214" t="str">
            <v>F_CLO</v>
          </cell>
          <cell r="N1214">
            <v>0</v>
          </cell>
          <cell r="O1214" t="str">
            <v>IMP_NBSOTOT_CHANNELNO_CONCEPTF_CLO</v>
          </cell>
          <cell r="P1214">
            <v>51</v>
          </cell>
          <cell r="Q1214">
            <v>211</v>
          </cell>
          <cell r="R1214">
            <v>57</v>
          </cell>
          <cell r="S1214">
            <v>346</v>
          </cell>
          <cell r="T1214">
            <v>77</v>
          </cell>
          <cell r="U1214">
            <v>291</v>
          </cell>
          <cell r="V1214">
            <v>0</v>
          </cell>
          <cell r="W1214">
            <v>0</v>
          </cell>
        </row>
        <row r="1215">
          <cell r="J1215" t="str">
            <v>IMP_NBSO</v>
          </cell>
          <cell r="K1215" t="str">
            <v>TOT_CHANNEL</v>
          </cell>
          <cell r="L1215" t="str">
            <v>TOT_CONCEPT</v>
          </cell>
          <cell r="M1215" t="str">
            <v>F_CLO</v>
          </cell>
          <cell r="N1215">
            <v>0</v>
          </cell>
          <cell r="O1215" t="str">
            <v>IMP_NBSOTOT_CHANNELTOT_CONCEPTF_CLO</v>
          </cell>
          <cell r="P1215">
            <v>51</v>
          </cell>
          <cell r="Q1215">
            <v>211</v>
          </cell>
          <cell r="R1215">
            <v>57</v>
          </cell>
          <cell r="S1215">
            <v>346</v>
          </cell>
          <cell r="T1215">
            <v>77</v>
          </cell>
          <cell r="U1215">
            <v>291</v>
          </cell>
          <cell r="V1215">
            <v>0</v>
          </cell>
          <cell r="W1215">
            <v>0</v>
          </cell>
        </row>
        <row r="1216">
          <cell r="J1216" t="str">
            <v>SPS_OWN_PROD</v>
          </cell>
          <cell r="K1216" t="str">
            <v>NO_CHANNEL</v>
          </cell>
          <cell r="L1216" t="str">
            <v>NO_CONCEPT</v>
          </cell>
          <cell r="M1216" t="str">
            <v>F_CLO</v>
          </cell>
          <cell r="N1216">
            <v>0</v>
          </cell>
          <cell r="O1216" t="str">
            <v>SPS_OWN_PRODNO_CHANNELNO_CONCEPTF_CLO</v>
          </cell>
          <cell r="P1216">
            <v>48</v>
          </cell>
          <cell r="Q1216">
            <v>239</v>
          </cell>
          <cell r="R1216">
            <v>0</v>
          </cell>
          <cell r="S1216">
            <v>0</v>
          </cell>
          <cell r="T1216">
            <v>62</v>
          </cell>
          <cell r="U1216">
            <v>252</v>
          </cell>
          <cell r="V1216">
            <v>0</v>
          </cell>
          <cell r="W1216">
            <v>0</v>
          </cell>
        </row>
        <row r="1217">
          <cell r="J1217" t="str">
            <v>SPS_OWN_PROD</v>
          </cell>
          <cell r="K1217" t="str">
            <v>NO_CHANNEL</v>
          </cell>
          <cell r="L1217" t="str">
            <v>TOT_CONCEPT</v>
          </cell>
          <cell r="M1217" t="str">
            <v>F_CLO</v>
          </cell>
          <cell r="N1217">
            <v>0</v>
          </cell>
          <cell r="O1217" t="str">
            <v>SPS_OWN_PRODNO_CHANNELTOT_CONCEPTF_CLO</v>
          </cell>
          <cell r="P1217">
            <v>48</v>
          </cell>
          <cell r="Q1217">
            <v>239</v>
          </cell>
          <cell r="R1217">
            <v>0</v>
          </cell>
          <cell r="S1217">
            <v>0</v>
          </cell>
          <cell r="T1217">
            <v>62</v>
          </cell>
          <cell r="U1217">
            <v>252</v>
          </cell>
          <cell r="V1217">
            <v>0</v>
          </cell>
          <cell r="W1217">
            <v>0</v>
          </cell>
        </row>
        <row r="1218">
          <cell r="J1218" t="str">
            <v>SPS_OWN_PROD</v>
          </cell>
          <cell r="K1218" t="str">
            <v>TOT_CHANNEL</v>
          </cell>
          <cell r="L1218" t="str">
            <v>NO_CONCEPT</v>
          </cell>
          <cell r="M1218" t="str">
            <v>F_CLO</v>
          </cell>
          <cell r="N1218">
            <v>0</v>
          </cell>
          <cell r="O1218" t="str">
            <v>SPS_OWN_PRODTOT_CHANNELNO_CONCEPTF_CLO</v>
          </cell>
          <cell r="P1218">
            <v>48</v>
          </cell>
          <cell r="Q1218">
            <v>239</v>
          </cell>
          <cell r="R1218">
            <v>0</v>
          </cell>
          <cell r="S1218">
            <v>0</v>
          </cell>
          <cell r="T1218">
            <v>62</v>
          </cell>
          <cell r="U1218">
            <v>252</v>
          </cell>
          <cell r="V1218">
            <v>0</v>
          </cell>
          <cell r="W1218">
            <v>0</v>
          </cell>
        </row>
        <row r="1219">
          <cell r="J1219" t="str">
            <v>SPS_OWN_PROD</v>
          </cell>
          <cell r="K1219" t="str">
            <v>TOT_CHANNEL</v>
          </cell>
          <cell r="L1219" t="str">
            <v>TOT_CONCEPT</v>
          </cell>
          <cell r="M1219" t="str">
            <v>F_CLO</v>
          </cell>
          <cell r="N1219">
            <v>0</v>
          </cell>
          <cell r="O1219" t="str">
            <v>SPS_OWN_PRODTOT_CHANNELTOT_CONCEPTF_CLO</v>
          </cell>
          <cell r="P1219">
            <v>48</v>
          </cell>
          <cell r="Q1219">
            <v>239</v>
          </cell>
          <cell r="R1219">
            <v>0</v>
          </cell>
          <cell r="S1219">
            <v>0</v>
          </cell>
          <cell r="T1219">
            <v>62</v>
          </cell>
          <cell r="U1219">
            <v>252</v>
          </cell>
          <cell r="V1219">
            <v>0</v>
          </cell>
          <cell r="W1219">
            <v>0</v>
          </cell>
        </row>
        <row r="1220">
          <cell r="J1220" t="str">
            <v>SPS_LOC_PURCH_NBSO</v>
          </cell>
          <cell r="K1220" t="str">
            <v>NO_CHANNEL</v>
          </cell>
          <cell r="L1220" t="str">
            <v>NO_CONCEPT</v>
          </cell>
          <cell r="M1220" t="str">
            <v>F_CLO</v>
          </cell>
          <cell r="N1220">
            <v>0</v>
          </cell>
          <cell r="O1220" t="str">
            <v>SPS_LOC_PURCH_NBSONO_CHANNELNO_CONCEPTF_CLO</v>
          </cell>
          <cell r="P1220">
            <v>304</v>
          </cell>
          <cell r="Q1220">
            <v>1075</v>
          </cell>
          <cell r="R1220">
            <v>0</v>
          </cell>
          <cell r="S1220">
            <v>0</v>
          </cell>
          <cell r="T1220">
            <v>234.2</v>
          </cell>
          <cell r="U1220">
            <v>850.2</v>
          </cell>
          <cell r="V1220">
            <v>0</v>
          </cell>
          <cell r="W1220">
            <v>0</v>
          </cell>
        </row>
        <row r="1221">
          <cell r="J1221" t="str">
            <v>SPS_LOC_PURCH_NBSO</v>
          </cell>
          <cell r="K1221" t="str">
            <v>NO_CHANNEL</v>
          </cell>
          <cell r="L1221" t="str">
            <v>TOT_CONCEPT</v>
          </cell>
          <cell r="M1221" t="str">
            <v>F_CLO</v>
          </cell>
          <cell r="N1221">
            <v>0</v>
          </cell>
          <cell r="O1221" t="str">
            <v>SPS_LOC_PURCH_NBSONO_CHANNELTOT_CONCEPTF_CLO</v>
          </cell>
          <cell r="P1221">
            <v>304</v>
          </cell>
          <cell r="Q1221">
            <v>1075</v>
          </cell>
          <cell r="R1221">
            <v>0</v>
          </cell>
          <cell r="S1221">
            <v>0</v>
          </cell>
          <cell r="T1221">
            <v>234.2</v>
          </cell>
          <cell r="U1221">
            <v>850.2</v>
          </cell>
          <cell r="V1221">
            <v>0</v>
          </cell>
          <cell r="W1221">
            <v>0</v>
          </cell>
        </row>
        <row r="1222">
          <cell r="J1222" t="str">
            <v>SPS_LOC_PURCH_NBSO</v>
          </cell>
          <cell r="K1222" t="str">
            <v>TOT_CHANNEL</v>
          </cell>
          <cell r="L1222" t="str">
            <v>NO_CONCEPT</v>
          </cell>
          <cell r="M1222" t="str">
            <v>F_CLO</v>
          </cell>
          <cell r="N1222">
            <v>0</v>
          </cell>
          <cell r="O1222" t="str">
            <v>SPS_LOC_PURCH_NBSOTOT_CHANNELNO_CONCEPTF_CLO</v>
          </cell>
          <cell r="P1222">
            <v>304</v>
          </cell>
          <cell r="Q1222">
            <v>1075</v>
          </cell>
          <cell r="R1222">
            <v>0</v>
          </cell>
          <cell r="S1222">
            <v>0</v>
          </cell>
          <cell r="T1222">
            <v>234.2</v>
          </cell>
          <cell r="U1222">
            <v>850.2</v>
          </cell>
          <cell r="V1222">
            <v>0</v>
          </cell>
          <cell r="W1222">
            <v>0</v>
          </cell>
        </row>
        <row r="1223">
          <cell r="J1223" t="str">
            <v>SPS_LOC_PURCH_NBSO</v>
          </cell>
          <cell r="K1223" t="str">
            <v>TOT_CHANNEL</v>
          </cell>
          <cell r="L1223" t="str">
            <v>TOT_CONCEPT</v>
          </cell>
          <cell r="M1223" t="str">
            <v>F_CLO</v>
          </cell>
          <cell r="N1223">
            <v>0</v>
          </cell>
          <cell r="O1223" t="str">
            <v>SPS_LOC_PURCH_NBSOTOT_CHANNELTOT_CONCEPTF_CLO</v>
          </cell>
          <cell r="P1223">
            <v>304</v>
          </cell>
          <cell r="Q1223">
            <v>1075</v>
          </cell>
          <cell r="R1223">
            <v>0</v>
          </cell>
          <cell r="S1223">
            <v>0</v>
          </cell>
          <cell r="T1223">
            <v>234.2</v>
          </cell>
          <cell r="U1223">
            <v>850.2</v>
          </cell>
          <cell r="V1223">
            <v>0</v>
          </cell>
          <cell r="W1223">
            <v>0</v>
          </cell>
        </row>
        <row r="1224">
          <cell r="J1224" t="str">
            <v>SPS_IMP_CHINA_CFS</v>
          </cell>
          <cell r="K1224" t="str">
            <v>NO_CHANNEL</v>
          </cell>
          <cell r="L1224" t="str">
            <v>NO_CONCEPT</v>
          </cell>
          <cell r="M1224" t="str">
            <v>F_CLO</v>
          </cell>
          <cell r="N1224">
            <v>0</v>
          </cell>
          <cell r="O1224" t="str">
            <v>SPS_IMP_CHINA_CFSNO_CHANNELNO_CONCEPTF_CLO</v>
          </cell>
          <cell r="P1224">
            <v>220</v>
          </cell>
          <cell r="Q1224">
            <v>637</v>
          </cell>
          <cell r="R1224">
            <v>0</v>
          </cell>
          <cell r="S1224">
            <v>0</v>
          </cell>
          <cell r="T1224">
            <v>184</v>
          </cell>
          <cell r="U1224">
            <v>659</v>
          </cell>
          <cell r="V1224">
            <v>0</v>
          </cell>
          <cell r="W1224">
            <v>0</v>
          </cell>
        </row>
        <row r="1225">
          <cell r="J1225" t="str">
            <v>SPS_IMP_CHINA_CFS</v>
          </cell>
          <cell r="K1225" t="str">
            <v>NO_CHANNEL</v>
          </cell>
          <cell r="L1225" t="str">
            <v>TOT_CONCEPT</v>
          </cell>
          <cell r="M1225" t="str">
            <v>F_CLO</v>
          </cell>
          <cell r="N1225">
            <v>0</v>
          </cell>
          <cell r="O1225" t="str">
            <v>SPS_IMP_CHINA_CFSNO_CHANNELTOT_CONCEPTF_CLO</v>
          </cell>
          <cell r="P1225">
            <v>220</v>
          </cell>
          <cell r="Q1225">
            <v>637</v>
          </cell>
          <cell r="R1225">
            <v>0</v>
          </cell>
          <cell r="S1225">
            <v>0</v>
          </cell>
          <cell r="T1225">
            <v>184</v>
          </cell>
          <cell r="U1225">
            <v>659</v>
          </cell>
          <cell r="V1225">
            <v>0</v>
          </cell>
          <cell r="W1225">
            <v>0</v>
          </cell>
        </row>
        <row r="1226">
          <cell r="J1226" t="str">
            <v>SPS_IMP_CHINA_CFS</v>
          </cell>
          <cell r="K1226" t="str">
            <v>TOT_CHANNEL</v>
          </cell>
          <cell r="L1226" t="str">
            <v>NO_CONCEPT</v>
          </cell>
          <cell r="M1226" t="str">
            <v>F_CLO</v>
          </cell>
          <cell r="N1226">
            <v>0</v>
          </cell>
          <cell r="O1226" t="str">
            <v>SPS_IMP_CHINA_CFSTOT_CHANNELNO_CONCEPTF_CLO</v>
          </cell>
          <cell r="P1226">
            <v>220</v>
          </cell>
          <cell r="Q1226">
            <v>637</v>
          </cell>
          <cell r="R1226">
            <v>0</v>
          </cell>
          <cell r="S1226">
            <v>0</v>
          </cell>
          <cell r="T1226">
            <v>184</v>
          </cell>
          <cell r="U1226">
            <v>659</v>
          </cell>
          <cell r="V1226">
            <v>0</v>
          </cell>
          <cell r="W1226">
            <v>0</v>
          </cell>
        </row>
        <row r="1227">
          <cell r="J1227" t="str">
            <v>SPS_IMP_CHINA_CFS</v>
          </cell>
          <cell r="K1227" t="str">
            <v>TOT_CHANNEL</v>
          </cell>
          <cell r="L1227" t="str">
            <v>TOT_CONCEPT</v>
          </cell>
          <cell r="M1227" t="str">
            <v>F_CLO</v>
          </cell>
          <cell r="N1227">
            <v>0</v>
          </cell>
          <cell r="O1227" t="str">
            <v>SPS_IMP_CHINA_CFSTOT_CHANNELTOT_CONCEPTF_CLO</v>
          </cell>
          <cell r="P1227">
            <v>220</v>
          </cell>
          <cell r="Q1227">
            <v>637</v>
          </cell>
          <cell r="R1227">
            <v>0</v>
          </cell>
          <cell r="S1227">
            <v>0</v>
          </cell>
          <cell r="T1227">
            <v>184</v>
          </cell>
          <cell r="U1227">
            <v>659</v>
          </cell>
          <cell r="V1227">
            <v>0</v>
          </cell>
          <cell r="W1227">
            <v>0</v>
          </cell>
        </row>
        <row r="1228">
          <cell r="J1228" t="str">
            <v>SPS_IMP_BSO</v>
          </cell>
          <cell r="K1228" t="str">
            <v>NO_CHANNEL</v>
          </cell>
          <cell r="L1228" t="str">
            <v>NO_CONCEPT</v>
          </cell>
          <cell r="M1228" t="str">
            <v>F_CLO</v>
          </cell>
          <cell r="N1228">
            <v>0</v>
          </cell>
          <cell r="O1228" t="str">
            <v>SPS_IMP_BSONO_CHANNELNO_CONCEPTF_CLO</v>
          </cell>
          <cell r="P1228">
            <v>10</v>
          </cell>
          <cell r="Q1228">
            <v>28</v>
          </cell>
          <cell r="R1228">
            <v>0</v>
          </cell>
          <cell r="S1228">
            <v>0</v>
          </cell>
          <cell r="T1228">
            <v>17</v>
          </cell>
          <cell r="U1228">
            <v>51</v>
          </cell>
          <cell r="V1228">
            <v>0</v>
          </cell>
          <cell r="W1228">
            <v>0</v>
          </cell>
        </row>
        <row r="1229">
          <cell r="J1229" t="str">
            <v>SPS_IMP_BSO</v>
          </cell>
          <cell r="K1229" t="str">
            <v>NO_CHANNEL</v>
          </cell>
          <cell r="L1229" t="str">
            <v>TOT_CONCEPT</v>
          </cell>
          <cell r="M1229" t="str">
            <v>F_CLO</v>
          </cell>
          <cell r="N1229">
            <v>0</v>
          </cell>
          <cell r="O1229" t="str">
            <v>SPS_IMP_BSONO_CHANNELTOT_CONCEPTF_CLO</v>
          </cell>
          <cell r="P1229">
            <v>10</v>
          </cell>
          <cell r="Q1229">
            <v>28</v>
          </cell>
          <cell r="R1229">
            <v>0</v>
          </cell>
          <cell r="S1229">
            <v>0</v>
          </cell>
          <cell r="T1229">
            <v>17</v>
          </cell>
          <cell r="U1229">
            <v>51</v>
          </cell>
          <cell r="V1229">
            <v>0</v>
          </cell>
          <cell r="W1229">
            <v>0</v>
          </cell>
        </row>
        <row r="1230">
          <cell r="J1230" t="str">
            <v>SPS_IMP_BSO</v>
          </cell>
          <cell r="K1230" t="str">
            <v>TOT_CHANNEL</v>
          </cell>
          <cell r="L1230" t="str">
            <v>NO_CONCEPT</v>
          </cell>
          <cell r="M1230" t="str">
            <v>F_CLO</v>
          </cell>
          <cell r="N1230">
            <v>0</v>
          </cell>
          <cell r="O1230" t="str">
            <v>SPS_IMP_BSOTOT_CHANNELNO_CONCEPTF_CLO</v>
          </cell>
          <cell r="P1230">
            <v>10</v>
          </cell>
          <cell r="Q1230">
            <v>28</v>
          </cell>
          <cell r="R1230">
            <v>0</v>
          </cell>
          <cell r="S1230">
            <v>0</v>
          </cell>
          <cell r="T1230">
            <v>17</v>
          </cell>
          <cell r="U1230">
            <v>51</v>
          </cell>
          <cell r="V1230">
            <v>0</v>
          </cell>
          <cell r="W1230">
            <v>0</v>
          </cell>
        </row>
        <row r="1231">
          <cell r="J1231" t="str">
            <v>SPS_IMP_BSO</v>
          </cell>
          <cell r="K1231" t="str">
            <v>TOT_CHANNEL</v>
          </cell>
          <cell r="L1231" t="str">
            <v>TOT_CONCEPT</v>
          </cell>
          <cell r="M1231" t="str">
            <v>F_CLO</v>
          </cell>
          <cell r="N1231">
            <v>0</v>
          </cell>
          <cell r="O1231" t="str">
            <v>SPS_IMP_BSOTOT_CHANNELTOT_CONCEPTF_CLO</v>
          </cell>
          <cell r="P1231">
            <v>10</v>
          </cell>
          <cell r="Q1231">
            <v>28</v>
          </cell>
          <cell r="R1231">
            <v>0</v>
          </cell>
          <cell r="S1231">
            <v>0</v>
          </cell>
          <cell r="T1231">
            <v>17</v>
          </cell>
          <cell r="U1231">
            <v>51</v>
          </cell>
          <cell r="V1231">
            <v>0</v>
          </cell>
          <cell r="W1231">
            <v>0</v>
          </cell>
        </row>
        <row r="1232">
          <cell r="J1232" t="str">
            <v>SPS_IMP_NBSO</v>
          </cell>
          <cell r="K1232" t="str">
            <v>NO_CHANNEL</v>
          </cell>
          <cell r="L1232" t="str">
            <v>NO_CONCEPT</v>
          </cell>
          <cell r="M1232" t="str">
            <v>F_CLO</v>
          </cell>
          <cell r="N1232">
            <v>0</v>
          </cell>
          <cell r="O1232" t="str">
            <v>SPS_IMP_NBSONO_CHANNELNO_CONCEPTF_CLO</v>
          </cell>
          <cell r="P1232">
            <v>30</v>
          </cell>
          <cell r="Q1232">
            <v>203</v>
          </cell>
          <cell r="R1232">
            <v>0</v>
          </cell>
          <cell r="S1232">
            <v>0</v>
          </cell>
          <cell r="T1232">
            <v>110</v>
          </cell>
          <cell r="U1232">
            <v>354</v>
          </cell>
          <cell r="V1232">
            <v>0</v>
          </cell>
          <cell r="W1232">
            <v>0</v>
          </cell>
        </row>
        <row r="1233">
          <cell r="J1233" t="str">
            <v>SPS_IMP_NBSO</v>
          </cell>
          <cell r="K1233" t="str">
            <v>NO_CHANNEL</v>
          </cell>
          <cell r="L1233" t="str">
            <v>TOT_CONCEPT</v>
          </cell>
          <cell r="M1233" t="str">
            <v>F_CLO</v>
          </cell>
          <cell r="N1233">
            <v>0</v>
          </cell>
          <cell r="O1233" t="str">
            <v>SPS_IMP_NBSONO_CHANNELTOT_CONCEPTF_CLO</v>
          </cell>
          <cell r="P1233">
            <v>30</v>
          </cell>
          <cell r="Q1233">
            <v>203</v>
          </cell>
          <cell r="R1233">
            <v>0</v>
          </cell>
          <cell r="S1233">
            <v>0</v>
          </cell>
          <cell r="T1233">
            <v>110</v>
          </cell>
          <cell r="U1233">
            <v>354</v>
          </cell>
          <cell r="V1233">
            <v>0</v>
          </cell>
          <cell r="W1233">
            <v>0</v>
          </cell>
        </row>
        <row r="1234">
          <cell r="J1234" t="str">
            <v>SPS_IMP_NBSO</v>
          </cell>
          <cell r="K1234" t="str">
            <v>TOT_CHANNEL</v>
          </cell>
          <cell r="L1234" t="str">
            <v>NO_CONCEPT</v>
          </cell>
          <cell r="M1234" t="str">
            <v>F_CLO</v>
          </cell>
          <cell r="N1234">
            <v>0</v>
          </cell>
          <cell r="O1234" t="str">
            <v>SPS_IMP_NBSOTOT_CHANNELNO_CONCEPTF_CLO</v>
          </cell>
          <cell r="P1234">
            <v>30</v>
          </cell>
          <cell r="Q1234">
            <v>203</v>
          </cell>
          <cell r="R1234">
            <v>0</v>
          </cell>
          <cell r="S1234">
            <v>0</v>
          </cell>
          <cell r="T1234">
            <v>110</v>
          </cell>
          <cell r="U1234">
            <v>354</v>
          </cell>
          <cell r="V1234">
            <v>0</v>
          </cell>
          <cell r="W1234">
            <v>0</v>
          </cell>
        </row>
        <row r="1235">
          <cell r="J1235" t="str">
            <v>SPS_IMP_NBSO</v>
          </cell>
          <cell r="K1235" t="str">
            <v>TOT_CHANNEL</v>
          </cell>
          <cell r="L1235" t="str">
            <v>TOT_CONCEPT</v>
          </cell>
          <cell r="M1235" t="str">
            <v>F_CLO</v>
          </cell>
          <cell r="N1235">
            <v>0</v>
          </cell>
          <cell r="O1235" t="str">
            <v>SPS_IMP_NBSOTOT_CHANNELTOT_CONCEPTF_CLO</v>
          </cell>
          <cell r="P1235">
            <v>30</v>
          </cell>
          <cell r="Q1235">
            <v>203</v>
          </cell>
          <cell r="R1235">
            <v>0</v>
          </cell>
          <cell r="S1235">
            <v>0</v>
          </cell>
          <cell r="T1235">
            <v>110</v>
          </cell>
          <cell r="U1235">
            <v>354</v>
          </cell>
          <cell r="V1235">
            <v>0</v>
          </cell>
          <cell r="W1235">
            <v>0</v>
          </cell>
        </row>
        <row r="1236">
          <cell r="J1236" t="str">
            <v>TO_S_OWN_PROD</v>
          </cell>
          <cell r="K1236" t="str">
            <v>NO_CHANNEL</v>
          </cell>
          <cell r="L1236" t="str">
            <v>NO_CONCEPT</v>
          </cell>
          <cell r="M1236" t="str">
            <v>F_CLO</v>
          </cell>
          <cell r="N1236">
            <v>0</v>
          </cell>
          <cell r="O1236" t="str">
            <v>TO_S_OWN_PRODNO_CHANNELNO_CONCEPTF_CLO</v>
          </cell>
          <cell r="P1236">
            <v>11421</v>
          </cell>
          <cell r="Q1236">
            <v>45786</v>
          </cell>
          <cell r="R1236">
            <v>0</v>
          </cell>
          <cell r="S1236">
            <v>0</v>
          </cell>
          <cell r="T1236">
            <v>15602</v>
          </cell>
          <cell r="U1236">
            <v>61394</v>
          </cell>
          <cell r="V1236">
            <v>0</v>
          </cell>
          <cell r="W1236">
            <v>0</v>
          </cell>
        </row>
        <row r="1237">
          <cell r="J1237" t="str">
            <v>TO_S_OWN_PROD</v>
          </cell>
          <cell r="K1237" t="str">
            <v>NO_CHANNEL</v>
          </cell>
          <cell r="L1237" t="str">
            <v>TOT_CONCEPT</v>
          </cell>
          <cell r="M1237" t="str">
            <v>F_CLO</v>
          </cell>
          <cell r="N1237">
            <v>0</v>
          </cell>
          <cell r="O1237" t="str">
            <v>TO_S_OWN_PRODNO_CHANNELTOT_CONCEPTF_CLO</v>
          </cell>
          <cell r="P1237">
            <v>11421</v>
          </cell>
          <cell r="Q1237">
            <v>45786</v>
          </cell>
          <cell r="R1237">
            <v>0</v>
          </cell>
          <cell r="S1237">
            <v>0</v>
          </cell>
          <cell r="T1237">
            <v>15602</v>
          </cell>
          <cell r="U1237">
            <v>61394</v>
          </cell>
          <cell r="V1237">
            <v>0</v>
          </cell>
          <cell r="W1237">
            <v>0</v>
          </cell>
        </row>
        <row r="1238">
          <cell r="J1238" t="str">
            <v>TO_S_OWN_PROD</v>
          </cell>
          <cell r="K1238" t="str">
            <v>TOT_CHANNEL</v>
          </cell>
          <cell r="L1238" t="str">
            <v>NO_CONCEPT</v>
          </cell>
          <cell r="M1238" t="str">
            <v>F_CLO</v>
          </cell>
          <cell r="N1238">
            <v>0</v>
          </cell>
          <cell r="O1238" t="str">
            <v>TO_S_OWN_PRODTOT_CHANNELNO_CONCEPTF_CLO</v>
          </cell>
          <cell r="P1238">
            <v>11421</v>
          </cell>
          <cell r="Q1238">
            <v>45786</v>
          </cell>
          <cell r="R1238">
            <v>0</v>
          </cell>
          <cell r="S1238">
            <v>0</v>
          </cell>
          <cell r="T1238">
            <v>15602</v>
          </cell>
          <cell r="U1238">
            <v>61394</v>
          </cell>
          <cell r="V1238">
            <v>0</v>
          </cell>
          <cell r="W1238">
            <v>0</v>
          </cell>
        </row>
        <row r="1239">
          <cell r="J1239" t="str">
            <v>TO_S_OWN_PROD</v>
          </cell>
          <cell r="K1239" t="str">
            <v>TOT_CHANNEL</v>
          </cell>
          <cell r="L1239" t="str">
            <v>TOT_CONCEPT</v>
          </cell>
          <cell r="M1239" t="str">
            <v>F_CLO</v>
          </cell>
          <cell r="N1239">
            <v>0</v>
          </cell>
          <cell r="O1239" t="str">
            <v>TO_S_OWN_PRODTOT_CHANNELTOT_CONCEPTF_CLO</v>
          </cell>
          <cell r="P1239">
            <v>11421</v>
          </cell>
          <cell r="Q1239">
            <v>45786</v>
          </cell>
          <cell r="R1239">
            <v>0</v>
          </cell>
          <cell r="S1239">
            <v>0</v>
          </cell>
          <cell r="T1239">
            <v>15602</v>
          </cell>
          <cell r="U1239">
            <v>61394</v>
          </cell>
          <cell r="V1239">
            <v>0</v>
          </cell>
          <cell r="W1239">
            <v>0</v>
          </cell>
        </row>
        <row r="1240">
          <cell r="J1240" t="str">
            <v>TO_S_LOC_PURCH_NBSO</v>
          </cell>
          <cell r="K1240" t="str">
            <v>NO_CHANNEL</v>
          </cell>
          <cell r="L1240" t="str">
            <v>NO_CONCEPT</v>
          </cell>
          <cell r="M1240" t="str">
            <v>F_CLO</v>
          </cell>
          <cell r="N1240">
            <v>0</v>
          </cell>
          <cell r="O1240" t="str">
            <v>TO_S_LOC_PURCH_NBSONO_CHANNELNO_CONCEPTF_CLO</v>
          </cell>
          <cell r="P1240">
            <v>110612</v>
          </cell>
          <cell r="Q1240">
            <v>339834</v>
          </cell>
          <cell r="R1240">
            <v>0</v>
          </cell>
          <cell r="S1240">
            <v>0</v>
          </cell>
          <cell r="T1240">
            <v>118207</v>
          </cell>
          <cell r="U1240">
            <v>389325</v>
          </cell>
          <cell r="V1240">
            <v>0</v>
          </cell>
          <cell r="W1240">
            <v>0</v>
          </cell>
        </row>
        <row r="1241">
          <cell r="J1241" t="str">
            <v>TO_S_LOC_PURCH_NBSO</v>
          </cell>
          <cell r="K1241" t="str">
            <v>NO_CHANNEL</v>
          </cell>
          <cell r="L1241" t="str">
            <v>TOT_CONCEPT</v>
          </cell>
          <cell r="M1241" t="str">
            <v>F_CLO</v>
          </cell>
          <cell r="N1241">
            <v>0</v>
          </cell>
          <cell r="O1241" t="str">
            <v>TO_S_LOC_PURCH_NBSONO_CHANNELTOT_CONCEPTF_CLO</v>
          </cell>
          <cell r="P1241">
            <v>110612</v>
          </cell>
          <cell r="Q1241">
            <v>339834</v>
          </cell>
          <cell r="R1241">
            <v>0</v>
          </cell>
          <cell r="S1241">
            <v>0</v>
          </cell>
          <cell r="T1241">
            <v>118207</v>
          </cell>
          <cell r="U1241">
            <v>389325</v>
          </cell>
          <cell r="V1241">
            <v>0</v>
          </cell>
          <cell r="W1241">
            <v>0</v>
          </cell>
        </row>
        <row r="1242">
          <cell r="J1242" t="str">
            <v>TO_S_LOC_PURCH_NBSO</v>
          </cell>
          <cell r="K1242" t="str">
            <v>TOT_CHANNEL</v>
          </cell>
          <cell r="L1242" t="str">
            <v>NO_CONCEPT</v>
          </cell>
          <cell r="M1242" t="str">
            <v>F_CLO</v>
          </cell>
          <cell r="N1242">
            <v>0</v>
          </cell>
          <cell r="O1242" t="str">
            <v>TO_S_LOC_PURCH_NBSOTOT_CHANNELNO_CONCEPTF_CLO</v>
          </cell>
          <cell r="P1242">
            <v>110612</v>
          </cell>
          <cell r="Q1242">
            <v>339834</v>
          </cell>
          <cell r="R1242">
            <v>0</v>
          </cell>
          <cell r="S1242">
            <v>0</v>
          </cell>
          <cell r="T1242">
            <v>118207</v>
          </cell>
          <cell r="U1242">
            <v>389325</v>
          </cell>
          <cell r="V1242">
            <v>0</v>
          </cell>
          <cell r="W1242">
            <v>0</v>
          </cell>
        </row>
        <row r="1243">
          <cell r="J1243" t="str">
            <v>TO_S_LOC_PURCH_NBSO</v>
          </cell>
          <cell r="K1243" t="str">
            <v>TOT_CHANNEL</v>
          </cell>
          <cell r="L1243" t="str">
            <v>TOT_CONCEPT</v>
          </cell>
          <cell r="M1243" t="str">
            <v>F_CLO</v>
          </cell>
          <cell r="N1243">
            <v>0</v>
          </cell>
          <cell r="O1243" t="str">
            <v>TO_S_LOC_PURCH_NBSOTOT_CHANNELTOT_CONCEPTF_CLO</v>
          </cell>
          <cell r="P1243">
            <v>110612</v>
          </cell>
          <cell r="Q1243">
            <v>339834</v>
          </cell>
          <cell r="R1243">
            <v>0</v>
          </cell>
          <cell r="S1243">
            <v>0</v>
          </cell>
          <cell r="T1243">
            <v>118207</v>
          </cell>
          <cell r="U1243">
            <v>389325</v>
          </cell>
          <cell r="V1243">
            <v>0</v>
          </cell>
          <cell r="W1243">
            <v>0</v>
          </cell>
        </row>
        <row r="1244">
          <cell r="J1244" t="str">
            <v>TO_S_IMP_CHINA_CFS</v>
          </cell>
          <cell r="K1244" t="str">
            <v>NO_CHANNEL</v>
          </cell>
          <cell r="L1244" t="str">
            <v>NO_CONCEPT</v>
          </cell>
          <cell r="M1244" t="str">
            <v>F_CLO</v>
          </cell>
          <cell r="N1244">
            <v>0</v>
          </cell>
          <cell r="O1244" t="str">
            <v>TO_S_IMP_CHINA_CFSNO_CHANNELNO_CONCEPTF_CLO</v>
          </cell>
          <cell r="P1244">
            <v>125481</v>
          </cell>
          <cell r="Q1244">
            <v>363102</v>
          </cell>
          <cell r="R1244">
            <v>0</v>
          </cell>
          <cell r="S1244">
            <v>0</v>
          </cell>
          <cell r="T1244">
            <v>92658</v>
          </cell>
          <cell r="U1244">
            <v>354475</v>
          </cell>
          <cell r="V1244">
            <v>0</v>
          </cell>
          <cell r="W1244">
            <v>0</v>
          </cell>
        </row>
        <row r="1245">
          <cell r="J1245" t="str">
            <v>TO_S_IMP_CHINA_CFS</v>
          </cell>
          <cell r="K1245" t="str">
            <v>NO_CHANNEL</v>
          </cell>
          <cell r="L1245" t="str">
            <v>TOT_CONCEPT</v>
          </cell>
          <cell r="M1245" t="str">
            <v>F_CLO</v>
          </cell>
          <cell r="N1245">
            <v>0</v>
          </cell>
          <cell r="O1245" t="str">
            <v>TO_S_IMP_CHINA_CFSNO_CHANNELTOT_CONCEPTF_CLO</v>
          </cell>
          <cell r="P1245">
            <v>125481</v>
          </cell>
          <cell r="Q1245">
            <v>363102</v>
          </cell>
          <cell r="R1245">
            <v>0</v>
          </cell>
          <cell r="S1245">
            <v>0</v>
          </cell>
          <cell r="T1245">
            <v>92658</v>
          </cell>
          <cell r="U1245">
            <v>354475</v>
          </cell>
          <cell r="V1245">
            <v>0</v>
          </cell>
          <cell r="W1245">
            <v>0</v>
          </cell>
        </row>
        <row r="1246">
          <cell r="J1246" t="str">
            <v>TO_S_IMP_CHINA_CFS</v>
          </cell>
          <cell r="K1246" t="str">
            <v>TOT_CHANNEL</v>
          </cell>
          <cell r="L1246" t="str">
            <v>NO_CONCEPT</v>
          </cell>
          <cell r="M1246" t="str">
            <v>F_CLO</v>
          </cell>
          <cell r="N1246">
            <v>0</v>
          </cell>
          <cell r="O1246" t="str">
            <v>TO_S_IMP_CHINA_CFSTOT_CHANNELNO_CONCEPTF_CLO</v>
          </cell>
          <cell r="P1246">
            <v>125481</v>
          </cell>
          <cell r="Q1246">
            <v>363102</v>
          </cell>
          <cell r="R1246">
            <v>0</v>
          </cell>
          <cell r="S1246">
            <v>0</v>
          </cell>
          <cell r="T1246">
            <v>92658</v>
          </cell>
          <cell r="U1246">
            <v>354475</v>
          </cell>
          <cell r="V1246">
            <v>0</v>
          </cell>
          <cell r="W1246">
            <v>0</v>
          </cell>
        </row>
        <row r="1247">
          <cell r="J1247" t="str">
            <v>TO_S_IMP_CHINA_CFS</v>
          </cell>
          <cell r="K1247" t="str">
            <v>TOT_CHANNEL</v>
          </cell>
          <cell r="L1247" t="str">
            <v>TOT_CONCEPT</v>
          </cell>
          <cell r="M1247" t="str">
            <v>F_CLO</v>
          </cell>
          <cell r="N1247">
            <v>0</v>
          </cell>
          <cell r="O1247" t="str">
            <v>TO_S_IMP_CHINA_CFSTOT_CHANNELTOT_CONCEPTF_CLO</v>
          </cell>
          <cell r="P1247">
            <v>125481</v>
          </cell>
          <cell r="Q1247">
            <v>363102</v>
          </cell>
          <cell r="R1247">
            <v>0</v>
          </cell>
          <cell r="S1247">
            <v>0</v>
          </cell>
          <cell r="T1247">
            <v>92658</v>
          </cell>
          <cell r="U1247">
            <v>354475</v>
          </cell>
          <cell r="V1247">
            <v>0</v>
          </cell>
          <cell r="W1247">
            <v>0</v>
          </cell>
        </row>
        <row r="1248">
          <cell r="J1248" t="str">
            <v>TO_S_IMP_BSO</v>
          </cell>
          <cell r="K1248" t="str">
            <v>NO_CHANNEL</v>
          </cell>
          <cell r="L1248" t="str">
            <v>NO_CONCEPT</v>
          </cell>
          <cell r="M1248" t="str">
            <v>F_CLO</v>
          </cell>
          <cell r="N1248">
            <v>0</v>
          </cell>
          <cell r="O1248" t="str">
            <v>TO_S_IMP_BSONO_CHANNELNO_CONCEPTF_CLO</v>
          </cell>
          <cell r="P1248">
            <v>1691</v>
          </cell>
          <cell r="Q1248">
            <v>6842</v>
          </cell>
          <cell r="R1248">
            <v>0</v>
          </cell>
          <cell r="S1248">
            <v>0</v>
          </cell>
          <cell r="T1248">
            <v>4072</v>
          </cell>
          <cell r="U1248">
            <v>13072</v>
          </cell>
          <cell r="V1248">
            <v>0</v>
          </cell>
          <cell r="W1248">
            <v>0</v>
          </cell>
        </row>
        <row r="1249">
          <cell r="J1249" t="str">
            <v>TO_S_IMP_BSO</v>
          </cell>
          <cell r="K1249" t="str">
            <v>NO_CHANNEL</v>
          </cell>
          <cell r="L1249" t="str">
            <v>TOT_CONCEPT</v>
          </cell>
          <cell r="M1249" t="str">
            <v>F_CLO</v>
          </cell>
          <cell r="N1249">
            <v>0</v>
          </cell>
          <cell r="O1249" t="str">
            <v>TO_S_IMP_BSONO_CHANNELTOT_CONCEPTF_CLO</v>
          </cell>
          <cell r="P1249">
            <v>1691</v>
          </cell>
          <cell r="Q1249">
            <v>6842</v>
          </cell>
          <cell r="R1249">
            <v>0</v>
          </cell>
          <cell r="S1249">
            <v>0</v>
          </cell>
          <cell r="T1249">
            <v>4072</v>
          </cell>
          <cell r="U1249">
            <v>13072</v>
          </cell>
          <cell r="V1249">
            <v>0</v>
          </cell>
          <cell r="W1249">
            <v>0</v>
          </cell>
        </row>
        <row r="1250">
          <cell r="J1250" t="str">
            <v>TO_S_IMP_BSO</v>
          </cell>
          <cell r="K1250" t="str">
            <v>TOT_CHANNEL</v>
          </cell>
          <cell r="L1250" t="str">
            <v>NO_CONCEPT</v>
          </cell>
          <cell r="M1250" t="str">
            <v>F_CLO</v>
          </cell>
          <cell r="N1250">
            <v>0</v>
          </cell>
          <cell r="O1250" t="str">
            <v>TO_S_IMP_BSOTOT_CHANNELNO_CONCEPTF_CLO</v>
          </cell>
          <cell r="P1250">
            <v>1691</v>
          </cell>
          <cell r="Q1250">
            <v>6842</v>
          </cell>
          <cell r="R1250">
            <v>0</v>
          </cell>
          <cell r="S1250">
            <v>0</v>
          </cell>
          <cell r="T1250">
            <v>4072</v>
          </cell>
          <cell r="U1250">
            <v>13072</v>
          </cell>
          <cell r="V1250">
            <v>0</v>
          </cell>
          <cell r="W1250">
            <v>0</v>
          </cell>
        </row>
        <row r="1251">
          <cell r="J1251" t="str">
            <v>TO_S_IMP_BSO</v>
          </cell>
          <cell r="K1251" t="str">
            <v>TOT_CHANNEL</v>
          </cell>
          <cell r="L1251" t="str">
            <v>TOT_CONCEPT</v>
          </cell>
          <cell r="M1251" t="str">
            <v>F_CLO</v>
          </cell>
          <cell r="N1251">
            <v>0</v>
          </cell>
          <cell r="O1251" t="str">
            <v>TO_S_IMP_BSOTOT_CHANNELTOT_CONCEPTF_CLO</v>
          </cell>
          <cell r="P1251">
            <v>1691</v>
          </cell>
          <cell r="Q1251">
            <v>6842</v>
          </cell>
          <cell r="R1251">
            <v>0</v>
          </cell>
          <cell r="S1251">
            <v>0</v>
          </cell>
          <cell r="T1251">
            <v>4072</v>
          </cell>
          <cell r="U1251">
            <v>13072</v>
          </cell>
          <cell r="V1251">
            <v>0</v>
          </cell>
          <cell r="W1251">
            <v>0</v>
          </cell>
        </row>
        <row r="1252">
          <cell r="J1252" t="str">
            <v>TO_S_IMP_NBSO</v>
          </cell>
          <cell r="K1252" t="str">
            <v>NO_CHANNEL</v>
          </cell>
          <cell r="L1252" t="str">
            <v>NO_CONCEPT</v>
          </cell>
          <cell r="M1252" t="str">
            <v>F_CLO</v>
          </cell>
          <cell r="N1252">
            <v>0</v>
          </cell>
          <cell r="O1252" t="str">
            <v>TO_S_IMP_NBSONO_CHANNELNO_CONCEPTF_CLO</v>
          </cell>
          <cell r="P1252">
            <v>-9017</v>
          </cell>
          <cell r="Q1252">
            <v>86788</v>
          </cell>
          <cell r="R1252">
            <v>0</v>
          </cell>
          <cell r="S1252">
            <v>0</v>
          </cell>
          <cell r="T1252">
            <v>42111</v>
          </cell>
          <cell r="U1252">
            <v>138220</v>
          </cell>
          <cell r="V1252">
            <v>0</v>
          </cell>
          <cell r="W1252">
            <v>0</v>
          </cell>
        </row>
        <row r="1253">
          <cell r="J1253" t="str">
            <v>TO_S_IMP_NBSO</v>
          </cell>
          <cell r="K1253" t="str">
            <v>NO_CHANNEL</v>
          </cell>
          <cell r="L1253" t="str">
            <v>TOT_CONCEPT</v>
          </cell>
          <cell r="M1253" t="str">
            <v>F_CLO</v>
          </cell>
          <cell r="N1253">
            <v>0</v>
          </cell>
          <cell r="O1253" t="str">
            <v>TO_S_IMP_NBSONO_CHANNELTOT_CONCEPTF_CLO</v>
          </cell>
          <cell r="P1253">
            <v>-9017</v>
          </cell>
          <cell r="Q1253">
            <v>86788</v>
          </cell>
          <cell r="R1253">
            <v>0</v>
          </cell>
          <cell r="S1253">
            <v>0</v>
          </cell>
          <cell r="T1253">
            <v>42111</v>
          </cell>
          <cell r="U1253">
            <v>138220</v>
          </cell>
          <cell r="V1253">
            <v>0</v>
          </cell>
          <cell r="W1253">
            <v>0</v>
          </cell>
        </row>
        <row r="1254">
          <cell r="J1254" t="str">
            <v>TO_S_IMP_NBSO</v>
          </cell>
          <cell r="K1254" t="str">
            <v>TOT_CHANNEL</v>
          </cell>
          <cell r="L1254" t="str">
            <v>NO_CONCEPT</v>
          </cell>
          <cell r="M1254" t="str">
            <v>F_CLO</v>
          </cell>
          <cell r="N1254">
            <v>0</v>
          </cell>
          <cell r="O1254" t="str">
            <v>TO_S_IMP_NBSOTOT_CHANNELNO_CONCEPTF_CLO</v>
          </cell>
          <cell r="P1254">
            <v>-9017</v>
          </cell>
          <cell r="Q1254">
            <v>86788</v>
          </cell>
          <cell r="R1254">
            <v>0</v>
          </cell>
          <cell r="S1254">
            <v>0</v>
          </cell>
          <cell r="T1254">
            <v>42111</v>
          </cell>
          <cell r="U1254">
            <v>138220</v>
          </cell>
          <cell r="V1254">
            <v>0</v>
          </cell>
          <cell r="W1254">
            <v>0</v>
          </cell>
        </row>
        <row r="1255">
          <cell r="J1255" t="str">
            <v>TO_S_IMP_NBSO</v>
          </cell>
          <cell r="K1255" t="str">
            <v>TOT_CHANNEL</v>
          </cell>
          <cell r="L1255" t="str">
            <v>TOT_CONCEPT</v>
          </cell>
          <cell r="M1255" t="str">
            <v>F_CLO</v>
          </cell>
          <cell r="N1255">
            <v>0</v>
          </cell>
          <cell r="O1255" t="str">
            <v>TO_S_IMP_NBSOTOT_CHANNELTOT_CONCEPTF_CLO</v>
          </cell>
          <cell r="P1255">
            <v>-9017</v>
          </cell>
          <cell r="Q1255">
            <v>86788</v>
          </cell>
          <cell r="R1255">
            <v>0</v>
          </cell>
          <cell r="S1255">
            <v>0</v>
          </cell>
          <cell r="T1255">
            <v>42111</v>
          </cell>
          <cell r="U1255">
            <v>138220</v>
          </cell>
          <cell r="V1255">
            <v>0</v>
          </cell>
          <cell r="W1255">
            <v>0</v>
          </cell>
        </row>
        <row r="1256">
          <cell r="J1256" t="str">
            <v>COGS_OWN_PROD</v>
          </cell>
          <cell r="K1256" t="str">
            <v>NO_CHANNEL</v>
          </cell>
          <cell r="L1256" t="str">
            <v>NO_CONCEPT</v>
          </cell>
          <cell r="M1256" t="str">
            <v>F_CLO</v>
          </cell>
          <cell r="N1256">
            <v>0</v>
          </cell>
          <cell r="O1256" t="str">
            <v>COGS_OWN_PRODNO_CHANNELNO_CONCEPTF_CLO</v>
          </cell>
          <cell r="P1256">
            <v>-5497</v>
          </cell>
          <cell r="Q1256">
            <v>-26672</v>
          </cell>
          <cell r="R1256">
            <v>0</v>
          </cell>
          <cell r="S1256">
            <v>0</v>
          </cell>
          <cell r="T1256">
            <v>-7244</v>
          </cell>
          <cell r="U1256">
            <v>-29951</v>
          </cell>
          <cell r="V1256">
            <v>0</v>
          </cell>
          <cell r="W1256">
            <v>0</v>
          </cell>
        </row>
        <row r="1257">
          <cell r="J1257" t="str">
            <v>COGS_OWN_PROD</v>
          </cell>
          <cell r="K1257" t="str">
            <v>NO_CHANNEL</v>
          </cell>
          <cell r="L1257" t="str">
            <v>TOT_CONCEPT</v>
          </cell>
          <cell r="M1257" t="str">
            <v>F_CLO</v>
          </cell>
          <cell r="N1257">
            <v>0</v>
          </cell>
          <cell r="O1257" t="str">
            <v>COGS_OWN_PRODNO_CHANNELTOT_CONCEPTF_CLO</v>
          </cell>
          <cell r="P1257">
            <v>-5497</v>
          </cell>
          <cell r="Q1257">
            <v>-26672</v>
          </cell>
          <cell r="R1257">
            <v>0</v>
          </cell>
          <cell r="S1257">
            <v>0</v>
          </cell>
          <cell r="T1257">
            <v>-7244</v>
          </cell>
          <cell r="U1257">
            <v>-29951</v>
          </cell>
          <cell r="V1257">
            <v>0</v>
          </cell>
          <cell r="W1257">
            <v>0</v>
          </cell>
        </row>
        <row r="1258">
          <cell r="J1258" t="str">
            <v>COGS_OWN_PROD</v>
          </cell>
          <cell r="K1258" t="str">
            <v>TOT_CHANNEL</v>
          </cell>
          <cell r="L1258" t="str">
            <v>NO_CONCEPT</v>
          </cell>
          <cell r="M1258" t="str">
            <v>F_CLO</v>
          </cell>
          <cell r="N1258">
            <v>0</v>
          </cell>
          <cell r="O1258" t="str">
            <v>COGS_OWN_PRODTOT_CHANNELNO_CONCEPTF_CLO</v>
          </cell>
          <cell r="P1258">
            <v>-5497</v>
          </cell>
          <cell r="Q1258">
            <v>-26672</v>
          </cell>
          <cell r="R1258">
            <v>0</v>
          </cell>
          <cell r="S1258">
            <v>0</v>
          </cell>
          <cell r="T1258">
            <v>-7244</v>
          </cell>
          <cell r="U1258">
            <v>-29951</v>
          </cell>
          <cell r="V1258">
            <v>0</v>
          </cell>
          <cell r="W1258">
            <v>0</v>
          </cell>
        </row>
        <row r="1259">
          <cell r="J1259" t="str">
            <v>COGS_OWN_PROD</v>
          </cell>
          <cell r="K1259" t="str">
            <v>TOT_CHANNEL</v>
          </cell>
          <cell r="L1259" t="str">
            <v>TOT_CONCEPT</v>
          </cell>
          <cell r="M1259" t="str">
            <v>F_CLO</v>
          </cell>
          <cell r="N1259">
            <v>0</v>
          </cell>
          <cell r="O1259" t="str">
            <v>COGS_OWN_PRODTOT_CHANNELTOT_CONCEPTF_CLO</v>
          </cell>
          <cell r="P1259">
            <v>-5497</v>
          </cell>
          <cell r="Q1259">
            <v>-26672</v>
          </cell>
          <cell r="R1259">
            <v>0</v>
          </cell>
          <cell r="S1259">
            <v>0</v>
          </cell>
          <cell r="T1259">
            <v>-7244</v>
          </cell>
          <cell r="U1259">
            <v>-29951</v>
          </cell>
          <cell r="V1259">
            <v>0</v>
          </cell>
          <cell r="W1259">
            <v>0</v>
          </cell>
        </row>
        <row r="1260">
          <cell r="J1260" t="str">
            <v>COGS_LOC_PURCH_NBSO</v>
          </cell>
          <cell r="K1260" t="str">
            <v>NO_CHANNEL</v>
          </cell>
          <cell r="L1260" t="str">
            <v>NO_CONCEPT</v>
          </cell>
          <cell r="M1260" t="str">
            <v>F_CLO</v>
          </cell>
          <cell r="N1260">
            <v>0</v>
          </cell>
          <cell r="O1260" t="str">
            <v>COGS_LOC_PURCH_NBSONO_CHANNELNO_CONCEPTF_CLO</v>
          </cell>
          <cell r="P1260">
            <v>-42478</v>
          </cell>
          <cell r="Q1260">
            <v>-159172</v>
          </cell>
          <cell r="R1260">
            <v>0</v>
          </cell>
          <cell r="S1260">
            <v>0</v>
          </cell>
          <cell r="T1260">
            <v>-54453</v>
          </cell>
          <cell r="U1260">
            <v>-176064</v>
          </cell>
          <cell r="V1260">
            <v>0</v>
          </cell>
          <cell r="W1260">
            <v>0</v>
          </cell>
        </row>
        <row r="1261">
          <cell r="J1261" t="str">
            <v>COGS_LOC_PURCH_NBSO</v>
          </cell>
          <cell r="K1261" t="str">
            <v>NO_CHANNEL</v>
          </cell>
          <cell r="L1261" t="str">
            <v>TOT_CONCEPT</v>
          </cell>
          <cell r="M1261" t="str">
            <v>F_CLO</v>
          </cell>
          <cell r="N1261">
            <v>0</v>
          </cell>
          <cell r="O1261" t="str">
            <v>COGS_LOC_PURCH_NBSONO_CHANNELTOT_CONCEPTF_CLO</v>
          </cell>
          <cell r="P1261">
            <v>-42478</v>
          </cell>
          <cell r="Q1261">
            <v>-159172</v>
          </cell>
          <cell r="R1261">
            <v>0</v>
          </cell>
          <cell r="S1261">
            <v>0</v>
          </cell>
          <cell r="T1261">
            <v>-54453</v>
          </cell>
          <cell r="U1261">
            <v>-176064</v>
          </cell>
          <cell r="V1261">
            <v>0</v>
          </cell>
          <cell r="W1261">
            <v>0</v>
          </cell>
        </row>
        <row r="1262">
          <cell r="J1262" t="str">
            <v>COGS_LOC_PURCH_NBSO</v>
          </cell>
          <cell r="K1262" t="str">
            <v>TOT_CHANNEL</v>
          </cell>
          <cell r="L1262" t="str">
            <v>NO_CONCEPT</v>
          </cell>
          <cell r="M1262" t="str">
            <v>F_CLO</v>
          </cell>
          <cell r="N1262">
            <v>0</v>
          </cell>
          <cell r="O1262" t="str">
            <v>COGS_LOC_PURCH_NBSOTOT_CHANNELNO_CONCEPTF_CLO</v>
          </cell>
          <cell r="P1262">
            <v>-42478</v>
          </cell>
          <cell r="Q1262">
            <v>-159172</v>
          </cell>
          <cell r="R1262">
            <v>0</v>
          </cell>
          <cell r="S1262">
            <v>0</v>
          </cell>
          <cell r="T1262">
            <v>-54453</v>
          </cell>
          <cell r="U1262">
            <v>-176064</v>
          </cell>
          <cell r="V1262">
            <v>0</v>
          </cell>
          <cell r="W1262">
            <v>0</v>
          </cell>
        </row>
        <row r="1263">
          <cell r="J1263" t="str">
            <v>COGS_LOC_PURCH_NBSO</v>
          </cell>
          <cell r="K1263" t="str">
            <v>TOT_CHANNEL</v>
          </cell>
          <cell r="L1263" t="str">
            <v>TOT_CONCEPT</v>
          </cell>
          <cell r="M1263" t="str">
            <v>F_CLO</v>
          </cell>
          <cell r="N1263">
            <v>0</v>
          </cell>
          <cell r="O1263" t="str">
            <v>COGS_LOC_PURCH_NBSOTOT_CHANNELTOT_CONCEPTF_CLO</v>
          </cell>
          <cell r="P1263">
            <v>-42478</v>
          </cell>
          <cell r="Q1263">
            <v>-159172</v>
          </cell>
          <cell r="R1263">
            <v>0</v>
          </cell>
          <cell r="S1263">
            <v>0</v>
          </cell>
          <cell r="T1263">
            <v>-54453</v>
          </cell>
          <cell r="U1263">
            <v>-176064</v>
          </cell>
          <cell r="V1263">
            <v>0</v>
          </cell>
          <cell r="W1263">
            <v>0</v>
          </cell>
        </row>
        <row r="1264">
          <cell r="J1264" t="str">
            <v>COGS_IMP_CHINA_CFS</v>
          </cell>
          <cell r="K1264" t="str">
            <v>NO_CHANNEL</v>
          </cell>
          <cell r="L1264" t="str">
            <v>NO_CONCEPT</v>
          </cell>
          <cell r="M1264" t="str">
            <v>F_CLO</v>
          </cell>
          <cell r="N1264">
            <v>0</v>
          </cell>
          <cell r="O1264" t="str">
            <v>COGS_IMP_CHINA_CFSNO_CHANNELNO_CONCEPTF_CLO</v>
          </cell>
          <cell r="P1264">
            <v>-55783</v>
          </cell>
          <cell r="Q1264">
            <v>-169698</v>
          </cell>
          <cell r="R1264">
            <v>0</v>
          </cell>
          <cell r="S1264">
            <v>0</v>
          </cell>
          <cell r="T1264">
            <v>-42708</v>
          </cell>
          <cell r="U1264">
            <v>-158720</v>
          </cell>
          <cell r="V1264">
            <v>0</v>
          </cell>
          <cell r="W1264">
            <v>0</v>
          </cell>
        </row>
        <row r="1265">
          <cell r="J1265" t="str">
            <v>COGS_IMP_CHINA_CFS</v>
          </cell>
          <cell r="K1265" t="str">
            <v>NO_CHANNEL</v>
          </cell>
          <cell r="L1265" t="str">
            <v>TOT_CONCEPT</v>
          </cell>
          <cell r="M1265" t="str">
            <v>F_CLO</v>
          </cell>
          <cell r="N1265">
            <v>0</v>
          </cell>
          <cell r="O1265" t="str">
            <v>COGS_IMP_CHINA_CFSNO_CHANNELTOT_CONCEPTF_CLO</v>
          </cell>
          <cell r="P1265">
            <v>-55783</v>
          </cell>
          <cell r="Q1265">
            <v>-169698</v>
          </cell>
          <cell r="R1265">
            <v>0</v>
          </cell>
          <cell r="S1265">
            <v>0</v>
          </cell>
          <cell r="T1265">
            <v>-42708</v>
          </cell>
          <cell r="U1265">
            <v>-158720</v>
          </cell>
          <cell r="V1265">
            <v>0</v>
          </cell>
          <cell r="W1265">
            <v>0</v>
          </cell>
        </row>
        <row r="1266">
          <cell r="J1266" t="str">
            <v>COGS_IMP_CHINA_CFS</v>
          </cell>
          <cell r="K1266" t="str">
            <v>TOT_CHANNEL</v>
          </cell>
          <cell r="L1266" t="str">
            <v>NO_CONCEPT</v>
          </cell>
          <cell r="M1266" t="str">
            <v>F_CLO</v>
          </cell>
          <cell r="N1266">
            <v>0</v>
          </cell>
          <cell r="O1266" t="str">
            <v>COGS_IMP_CHINA_CFSTOT_CHANNELNO_CONCEPTF_CLO</v>
          </cell>
          <cell r="P1266">
            <v>-55783</v>
          </cell>
          <cell r="Q1266">
            <v>-169698</v>
          </cell>
          <cell r="R1266">
            <v>0</v>
          </cell>
          <cell r="S1266">
            <v>0</v>
          </cell>
          <cell r="T1266">
            <v>-42708</v>
          </cell>
          <cell r="U1266">
            <v>-158720</v>
          </cell>
          <cell r="V1266">
            <v>0</v>
          </cell>
          <cell r="W1266">
            <v>0</v>
          </cell>
        </row>
        <row r="1267">
          <cell r="J1267" t="str">
            <v>COGS_IMP_CHINA_CFS</v>
          </cell>
          <cell r="K1267" t="str">
            <v>TOT_CHANNEL</v>
          </cell>
          <cell r="L1267" t="str">
            <v>TOT_CONCEPT</v>
          </cell>
          <cell r="M1267" t="str">
            <v>F_CLO</v>
          </cell>
          <cell r="N1267">
            <v>0</v>
          </cell>
          <cell r="O1267" t="str">
            <v>COGS_IMP_CHINA_CFSTOT_CHANNELTOT_CONCEPTF_CLO</v>
          </cell>
          <cell r="P1267">
            <v>-55783</v>
          </cell>
          <cell r="Q1267">
            <v>-169698</v>
          </cell>
          <cell r="R1267">
            <v>0</v>
          </cell>
          <cell r="S1267">
            <v>0</v>
          </cell>
          <cell r="T1267">
            <v>-42708</v>
          </cell>
          <cell r="U1267">
            <v>-158720</v>
          </cell>
          <cell r="V1267">
            <v>0</v>
          </cell>
          <cell r="W1267">
            <v>0</v>
          </cell>
        </row>
        <row r="1268">
          <cell r="J1268" t="str">
            <v>COGS_IMP_BSO</v>
          </cell>
          <cell r="K1268" t="str">
            <v>NO_CHANNEL</v>
          </cell>
          <cell r="L1268" t="str">
            <v>NO_CONCEPT</v>
          </cell>
          <cell r="M1268" t="str">
            <v>F_CLO</v>
          </cell>
          <cell r="N1268">
            <v>0</v>
          </cell>
          <cell r="O1268" t="str">
            <v>COGS_IMP_BSONO_CHANNELNO_CONCEPTF_CLO</v>
          </cell>
          <cell r="P1268">
            <v>-756</v>
          </cell>
          <cell r="Q1268">
            <v>-3669</v>
          </cell>
          <cell r="R1268">
            <v>0</v>
          </cell>
          <cell r="S1268">
            <v>0</v>
          </cell>
          <cell r="T1268">
            <v>-1872</v>
          </cell>
          <cell r="U1268">
            <v>-5970</v>
          </cell>
          <cell r="V1268">
            <v>0</v>
          </cell>
          <cell r="W1268">
            <v>0</v>
          </cell>
        </row>
        <row r="1269">
          <cell r="J1269" t="str">
            <v>COGS_IMP_BSO</v>
          </cell>
          <cell r="K1269" t="str">
            <v>NO_CHANNEL</v>
          </cell>
          <cell r="L1269" t="str">
            <v>TOT_CONCEPT</v>
          </cell>
          <cell r="M1269" t="str">
            <v>F_CLO</v>
          </cell>
          <cell r="N1269">
            <v>0</v>
          </cell>
          <cell r="O1269" t="str">
            <v>COGS_IMP_BSONO_CHANNELTOT_CONCEPTF_CLO</v>
          </cell>
          <cell r="P1269">
            <v>-756</v>
          </cell>
          <cell r="Q1269">
            <v>-3669</v>
          </cell>
          <cell r="R1269">
            <v>0</v>
          </cell>
          <cell r="S1269">
            <v>0</v>
          </cell>
          <cell r="T1269">
            <v>-1872</v>
          </cell>
          <cell r="U1269">
            <v>-5970</v>
          </cell>
          <cell r="V1269">
            <v>0</v>
          </cell>
          <cell r="W1269">
            <v>0</v>
          </cell>
        </row>
        <row r="1270">
          <cell r="J1270" t="str">
            <v>COGS_IMP_BSO</v>
          </cell>
          <cell r="K1270" t="str">
            <v>TOT_CHANNEL</v>
          </cell>
          <cell r="L1270" t="str">
            <v>NO_CONCEPT</v>
          </cell>
          <cell r="M1270" t="str">
            <v>F_CLO</v>
          </cell>
          <cell r="N1270">
            <v>0</v>
          </cell>
          <cell r="O1270" t="str">
            <v>COGS_IMP_BSOTOT_CHANNELNO_CONCEPTF_CLO</v>
          </cell>
          <cell r="P1270">
            <v>-756</v>
          </cell>
          <cell r="Q1270">
            <v>-3669</v>
          </cell>
          <cell r="R1270">
            <v>0</v>
          </cell>
          <cell r="S1270">
            <v>0</v>
          </cell>
          <cell r="T1270">
            <v>-1872</v>
          </cell>
          <cell r="U1270">
            <v>-5970</v>
          </cell>
          <cell r="V1270">
            <v>0</v>
          </cell>
          <cell r="W1270">
            <v>0</v>
          </cell>
        </row>
        <row r="1271">
          <cell r="J1271" t="str">
            <v>COGS_IMP_BSO</v>
          </cell>
          <cell r="K1271" t="str">
            <v>TOT_CHANNEL</v>
          </cell>
          <cell r="L1271" t="str">
            <v>TOT_CONCEPT</v>
          </cell>
          <cell r="M1271" t="str">
            <v>F_CLO</v>
          </cell>
          <cell r="N1271">
            <v>0</v>
          </cell>
          <cell r="O1271" t="str">
            <v>COGS_IMP_BSOTOT_CHANNELTOT_CONCEPTF_CLO</v>
          </cell>
          <cell r="P1271">
            <v>-756</v>
          </cell>
          <cell r="Q1271">
            <v>-3669</v>
          </cell>
          <cell r="R1271">
            <v>0</v>
          </cell>
          <cell r="S1271">
            <v>0</v>
          </cell>
          <cell r="T1271">
            <v>-1872</v>
          </cell>
          <cell r="U1271">
            <v>-5970</v>
          </cell>
          <cell r="V1271">
            <v>0</v>
          </cell>
          <cell r="W1271">
            <v>0</v>
          </cell>
        </row>
        <row r="1272">
          <cell r="J1272" t="str">
            <v>COGS_IMP_NBSO</v>
          </cell>
          <cell r="K1272" t="str">
            <v>NO_CHANNEL</v>
          </cell>
          <cell r="L1272" t="str">
            <v>NO_CONCEPT</v>
          </cell>
          <cell r="M1272" t="str">
            <v>F_CLO</v>
          </cell>
          <cell r="N1272">
            <v>0</v>
          </cell>
          <cell r="O1272" t="str">
            <v>COGS_IMP_NBSONO_CHANNELNO_CONCEPTF_CLO</v>
          </cell>
          <cell r="P1272">
            <v>17044</v>
          </cell>
          <cell r="Q1272">
            <v>-38955</v>
          </cell>
          <cell r="R1272">
            <v>0</v>
          </cell>
          <cell r="S1272">
            <v>0</v>
          </cell>
          <cell r="T1272">
            <v>-17633</v>
          </cell>
          <cell r="U1272">
            <v>-58266</v>
          </cell>
          <cell r="V1272">
            <v>0</v>
          </cell>
          <cell r="W1272">
            <v>0</v>
          </cell>
        </row>
        <row r="1273">
          <cell r="J1273" t="str">
            <v>COGS_IMP_NBSO</v>
          </cell>
          <cell r="K1273" t="str">
            <v>NO_CHANNEL</v>
          </cell>
          <cell r="L1273" t="str">
            <v>TOT_CONCEPT</v>
          </cell>
          <cell r="M1273" t="str">
            <v>F_CLO</v>
          </cell>
          <cell r="N1273">
            <v>0</v>
          </cell>
          <cell r="O1273" t="str">
            <v>COGS_IMP_NBSONO_CHANNELTOT_CONCEPTF_CLO</v>
          </cell>
          <cell r="P1273">
            <v>17044</v>
          </cell>
          <cell r="Q1273">
            <v>-38955</v>
          </cell>
          <cell r="R1273">
            <v>0</v>
          </cell>
          <cell r="S1273">
            <v>0</v>
          </cell>
          <cell r="T1273">
            <v>-17633</v>
          </cell>
          <cell r="U1273">
            <v>-58266</v>
          </cell>
          <cell r="V1273">
            <v>0</v>
          </cell>
          <cell r="W1273">
            <v>0</v>
          </cell>
        </row>
        <row r="1274">
          <cell r="J1274" t="str">
            <v>COGS_IMP_NBSO</v>
          </cell>
          <cell r="K1274" t="str">
            <v>TOT_CHANNEL</v>
          </cell>
          <cell r="L1274" t="str">
            <v>NO_CONCEPT</v>
          </cell>
          <cell r="M1274" t="str">
            <v>F_CLO</v>
          </cell>
          <cell r="N1274">
            <v>0</v>
          </cell>
          <cell r="O1274" t="str">
            <v>COGS_IMP_NBSOTOT_CHANNELNO_CONCEPTF_CLO</v>
          </cell>
          <cell r="P1274">
            <v>17044</v>
          </cell>
          <cell r="Q1274">
            <v>-38955</v>
          </cell>
          <cell r="R1274">
            <v>0</v>
          </cell>
          <cell r="S1274">
            <v>0</v>
          </cell>
          <cell r="T1274">
            <v>-17633</v>
          </cell>
          <cell r="U1274">
            <v>-58266</v>
          </cell>
          <cell r="V1274">
            <v>0</v>
          </cell>
          <cell r="W1274">
            <v>0</v>
          </cell>
        </row>
        <row r="1275">
          <cell r="J1275" t="str">
            <v>COGS_IMP_NBSO</v>
          </cell>
          <cell r="K1275" t="str">
            <v>TOT_CHANNEL</v>
          </cell>
          <cell r="L1275" t="str">
            <v>TOT_CONCEPT</v>
          </cell>
          <cell r="M1275" t="str">
            <v>F_CLO</v>
          </cell>
          <cell r="N1275">
            <v>0</v>
          </cell>
          <cell r="O1275" t="str">
            <v>COGS_IMP_NBSOTOT_CHANNELTOT_CONCEPTF_CLO</v>
          </cell>
          <cell r="P1275">
            <v>17044</v>
          </cell>
          <cell r="Q1275">
            <v>-38955</v>
          </cell>
          <cell r="R1275">
            <v>0</v>
          </cell>
          <cell r="S1275">
            <v>0</v>
          </cell>
          <cell r="T1275">
            <v>-17633</v>
          </cell>
          <cell r="U1275">
            <v>-58266</v>
          </cell>
          <cell r="V1275">
            <v>0</v>
          </cell>
          <cell r="W1275">
            <v>0</v>
          </cell>
        </row>
        <row r="1276">
          <cell r="J1276" t="str">
            <v>11109</v>
          </cell>
          <cell r="K1276" t="str">
            <v>RETAIL</v>
          </cell>
          <cell r="L1276" t="str">
            <v>FOCUS_RCONCEPT</v>
          </cell>
          <cell r="M1276" t="str">
            <v>F_CLO</v>
          </cell>
          <cell r="N1276">
            <v>0</v>
          </cell>
          <cell r="O1276" t="str">
            <v>11109RETAILFOCUS_RCONCEPTF_CLO</v>
          </cell>
          <cell r="P1276">
            <v>254042</v>
          </cell>
          <cell r="Q1276">
            <v>936231</v>
          </cell>
          <cell r="R1276">
            <v>230526</v>
          </cell>
          <cell r="S1276">
            <v>826941</v>
          </cell>
          <cell r="T1276">
            <v>283417</v>
          </cell>
          <cell r="U1276">
            <v>984895</v>
          </cell>
          <cell r="V1276">
            <v>282914</v>
          </cell>
          <cell r="W1276">
            <v>979608</v>
          </cell>
        </row>
        <row r="1277">
          <cell r="J1277" t="str">
            <v>11109</v>
          </cell>
          <cell r="K1277" t="str">
            <v>RETAIL</v>
          </cell>
          <cell r="L1277" t="str">
            <v>BATA_CITY</v>
          </cell>
          <cell r="M1277" t="str">
            <v>F_CLO</v>
          </cell>
          <cell r="N1277">
            <v>0</v>
          </cell>
          <cell r="O1277" t="str">
            <v>11109RETAILBATA_CITYF_CLO</v>
          </cell>
          <cell r="P1277">
            <v>90716</v>
          </cell>
          <cell r="Q1277">
            <v>362565</v>
          </cell>
          <cell r="R1277">
            <v>87924</v>
          </cell>
          <cell r="S1277">
            <v>313018</v>
          </cell>
          <cell r="T1277">
            <v>105930</v>
          </cell>
          <cell r="U1277">
            <v>365602</v>
          </cell>
          <cell r="V1277">
            <v>108692</v>
          </cell>
          <cell r="W1277">
            <v>387370</v>
          </cell>
        </row>
        <row r="1278">
          <cell r="J1278" t="str">
            <v>11109</v>
          </cell>
          <cell r="K1278" t="str">
            <v>RETAIL</v>
          </cell>
          <cell r="L1278" t="str">
            <v>BATA_FAMILY</v>
          </cell>
          <cell r="M1278" t="str">
            <v>F_CLO</v>
          </cell>
          <cell r="N1278">
            <v>0</v>
          </cell>
          <cell r="O1278" t="str">
            <v>11109RETAILBATA_FAMILYF_CLO</v>
          </cell>
          <cell r="P1278">
            <v>134750</v>
          </cell>
          <cell r="Q1278">
            <v>484635</v>
          </cell>
          <cell r="R1278">
            <v>124297</v>
          </cell>
          <cell r="S1278">
            <v>445560</v>
          </cell>
          <cell r="T1278">
            <v>150278</v>
          </cell>
          <cell r="U1278">
            <v>530442</v>
          </cell>
          <cell r="V1278">
            <v>150695</v>
          </cell>
          <cell r="W1278">
            <v>511713</v>
          </cell>
        </row>
        <row r="1279">
          <cell r="J1279" t="str">
            <v>11109</v>
          </cell>
          <cell r="K1279" t="str">
            <v>RETAIL</v>
          </cell>
          <cell r="L1279" t="str">
            <v>FOOTIN</v>
          </cell>
          <cell r="M1279" t="str">
            <v>F_CLO</v>
          </cell>
          <cell r="N1279">
            <v>0</v>
          </cell>
          <cell r="O1279" t="str">
            <v>11109RETAILFOOTINF_CLO</v>
          </cell>
          <cell r="P1279">
            <v>23259</v>
          </cell>
          <cell r="Q1279">
            <v>70462</v>
          </cell>
          <cell r="R1279">
            <v>18305</v>
          </cell>
          <cell r="S1279">
            <v>68363</v>
          </cell>
          <cell r="T1279">
            <v>21909</v>
          </cell>
          <cell r="U1279">
            <v>70801</v>
          </cell>
          <cell r="V1279">
            <v>23527</v>
          </cell>
          <cell r="W1279">
            <v>80525</v>
          </cell>
        </row>
        <row r="1280">
          <cell r="J1280" t="str">
            <v>11109</v>
          </cell>
          <cell r="K1280" t="str">
            <v>RETAIL</v>
          </cell>
          <cell r="L1280" t="str">
            <v>DESTINATION</v>
          </cell>
          <cell r="M1280" t="str">
            <v>F_CLO</v>
          </cell>
          <cell r="N1280">
            <v>0</v>
          </cell>
          <cell r="O1280" t="str">
            <v>11109RETAILDESTINATIONF_CLO</v>
          </cell>
          <cell r="P1280">
            <v>5317</v>
          </cell>
          <cell r="Q1280">
            <v>18569</v>
          </cell>
          <cell r="R1280">
            <v>0</v>
          </cell>
          <cell r="S1280">
            <v>0</v>
          </cell>
          <cell r="T1280">
            <v>5300</v>
          </cell>
          <cell r="U1280">
            <v>18050</v>
          </cell>
          <cell r="V1280">
            <v>0</v>
          </cell>
          <cell r="W1280">
            <v>0</v>
          </cell>
        </row>
        <row r="1281">
          <cell r="J1281" t="str">
            <v>11109</v>
          </cell>
          <cell r="K1281" t="str">
            <v>RETAIL</v>
          </cell>
          <cell r="L1281" t="str">
            <v>OTHER_RCONCEPT</v>
          </cell>
          <cell r="M1281" t="str">
            <v>F_CLO</v>
          </cell>
          <cell r="N1281">
            <v>0</v>
          </cell>
          <cell r="O1281" t="str">
            <v>11109RETAILOTHER_RCONCEPTF_CLO</v>
          </cell>
          <cell r="P1281">
            <v>20209</v>
          </cell>
          <cell r="Q1281">
            <v>51251</v>
          </cell>
          <cell r="R1281">
            <v>15303</v>
          </cell>
          <cell r="S1281">
            <v>53057</v>
          </cell>
          <cell r="T1281">
            <v>9221</v>
          </cell>
          <cell r="U1281">
            <v>22970</v>
          </cell>
          <cell r="V1281">
            <v>7739</v>
          </cell>
          <cell r="W1281">
            <v>23231</v>
          </cell>
        </row>
        <row r="1282">
          <cell r="J1282" t="str">
            <v>11109</v>
          </cell>
          <cell r="K1282" t="str">
            <v>RETAIL</v>
          </cell>
          <cell r="L1282" t="str">
            <v>OTHER_RSTORE</v>
          </cell>
          <cell r="M1282" t="str">
            <v>F_CLO</v>
          </cell>
          <cell r="N1282">
            <v>0</v>
          </cell>
          <cell r="O1282" t="str">
            <v>11109RETAILOTHER_RSTOREF_CLO</v>
          </cell>
          <cell r="P1282">
            <v>20209</v>
          </cell>
          <cell r="Q1282">
            <v>51251</v>
          </cell>
          <cell r="R1282">
            <v>15303</v>
          </cell>
          <cell r="S1282">
            <v>53057</v>
          </cell>
          <cell r="T1282">
            <v>9221</v>
          </cell>
          <cell r="U1282">
            <v>22970</v>
          </cell>
          <cell r="V1282">
            <v>7739</v>
          </cell>
          <cell r="W1282">
            <v>23231</v>
          </cell>
        </row>
        <row r="1283">
          <cell r="J1283" t="str">
            <v>11109</v>
          </cell>
          <cell r="K1283" t="str">
            <v>RETAIL</v>
          </cell>
          <cell r="L1283" t="str">
            <v>TOT_CONCEPT</v>
          </cell>
          <cell r="M1283" t="str">
            <v>F_CLO</v>
          </cell>
          <cell r="N1283">
            <v>0</v>
          </cell>
          <cell r="O1283" t="str">
            <v>11109RETAILTOT_CONCEPTF_CLO</v>
          </cell>
          <cell r="P1283">
            <v>274251</v>
          </cell>
          <cell r="Q1283">
            <v>987482</v>
          </cell>
          <cell r="R1283">
            <v>245829</v>
          </cell>
          <cell r="S1283">
            <v>879998</v>
          </cell>
          <cell r="T1283">
            <v>292638</v>
          </cell>
          <cell r="U1283">
            <v>1007865</v>
          </cell>
          <cell r="V1283">
            <v>290653</v>
          </cell>
          <cell r="W1283">
            <v>1002839</v>
          </cell>
        </row>
        <row r="1284">
          <cell r="J1284" t="str">
            <v>11109</v>
          </cell>
          <cell r="K1284" t="str">
            <v>DOS</v>
          </cell>
          <cell r="L1284" t="str">
            <v>FOCUS_RCONCEPT</v>
          </cell>
          <cell r="M1284" t="str">
            <v>F_CLO</v>
          </cell>
          <cell r="N1284">
            <v>0</v>
          </cell>
          <cell r="O1284" t="str">
            <v>11109DOSFOCUS_RCONCEPTF_CLO</v>
          </cell>
          <cell r="P1284">
            <v>254042</v>
          </cell>
          <cell r="Q1284">
            <v>936231</v>
          </cell>
          <cell r="R1284">
            <v>230526</v>
          </cell>
          <cell r="S1284">
            <v>826941</v>
          </cell>
          <cell r="T1284">
            <v>283417</v>
          </cell>
          <cell r="U1284">
            <v>984895</v>
          </cell>
          <cell r="V1284">
            <v>282914</v>
          </cell>
          <cell r="W1284">
            <v>979608</v>
          </cell>
        </row>
        <row r="1285">
          <cell r="J1285" t="str">
            <v>11109</v>
          </cell>
          <cell r="K1285" t="str">
            <v>DOS</v>
          </cell>
          <cell r="L1285" t="str">
            <v>BATA_CITY</v>
          </cell>
          <cell r="M1285" t="str">
            <v>F_CLO</v>
          </cell>
          <cell r="N1285">
            <v>0</v>
          </cell>
          <cell r="O1285" t="str">
            <v>11109DOSBATA_CITYF_CLO</v>
          </cell>
          <cell r="P1285">
            <v>90716</v>
          </cell>
          <cell r="Q1285">
            <v>362565</v>
          </cell>
          <cell r="R1285">
            <v>87924</v>
          </cell>
          <cell r="S1285">
            <v>313018</v>
          </cell>
          <cell r="T1285">
            <v>105930</v>
          </cell>
          <cell r="U1285">
            <v>365602</v>
          </cell>
          <cell r="V1285">
            <v>108692</v>
          </cell>
          <cell r="W1285">
            <v>387370</v>
          </cell>
        </row>
        <row r="1286">
          <cell r="J1286" t="str">
            <v>11109</v>
          </cell>
          <cell r="K1286" t="str">
            <v>DOS</v>
          </cell>
          <cell r="L1286" t="str">
            <v>BATA_FAMILY</v>
          </cell>
          <cell r="M1286" t="str">
            <v>F_CLO</v>
          </cell>
          <cell r="N1286">
            <v>0</v>
          </cell>
          <cell r="O1286" t="str">
            <v>11109DOSBATA_FAMILYF_CLO</v>
          </cell>
          <cell r="P1286">
            <v>134750</v>
          </cell>
          <cell r="Q1286">
            <v>484635</v>
          </cell>
          <cell r="R1286">
            <v>124297</v>
          </cell>
          <cell r="S1286">
            <v>445560</v>
          </cell>
          <cell r="T1286">
            <v>150278</v>
          </cell>
          <cell r="U1286">
            <v>530442</v>
          </cell>
          <cell r="V1286">
            <v>150695</v>
          </cell>
          <cell r="W1286">
            <v>511713</v>
          </cell>
        </row>
        <row r="1287">
          <cell r="J1287" t="str">
            <v>11109</v>
          </cell>
          <cell r="K1287" t="str">
            <v>DOS</v>
          </cell>
          <cell r="L1287" t="str">
            <v>FOOTIN</v>
          </cell>
          <cell r="M1287" t="str">
            <v>F_CLO</v>
          </cell>
          <cell r="N1287">
            <v>0</v>
          </cell>
          <cell r="O1287" t="str">
            <v>11109DOSFOOTINF_CLO</v>
          </cell>
          <cell r="P1287">
            <v>23259</v>
          </cell>
          <cell r="Q1287">
            <v>70462</v>
          </cell>
          <cell r="R1287">
            <v>18305</v>
          </cell>
          <cell r="S1287">
            <v>68363</v>
          </cell>
          <cell r="T1287">
            <v>21909</v>
          </cell>
          <cell r="U1287">
            <v>70801</v>
          </cell>
          <cell r="V1287">
            <v>23527</v>
          </cell>
          <cell r="W1287">
            <v>80525</v>
          </cell>
        </row>
        <row r="1288">
          <cell r="J1288" t="str">
            <v>11109</v>
          </cell>
          <cell r="K1288" t="str">
            <v>DOS</v>
          </cell>
          <cell r="L1288" t="str">
            <v>DESTINATION</v>
          </cell>
          <cell r="M1288" t="str">
            <v>F_CLO</v>
          </cell>
          <cell r="N1288">
            <v>0</v>
          </cell>
          <cell r="O1288" t="str">
            <v>11109DOSDESTINATIONF_CLO</v>
          </cell>
          <cell r="P1288">
            <v>5317</v>
          </cell>
          <cell r="Q1288">
            <v>18569</v>
          </cell>
          <cell r="R1288">
            <v>0</v>
          </cell>
          <cell r="S1288">
            <v>0</v>
          </cell>
          <cell r="T1288">
            <v>5300</v>
          </cell>
          <cell r="U1288">
            <v>18050</v>
          </cell>
          <cell r="V1288">
            <v>0</v>
          </cell>
          <cell r="W1288">
            <v>0</v>
          </cell>
        </row>
        <row r="1289">
          <cell r="J1289" t="str">
            <v>11109</v>
          </cell>
          <cell r="K1289" t="str">
            <v>DOS</v>
          </cell>
          <cell r="L1289" t="str">
            <v>OTHER_RCONCEPT</v>
          </cell>
          <cell r="M1289" t="str">
            <v>F_CLO</v>
          </cell>
          <cell r="N1289">
            <v>0</v>
          </cell>
          <cell r="O1289" t="str">
            <v>11109DOSOTHER_RCONCEPTF_CLO</v>
          </cell>
          <cell r="P1289">
            <v>20209</v>
          </cell>
          <cell r="Q1289">
            <v>51251</v>
          </cell>
          <cell r="R1289">
            <v>15303</v>
          </cell>
          <cell r="S1289">
            <v>53057</v>
          </cell>
          <cell r="T1289">
            <v>9221</v>
          </cell>
          <cell r="U1289">
            <v>22970</v>
          </cell>
          <cell r="V1289">
            <v>7739</v>
          </cell>
          <cell r="W1289">
            <v>23231</v>
          </cell>
        </row>
        <row r="1290">
          <cell r="J1290" t="str">
            <v>11109</v>
          </cell>
          <cell r="K1290" t="str">
            <v>DOS</v>
          </cell>
          <cell r="L1290" t="str">
            <v>OTHER_RSTORE</v>
          </cell>
          <cell r="M1290" t="str">
            <v>F_CLO</v>
          </cell>
          <cell r="N1290">
            <v>0</v>
          </cell>
          <cell r="O1290" t="str">
            <v>11109DOSOTHER_RSTOREF_CLO</v>
          </cell>
          <cell r="P1290">
            <v>20209</v>
          </cell>
          <cell r="Q1290">
            <v>51251</v>
          </cell>
          <cell r="R1290">
            <v>15303</v>
          </cell>
          <cell r="S1290">
            <v>53057</v>
          </cell>
          <cell r="T1290">
            <v>9221</v>
          </cell>
          <cell r="U1290">
            <v>22970</v>
          </cell>
          <cell r="V1290">
            <v>7739</v>
          </cell>
          <cell r="W1290">
            <v>23231</v>
          </cell>
        </row>
        <row r="1291">
          <cell r="J1291" t="str">
            <v>11109</v>
          </cell>
          <cell r="K1291" t="str">
            <v>DOS</v>
          </cell>
          <cell r="L1291" t="str">
            <v>TOT_CONCEPT</v>
          </cell>
          <cell r="M1291" t="str">
            <v>F_CLO</v>
          </cell>
          <cell r="N1291">
            <v>0</v>
          </cell>
          <cell r="O1291" t="str">
            <v>11109DOSTOT_CONCEPTF_CLO</v>
          </cell>
          <cell r="P1291">
            <v>274251</v>
          </cell>
          <cell r="Q1291">
            <v>987482</v>
          </cell>
          <cell r="R1291">
            <v>245829</v>
          </cell>
          <cell r="S1291">
            <v>879998</v>
          </cell>
          <cell r="T1291">
            <v>292638</v>
          </cell>
          <cell r="U1291">
            <v>1007865</v>
          </cell>
          <cell r="V1291">
            <v>290653</v>
          </cell>
          <cell r="W1291">
            <v>1002839</v>
          </cell>
        </row>
        <row r="1292">
          <cell r="J1292" t="str">
            <v>11109</v>
          </cell>
          <cell r="K1292" t="str">
            <v>NRSD</v>
          </cell>
          <cell r="L1292" t="str">
            <v>DOM_CUSTOMER</v>
          </cell>
          <cell r="M1292" t="str">
            <v>F_CLO</v>
          </cell>
          <cell r="N1292">
            <v>0</v>
          </cell>
          <cell r="O1292" t="str">
            <v>11109NRSDDOM_CUSTOMERF_CLO</v>
          </cell>
          <cell r="P1292">
            <v>7981</v>
          </cell>
          <cell r="Q1292">
            <v>43543</v>
          </cell>
          <cell r="R1292">
            <v>6423</v>
          </cell>
          <cell r="S1292">
            <v>37233</v>
          </cell>
          <cell r="T1292">
            <v>9446</v>
          </cell>
          <cell r="U1292">
            <v>46858</v>
          </cell>
          <cell r="V1292">
            <v>9500</v>
          </cell>
          <cell r="W1292">
            <v>44800</v>
          </cell>
        </row>
        <row r="1293">
          <cell r="J1293" t="str">
            <v>11109</v>
          </cell>
          <cell r="K1293" t="str">
            <v>NRSD</v>
          </cell>
          <cell r="L1293" t="str">
            <v>EXPORT_CUSTOMER</v>
          </cell>
          <cell r="M1293" t="str">
            <v>F_CLO</v>
          </cell>
          <cell r="N1293">
            <v>0</v>
          </cell>
          <cell r="O1293" t="str">
            <v>11109NRSDEXPORT_CUSTOMERF_CLO</v>
          </cell>
          <cell r="P1293">
            <v>137</v>
          </cell>
          <cell r="Q1293">
            <v>1384</v>
          </cell>
          <cell r="R1293">
            <v>0</v>
          </cell>
          <cell r="S1293">
            <v>563</v>
          </cell>
          <cell r="T1293">
            <v>0</v>
          </cell>
          <cell r="U1293">
            <v>1518</v>
          </cell>
          <cell r="V1293">
            <v>300</v>
          </cell>
          <cell r="W1293">
            <v>700</v>
          </cell>
        </row>
        <row r="1294">
          <cell r="J1294" t="str">
            <v>11109</v>
          </cell>
          <cell r="K1294" t="str">
            <v>NRSD</v>
          </cell>
          <cell r="L1294" t="str">
            <v>TOT_CONCEPT</v>
          </cell>
          <cell r="M1294" t="str">
            <v>F_CLO</v>
          </cell>
          <cell r="N1294">
            <v>0</v>
          </cell>
          <cell r="O1294" t="str">
            <v>11109NRSDTOT_CONCEPTF_CLO</v>
          </cell>
          <cell r="P1294">
            <v>8118</v>
          </cell>
          <cell r="Q1294">
            <v>44927</v>
          </cell>
          <cell r="R1294">
            <v>6423</v>
          </cell>
          <cell r="S1294">
            <v>37796</v>
          </cell>
          <cell r="T1294">
            <v>9446</v>
          </cell>
          <cell r="U1294">
            <v>48376</v>
          </cell>
          <cell r="V1294">
            <v>9800</v>
          </cell>
          <cell r="W1294">
            <v>45500</v>
          </cell>
        </row>
        <row r="1295">
          <cell r="J1295" t="str">
            <v>11109</v>
          </cell>
          <cell r="K1295" t="str">
            <v>INDUSTRIAL</v>
          </cell>
          <cell r="L1295" t="str">
            <v>NO_CONCEPT</v>
          </cell>
          <cell r="M1295" t="str">
            <v>F_CLO</v>
          </cell>
          <cell r="N1295">
            <v>0</v>
          </cell>
          <cell r="O1295" t="str">
            <v>11109INDUSTRIALNO_CONCEPTF_CLO</v>
          </cell>
          <cell r="P1295">
            <v>2372</v>
          </cell>
          <cell r="Q1295">
            <v>8756</v>
          </cell>
          <cell r="R1295">
            <v>688</v>
          </cell>
          <cell r="S1295">
            <v>3652</v>
          </cell>
          <cell r="T1295">
            <v>1193</v>
          </cell>
          <cell r="U1295">
            <v>5658</v>
          </cell>
          <cell r="V1295">
            <v>450</v>
          </cell>
          <cell r="W1295">
            <v>2090</v>
          </cell>
        </row>
        <row r="1296">
          <cell r="J1296" t="str">
            <v>11109</v>
          </cell>
          <cell r="K1296" t="str">
            <v>INDUSTRIAL</v>
          </cell>
          <cell r="L1296" t="str">
            <v>TOT_CONCEPT</v>
          </cell>
          <cell r="M1296" t="str">
            <v>F_CLO</v>
          </cell>
          <cell r="N1296">
            <v>0</v>
          </cell>
          <cell r="O1296" t="str">
            <v>11109INDUSTRIALTOT_CONCEPTF_CLO</v>
          </cell>
          <cell r="P1296">
            <v>2372</v>
          </cell>
          <cell r="Q1296">
            <v>8756</v>
          </cell>
          <cell r="R1296">
            <v>688</v>
          </cell>
          <cell r="S1296">
            <v>3652</v>
          </cell>
          <cell r="T1296">
            <v>1193</v>
          </cell>
          <cell r="U1296">
            <v>5658</v>
          </cell>
          <cell r="V1296">
            <v>450</v>
          </cell>
          <cell r="W1296">
            <v>2090</v>
          </cell>
        </row>
        <row r="1297">
          <cell r="J1297" t="str">
            <v>11109</v>
          </cell>
          <cell r="K1297" t="str">
            <v>GENERAL</v>
          </cell>
          <cell r="L1297" t="str">
            <v>NO_CONCEPT</v>
          </cell>
          <cell r="M1297" t="str">
            <v>F_CLO</v>
          </cell>
          <cell r="N1297">
            <v>0</v>
          </cell>
          <cell r="O1297" t="str">
            <v>11109GENERALNO_CONCEPTF_CLO</v>
          </cell>
          <cell r="P1297">
            <v>0</v>
          </cell>
          <cell r="Q1297">
            <v>16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</row>
        <row r="1298">
          <cell r="J1298" t="str">
            <v>11109</v>
          </cell>
          <cell r="K1298" t="str">
            <v>GENERAL</v>
          </cell>
          <cell r="L1298" t="str">
            <v>TOT_CONCEPT</v>
          </cell>
          <cell r="M1298" t="str">
            <v>F_CLO</v>
          </cell>
          <cell r="N1298">
            <v>0</v>
          </cell>
          <cell r="O1298" t="str">
            <v>11109GENERALTOT_CONCEPTF_CLO</v>
          </cell>
          <cell r="P1298">
            <v>0</v>
          </cell>
          <cell r="Q1298">
            <v>16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</row>
        <row r="1299">
          <cell r="J1299" t="str">
            <v>11109</v>
          </cell>
          <cell r="K1299" t="str">
            <v>MULTICHANNEL</v>
          </cell>
          <cell r="L1299" t="str">
            <v>MULTICHANNEL_CONCEPT</v>
          </cell>
          <cell r="M1299" t="str">
            <v>F_CLO</v>
          </cell>
          <cell r="N1299">
            <v>0</v>
          </cell>
          <cell r="O1299" t="str">
            <v>11109MULTICHANNELMULTICHANNEL_CONCEPTF_CLO</v>
          </cell>
          <cell r="P1299">
            <v>1733</v>
          </cell>
          <cell r="Q1299">
            <v>3132</v>
          </cell>
          <cell r="R1299">
            <v>0</v>
          </cell>
          <cell r="S1299">
            <v>0</v>
          </cell>
          <cell r="T1299">
            <v>461</v>
          </cell>
          <cell r="U1299">
            <v>1446</v>
          </cell>
          <cell r="V1299">
            <v>0</v>
          </cell>
          <cell r="W1299">
            <v>0</v>
          </cell>
        </row>
        <row r="1300">
          <cell r="J1300" t="str">
            <v>11109</v>
          </cell>
          <cell r="K1300" t="str">
            <v>MULTICHANNEL</v>
          </cell>
          <cell r="L1300" t="str">
            <v>MULTIC_BATA</v>
          </cell>
          <cell r="M1300" t="str">
            <v>F_CLO</v>
          </cell>
          <cell r="N1300">
            <v>0</v>
          </cell>
          <cell r="O1300" t="str">
            <v>11109MULTICHANNELMULTIC_BATAF_CLO</v>
          </cell>
          <cell r="P1300">
            <v>1733</v>
          </cell>
          <cell r="Q1300">
            <v>3132</v>
          </cell>
          <cell r="R1300">
            <v>0</v>
          </cell>
          <cell r="S1300">
            <v>0</v>
          </cell>
          <cell r="T1300">
            <v>461</v>
          </cell>
          <cell r="U1300">
            <v>1446</v>
          </cell>
          <cell r="V1300">
            <v>0</v>
          </cell>
          <cell r="W1300">
            <v>0</v>
          </cell>
        </row>
        <row r="1301">
          <cell r="J1301" t="str">
            <v>11109</v>
          </cell>
          <cell r="K1301" t="str">
            <v>MULTICHANNEL</v>
          </cell>
          <cell r="L1301" t="str">
            <v>TOT_CONCEPT</v>
          </cell>
          <cell r="M1301" t="str">
            <v>F_CLO</v>
          </cell>
          <cell r="N1301">
            <v>0</v>
          </cell>
          <cell r="O1301" t="str">
            <v>11109MULTICHANNELTOT_CONCEPTF_CLO</v>
          </cell>
          <cell r="P1301">
            <v>1733</v>
          </cell>
          <cell r="Q1301">
            <v>3132</v>
          </cell>
          <cell r="R1301">
            <v>0</v>
          </cell>
          <cell r="S1301">
            <v>0</v>
          </cell>
          <cell r="T1301">
            <v>461</v>
          </cell>
          <cell r="U1301">
            <v>1446</v>
          </cell>
          <cell r="V1301">
            <v>0</v>
          </cell>
          <cell r="W1301">
            <v>0</v>
          </cell>
        </row>
        <row r="1302">
          <cell r="J1302" t="str">
            <v>11109</v>
          </cell>
          <cell r="K1302" t="str">
            <v>TOT_CHANNEL</v>
          </cell>
          <cell r="L1302" t="str">
            <v>FOCUS_RCONCEPT</v>
          </cell>
          <cell r="M1302" t="str">
            <v>F_CLO</v>
          </cell>
          <cell r="N1302">
            <v>0</v>
          </cell>
          <cell r="O1302" t="str">
            <v>11109TOT_CHANNELFOCUS_RCONCEPTF_CLO</v>
          </cell>
          <cell r="P1302">
            <v>254042</v>
          </cell>
          <cell r="Q1302">
            <v>936231</v>
          </cell>
          <cell r="R1302">
            <v>230526</v>
          </cell>
          <cell r="S1302">
            <v>826941</v>
          </cell>
          <cell r="T1302">
            <v>283417</v>
          </cell>
          <cell r="U1302">
            <v>984895</v>
          </cell>
          <cell r="V1302">
            <v>282914</v>
          </cell>
          <cell r="W1302">
            <v>979608</v>
          </cell>
        </row>
        <row r="1303">
          <cell r="J1303" t="str">
            <v>11109</v>
          </cell>
          <cell r="K1303" t="str">
            <v>TOT_CHANNEL</v>
          </cell>
          <cell r="L1303" t="str">
            <v>BATA_CITY</v>
          </cell>
          <cell r="M1303" t="str">
            <v>F_CLO</v>
          </cell>
          <cell r="N1303">
            <v>0</v>
          </cell>
          <cell r="O1303" t="str">
            <v>11109TOT_CHANNELBATA_CITYF_CLO</v>
          </cell>
          <cell r="P1303">
            <v>90716</v>
          </cell>
          <cell r="Q1303">
            <v>362565</v>
          </cell>
          <cell r="R1303">
            <v>87924</v>
          </cell>
          <cell r="S1303">
            <v>313018</v>
          </cell>
          <cell r="T1303">
            <v>105930</v>
          </cell>
          <cell r="U1303">
            <v>365602</v>
          </cell>
          <cell r="V1303">
            <v>108692</v>
          </cell>
          <cell r="W1303">
            <v>387370</v>
          </cell>
        </row>
        <row r="1304">
          <cell r="J1304" t="str">
            <v>11109</v>
          </cell>
          <cell r="K1304" t="str">
            <v>TOT_CHANNEL</v>
          </cell>
          <cell r="L1304" t="str">
            <v>BATA_FAMILY</v>
          </cell>
          <cell r="M1304" t="str">
            <v>F_CLO</v>
          </cell>
          <cell r="N1304">
            <v>0</v>
          </cell>
          <cell r="O1304" t="str">
            <v>11109TOT_CHANNELBATA_FAMILYF_CLO</v>
          </cell>
          <cell r="P1304">
            <v>134750</v>
          </cell>
          <cell r="Q1304">
            <v>484635</v>
          </cell>
          <cell r="R1304">
            <v>124297</v>
          </cell>
          <cell r="S1304">
            <v>445560</v>
          </cell>
          <cell r="T1304">
            <v>150278</v>
          </cell>
          <cell r="U1304">
            <v>530442</v>
          </cell>
          <cell r="V1304">
            <v>150695</v>
          </cell>
          <cell r="W1304">
            <v>511713</v>
          </cell>
        </row>
        <row r="1305">
          <cell r="J1305" t="str">
            <v>11109</v>
          </cell>
          <cell r="K1305" t="str">
            <v>TOT_CHANNEL</v>
          </cell>
          <cell r="L1305" t="str">
            <v>FOOTIN</v>
          </cell>
          <cell r="M1305" t="str">
            <v>F_CLO</v>
          </cell>
          <cell r="N1305">
            <v>0</v>
          </cell>
          <cell r="O1305" t="str">
            <v>11109TOT_CHANNELFOOTINF_CLO</v>
          </cell>
          <cell r="P1305">
            <v>23259</v>
          </cell>
          <cell r="Q1305">
            <v>70462</v>
          </cell>
          <cell r="R1305">
            <v>18305</v>
          </cell>
          <cell r="S1305">
            <v>68363</v>
          </cell>
          <cell r="T1305">
            <v>21909</v>
          </cell>
          <cell r="U1305">
            <v>70801</v>
          </cell>
          <cell r="V1305">
            <v>23527</v>
          </cell>
          <cell r="W1305">
            <v>80525</v>
          </cell>
        </row>
        <row r="1306">
          <cell r="J1306" t="str">
            <v>11109</v>
          </cell>
          <cell r="K1306" t="str">
            <v>TOT_CHANNEL</v>
          </cell>
          <cell r="L1306" t="str">
            <v>DESTINATION</v>
          </cell>
          <cell r="M1306" t="str">
            <v>F_CLO</v>
          </cell>
          <cell r="N1306">
            <v>0</v>
          </cell>
          <cell r="O1306" t="str">
            <v>11109TOT_CHANNELDESTINATIONF_CLO</v>
          </cell>
          <cell r="P1306">
            <v>5317</v>
          </cell>
          <cell r="Q1306">
            <v>18569</v>
          </cell>
          <cell r="R1306">
            <v>0</v>
          </cell>
          <cell r="S1306">
            <v>0</v>
          </cell>
          <cell r="T1306">
            <v>5300</v>
          </cell>
          <cell r="U1306">
            <v>18050</v>
          </cell>
          <cell r="V1306">
            <v>0</v>
          </cell>
          <cell r="W1306">
            <v>0</v>
          </cell>
        </row>
        <row r="1307">
          <cell r="J1307" t="str">
            <v>11109</v>
          </cell>
          <cell r="K1307" t="str">
            <v>TOT_CHANNEL</v>
          </cell>
          <cell r="L1307" t="str">
            <v>OTHER_RCONCEPT</v>
          </cell>
          <cell r="M1307" t="str">
            <v>F_CLO</v>
          </cell>
          <cell r="N1307">
            <v>0</v>
          </cell>
          <cell r="O1307" t="str">
            <v>11109TOT_CHANNELOTHER_RCONCEPTF_CLO</v>
          </cell>
          <cell r="P1307">
            <v>20209</v>
          </cell>
          <cell r="Q1307">
            <v>51251</v>
          </cell>
          <cell r="R1307">
            <v>15303</v>
          </cell>
          <cell r="S1307">
            <v>53057</v>
          </cell>
          <cell r="T1307">
            <v>9221</v>
          </cell>
          <cell r="U1307">
            <v>22970</v>
          </cell>
          <cell r="V1307">
            <v>7739</v>
          </cell>
          <cell r="W1307">
            <v>23231</v>
          </cell>
        </row>
        <row r="1308">
          <cell r="J1308" t="str">
            <v>11109</v>
          </cell>
          <cell r="K1308" t="str">
            <v>TOT_CHANNEL</v>
          </cell>
          <cell r="L1308" t="str">
            <v>OTHER_RSTORE</v>
          </cell>
          <cell r="M1308" t="str">
            <v>F_CLO</v>
          </cell>
          <cell r="N1308">
            <v>0</v>
          </cell>
          <cell r="O1308" t="str">
            <v>11109TOT_CHANNELOTHER_RSTOREF_CLO</v>
          </cell>
          <cell r="P1308">
            <v>20209</v>
          </cell>
          <cell r="Q1308">
            <v>51251</v>
          </cell>
          <cell r="R1308">
            <v>15303</v>
          </cell>
          <cell r="S1308">
            <v>53057</v>
          </cell>
          <cell r="T1308">
            <v>9221</v>
          </cell>
          <cell r="U1308">
            <v>22970</v>
          </cell>
          <cell r="V1308">
            <v>7739</v>
          </cell>
          <cell r="W1308">
            <v>23231</v>
          </cell>
        </row>
        <row r="1309">
          <cell r="J1309" t="str">
            <v>11109</v>
          </cell>
          <cell r="K1309" t="str">
            <v>TOT_CHANNEL</v>
          </cell>
          <cell r="L1309" t="str">
            <v>MULTICHANNEL_CONCEPT</v>
          </cell>
          <cell r="M1309" t="str">
            <v>F_CLO</v>
          </cell>
          <cell r="N1309">
            <v>0</v>
          </cell>
          <cell r="O1309" t="str">
            <v>11109TOT_CHANNELMULTICHANNEL_CONCEPTF_CLO</v>
          </cell>
          <cell r="P1309">
            <v>1733</v>
          </cell>
          <cell r="Q1309">
            <v>3132</v>
          </cell>
          <cell r="R1309">
            <v>0</v>
          </cell>
          <cell r="S1309">
            <v>0</v>
          </cell>
          <cell r="T1309">
            <v>461</v>
          </cell>
          <cell r="U1309">
            <v>1446</v>
          </cell>
          <cell r="V1309">
            <v>0</v>
          </cell>
          <cell r="W1309">
            <v>0</v>
          </cell>
        </row>
        <row r="1310">
          <cell r="J1310" t="str">
            <v>11109</v>
          </cell>
          <cell r="K1310" t="str">
            <v>TOT_CHANNEL</v>
          </cell>
          <cell r="L1310" t="str">
            <v>MULTIC_BATA</v>
          </cell>
          <cell r="M1310" t="str">
            <v>F_CLO</v>
          </cell>
          <cell r="N1310">
            <v>0</v>
          </cell>
          <cell r="O1310" t="str">
            <v>11109TOT_CHANNELMULTIC_BATAF_CLO</v>
          </cell>
          <cell r="P1310">
            <v>1733</v>
          </cell>
          <cell r="Q1310">
            <v>3132</v>
          </cell>
          <cell r="R1310">
            <v>0</v>
          </cell>
          <cell r="S1310">
            <v>0</v>
          </cell>
          <cell r="T1310">
            <v>461</v>
          </cell>
          <cell r="U1310">
            <v>1446</v>
          </cell>
          <cell r="V1310">
            <v>0</v>
          </cell>
          <cell r="W1310">
            <v>0</v>
          </cell>
        </row>
        <row r="1311">
          <cell r="J1311" t="str">
            <v>11109</v>
          </cell>
          <cell r="K1311" t="str">
            <v>TOT_CHANNEL</v>
          </cell>
          <cell r="L1311" t="str">
            <v>DOM_CUSTOMER</v>
          </cell>
          <cell r="M1311" t="str">
            <v>F_CLO</v>
          </cell>
          <cell r="N1311">
            <v>0</v>
          </cell>
          <cell r="O1311" t="str">
            <v>11109TOT_CHANNELDOM_CUSTOMERF_CLO</v>
          </cell>
          <cell r="P1311">
            <v>7981</v>
          </cell>
          <cell r="Q1311">
            <v>43543</v>
          </cell>
          <cell r="R1311">
            <v>6423</v>
          </cell>
          <cell r="S1311">
            <v>37233</v>
          </cell>
          <cell r="T1311">
            <v>9446</v>
          </cell>
          <cell r="U1311">
            <v>46858</v>
          </cell>
          <cell r="V1311">
            <v>9500</v>
          </cell>
          <cell r="W1311">
            <v>44800</v>
          </cell>
        </row>
        <row r="1312">
          <cell r="J1312" t="str">
            <v>11109</v>
          </cell>
          <cell r="K1312" t="str">
            <v>TOT_CHANNEL</v>
          </cell>
          <cell r="L1312" t="str">
            <v>EXPORT_CUSTOMER</v>
          </cell>
          <cell r="M1312" t="str">
            <v>F_CLO</v>
          </cell>
          <cell r="N1312">
            <v>0</v>
          </cell>
          <cell r="O1312" t="str">
            <v>11109TOT_CHANNELEXPORT_CUSTOMERF_CLO</v>
          </cell>
          <cell r="P1312">
            <v>137</v>
          </cell>
          <cell r="Q1312">
            <v>1384</v>
          </cell>
          <cell r="R1312">
            <v>0</v>
          </cell>
          <cell r="S1312">
            <v>563</v>
          </cell>
          <cell r="T1312">
            <v>0</v>
          </cell>
          <cell r="U1312">
            <v>1518</v>
          </cell>
          <cell r="V1312">
            <v>300</v>
          </cell>
          <cell r="W1312">
            <v>700</v>
          </cell>
        </row>
        <row r="1313">
          <cell r="J1313" t="str">
            <v>11109</v>
          </cell>
          <cell r="K1313" t="str">
            <v>TOT_CHANNEL</v>
          </cell>
          <cell r="L1313" t="str">
            <v>NO_CONCEPT</v>
          </cell>
          <cell r="M1313" t="str">
            <v>F_CLO</v>
          </cell>
          <cell r="N1313">
            <v>0</v>
          </cell>
          <cell r="O1313" t="str">
            <v>11109TOT_CHANNELNO_CONCEPTF_CLO</v>
          </cell>
          <cell r="P1313">
            <v>2372</v>
          </cell>
          <cell r="Q1313">
            <v>8772</v>
          </cell>
          <cell r="R1313">
            <v>688</v>
          </cell>
          <cell r="S1313">
            <v>3652</v>
          </cell>
          <cell r="T1313">
            <v>1193</v>
          </cell>
          <cell r="U1313">
            <v>5658</v>
          </cell>
          <cell r="V1313">
            <v>450</v>
          </cell>
          <cell r="W1313">
            <v>2090</v>
          </cell>
        </row>
        <row r="1314">
          <cell r="J1314" t="str">
            <v>11109</v>
          </cell>
          <cell r="K1314" t="str">
            <v>TOT_CHANNEL</v>
          </cell>
          <cell r="L1314" t="str">
            <v>TOT_CONCEPT</v>
          </cell>
          <cell r="M1314" t="str">
            <v>F_CLO</v>
          </cell>
          <cell r="N1314">
            <v>0</v>
          </cell>
          <cell r="O1314" t="str">
            <v>11109TOT_CHANNELTOT_CONCEPTF_CLO</v>
          </cell>
          <cell r="P1314">
            <v>286474</v>
          </cell>
          <cell r="Q1314">
            <v>1044313</v>
          </cell>
          <cell r="R1314">
            <v>252940</v>
          </cell>
          <cell r="S1314">
            <v>921446</v>
          </cell>
          <cell r="T1314">
            <v>303738</v>
          </cell>
          <cell r="U1314">
            <v>1063345</v>
          </cell>
          <cell r="V1314">
            <v>300903</v>
          </cell>
          <cell r="W1314">
            <v>1050429</v>
          </cell>
        </row>
        <row r="1315">
          <cell r="J1315" t="str">
            <v>11199</v>
          </cell>
          <cell r="K1315" t="str">
            <v>RETAIL</v>
          </cell>
          <cell r="L1315" t="str">
            <v>FOCUS_RCONCEPT</v>
          </cell>
          <cell r="M1315" t="str">
            <v>F_CLO</v>
          </cell>
          <cell r="N1315">
            <v>0</v>
          </cell>
          <cell r="O1315" t="str">
            <v>11199RETAILFOCUS_RCONCEPTF_CLO</v>
          </cell>
          <cell r="P1315">
            <v>-21873</v>
          </cell>
          <cell r="Q1315">
            <v>-101966</v>
          </cell>
          <cell r="R1315">
            <v>-11605</v>
          </cell>
          <cell r="S1315">
            <v>-57333</v>
          </cell>
          <cell r="T1315">
            <v>-30415</v>
          </cell>
          <cell r="U1315">
            <v>-105679</v>
          </cell>
          <cell r="V1315">
            <v>-28373</v>
          </cell>
          <cell r="W1315">
            <v>-98244</v>
          </cell>
        </row>
        <row r="1316">
          <cell r="J1316" t="str">
            <v>11199</v>
          </cell>
          <cell r="K1316" t="str">
            <v>RETAIL</v>
          </cell>
          <cell r="L1316" t="str">
            <v>BATA_CITY</v>
          </cell>
          <cell r="M1316" t="str">
            <v>F_CLO</v>
          </cell>
          <cell r="N1316">
            <v>0</v>
          </cell>
          <cell r="O1316" t="str">
            <v>11199RETAILBATA_CITYF_CLO</v>
          </cell>
          <cell r="P1316">
            <v>-4812</v>
          </cell>
          <cell r="Q1316">
            <v>-39399</v>
          </cell>
          <cell r="R1316">
            <v>-3754</v>
          </cell>
          <cell r="S1316">
            <v>-17797</v>
          </cell>
          <cell r="T1316">
            <v>-11349</v>
          </cell>
          <cell r="U1316">
            <v>-39171</v>
          </cell>
          <cell r="V1316">
            <v>-10912</v>
          </cell>
          <cell r="W1316">
            <v>-38890</v>
          </cell>
        </row>
        <row r="1317">
          <cell r="J1317" t="str">
            <v>11199</v>
          </cell>
          <cell r="K1317" t="str">
            <v>RETAIL</v>
          </cell>
          <cell r="L1317" t="str">
            <v>BATA_FAMILY</v>
          </cell>
          <cell r="M1317" t="str">
            <v>F_CLO</v>
          </cell>
          <cell r="N1317">
            <v>0</v>
          </cell>
          <cell r="O1317" t="str">
            <v>11199RETAILBATA_FAMILYF_CLO</v>
          </cell>
          <cell r="P1317">
            <v>-13102</v>
          </cell>
          <cell r="Q1317">
            <v>-51160</v>
          </cell>
          <cell r="R1317">
            <v>-7128</v>
          </cell>
          <cell r="S1317">
            <v>-34885</v>
          </cell>
          <cell r="T1317">
            <v>-16719</v>
          </cell>
          <cell r="U1317">
            <v>-58923</v>
          </cell>
          <cell r="V1317">
            <v>-15129</v>
          </cell>
          <cell r="W1317">
            <v>-51374</v>
          </cell>
        </row>
        <row r="1318">
          <cell r="J1318" t="str">
            <v>11199</v>
          </cell>
          <cell r="K1318" t="str">
            <v>RETAIL</v>
          </cell>
          <cell r="L1318" t="str">
            <v>FOOTIN</v>
          </cell>
          <cell r="M1318" t="str">
            <v>F_CLO</v>
          </cell>
          <cell r="N1318">
            <v>0</v>
          </cell>
          <cell r="O1318" t="str">
            <v>11199RETAILFOOTINF_CLO</v>
          </cell>
          <cell r="P1318">
            <v>-3435</v>
          </cell>
          <cell r="Q1318">
            <v>-8697</v>
          </cell>
          <cell r="R1318">
            <v>-723</v>
          </cell>
          <cell r="S1318">
            <v>-4651</v>
          </cell>
          <cell r="T1318">
            <v>-2347</v>
          </cell>
          <cell r="U1318">
            <v>-7585</v>
          </cell>
          <cell r="V1318">
            <v>-2332</v>
          </cell>
          <cell r="W1318">
            <v>-7980</v>
          </cell>
        </row>
        <row r="1319">
          <cell r="J1319" t="str">
            <v>11199</v>
          </cell>
          <cell r="K1319" t="str">
            <v>RETAIL</v>
          </cell>
          <cell r="L1319" t="str">
            <v>DESTINATION</v>
          </cell>
          <cell r="M1319" t="str">
            <v>F_CLO</v>
          </cell>
          <cell r="N1319">
            <v>0</v>
          </cell>
          <cell r="O1319" t="str">
            <v>11199RETAILDESTINATIONF_CLO</v>
          </cell>
          <cell r="P1319">
            <v>-524</v>
          </cell>
          <cell r="Q1319">
            <v>-2710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</row>
        <row r="1320">
          <cell r="J1320" t="str">
            <v>11199</v>
          </cell>
          <cell r="K1320" t="str">
            <v>RETAIL</v>
          </cell>
          <cell r="L1320" t="str">
            <v>OTHER_RCONCEPT</v>
          </cell>
          <cell r="M1320" t="str">
            <v>F_CLO</v>
          </cell>
          <cell r="N1320">
            <v>0</v>
          </cell>
          <cell r="O1320" t="str">
            <v>11199RETAILOTHER_RCONCEPTF_CLO</v>
          </cell>
          <cell r="P1320">
            <v>-4189</v>
          </cell>
          <cell r="Q1320">
            <v>-17521</v>
          </cell>
          <cell r="R1320">
            <v>-4230</v>
          </cell>
          <cell r="S1320">
            <v>-12007</v>
          </cell>
          <cell r="T1320">
            <v>-988</v>
          </cell>
          <cell r="U1320">
            <v>-2461</v>
          </cell>
          <cell r="V1320">
            <v>-777</v>
          </cell>
          <cell r="W1320">
            <v>-2331</v>
          </cell>
        </row>
        <row r="1321">
          <cell r="J1321" t="str">
            <v>11199</v>
          </cell>
          <cell r="K1321" t="str">
            <v>RETAIL</v>
          </cell>
          <cell r="L1321" t="str">
            <v>OTHER_RSTORE</v>
          </cell>
          <cell r="M1321" t="str">
            <v>F_CLO</v>
          </cell>
          <cell r="N1321">
            <v>0</v>
          </cell>
          <cell r="O1321" t="str">
            <v>11199RETAILOTHER_RSTOREF_CLO</v>
          </cell>
          <cell r="P1321">
            <v>-4189</v>
          </cell>
          <cell r="Q1321">
            <v>-17521</v>
          </cell>
          <cell r="R1321">
            <v>-4230</v>
          </cell>
          <cell r="S1321">
            <v>-12007</v>
          </cell>
          <cell r="T1321">
            <v>-988</v>
          </cell>
          <cell r="U1321">
            <v>-2461</v>
          </cell>
          <cell r="V1321">
            <v>-777</v>
          </cell>
          <cell r="W1321">
            <v>-2331</v>
          </cell>
        </row>
        <row r="1322">
          <cell r="J1322" t="str">
            <v>11199</v>
          </cell>
          <cell r="K1322" t="str">
            <v>RETAIL</v>
          </cell>
          <cell r="L1322" t="str">
            <v>TOT_CONCEPT</v>
          </cell>
          <cell r="M1322" t="str">
            <v>F_CLO</v>
          </cell>
          <cell r="N1322">
            <v>0</v>
          </cell>
          <cell r="O1322" t="str">
            <v>11199RETAILTOT_CONCEPTF_CLO</v>
          </cell>
          <cell r="P1322">
            <v>-26062</v>
          </cell>
          <cell r="Q1322">
            <v>-119487</v>
          </cell>
          <cell r="R1322">
            <v>-15835</v>
          </cell>
          <cell r="S1322">
            <v>-69340</v>
          </cell>
          <cell r="T1322">
            <v>-31403</v>
          </cell>
          <cell r="U1322">
            <v>-108140</v>
          </cell>
          <cell r="V1322">
            <v>-29150</v>
          </cell>
          <cell r="W1322">
            <v>-100575</v>
          </cell>
        </row>
        <row r="1323">
          <cell r="J1323" t="str">
            <v>11199</v>
          </cell>
          <cell r="K1323" t="str">
            <v>DOS</v>
          </cell>
          <cell r="L1323" t="str">
            <v>FOCUS_RCONCEPT</v>
          </cell>
          <cell r="M1323" t="str">
            <v>F_CLO</v>
          </cell>
          <cell r="N1323">
            <v>0</v>
          </cell>
          <cell r="O1323" t="str">
            <v>11199DOSFOCUS_RCONCEPTF_CLO</v>
          </cell>
          <cell r="P1323">
            <v>-21873</v>
          </cell>
          <cell r="Q1323">
            <v>-101966</v>
          </cell>
          <cell r="R1323">
            <v>-11605</v>
          </cell>
          <cell r="S1323">
            <v>-57333</v>
          </cell>
          <cell r="T1323">
            <v>-30415</v>
          </cell>
          <cell r="U1323">
            <v>-105679</v>
          </cell>
          <cell r="V1323">
            <v>-28373</v>
          </cell>
          <cell r="W1323">
            <v>-98244</v>
          </cell>
        </row>
        <row r="1324">
          <cell r="J1324" t="str">
            <v>11199</v>
          </cell>
          <cell r="K1324" t="str">
            <v>DOS</v>
          </cell>
          <cell r="L1324" t="str">
            <v>BATA_CITY</v>
          </cell>
          <cell r="M1324" t="str">
            <v>F_CLO</v>
          </cell>
          <cell r="N1324">
            <v>0</v>
          </cell>
          <cell r="O1324" t="str">
            <v>11199DOSBATA_CITYF_CLO</v>
          </cell>
          <cell r="P1324">
            <v>-4812</v>
          </cell>
          <cell r="Q1324">
            <v>-39399</v>
          </cell>
          <cell r="R1324">
            <v>-3754</v>
          </cell>
          <cell r="S1324">
            <v>-17797</v>
          </cell>
          <cell r="T1324">
            <v>-11349</v>
          </cell>
          <cell r="U1324">
            <v>-39171</v>
          </cell>
          <cell r="V1324">
            <v>-10912</v>
          </cell>
          <cell r="W1324">
            <v>-38890</v>
          </cell>
        </row>
        <row r="1325">
          <cell r="J1325" t="str">
            <v>11199</v>
          </cell>
          <cell r="K1325" t="str">
            <v>DOS</v>
          </cell>
          <cell r="L1325" t="str">
            <v>BATA_FAMILY</v>
          </cell>
          <cell r="M1325" t="str">
            <v>F_CLO</v>
          </cell>
          <cell r="N1325">
            <v>0</v>
          </cell>
          <cell r="O1325" t="str">
            <v>11199DOSBATA_FAMILYF_CLO</v>
          </cell>
          <cell r="P1325">
            <v>-13102</v>
          </cell>
          <cell r="Q1325">
            <v>-51160</v>
          </cell>
          <cell r="R1325">
            <v>-7128</v>
          </cell>
          <cell r="S1325">
            <v>-34885</v>
          </cell>
          <cell r="T1325">
            <v>-16719</v>
          </cell>
          <cell r="U1325">
            <v>-58923</v>
          </cell>
          <cell r="V1325">
            <v>-15129</v>
          </cell>
          <cell r="W1325">
            <v>-51374</v>
          </cell>
        </row>
        <row r="1326">
          <cell r="J1326" t="str">
            <v>11199</v>
          </cell>
          <cell r="K1326" t="str">
            <v>DOS</v>
          </cell>
          <cell r="L1326" t="str">
            <v>FOOTIN</v>
          </cell>
          <cell r="M1326" t="str">
            <v>F_CLO</v>
          </cell>
          <cell r="N1326">
            <v>0</v>
          </cell>
          <cell r="O1326" t="str">
            <v>11199DOSFOOTINF_CLO</v>
          </cell>
          <cell r="P1326">
            <v>-3435</v>
          </cell>
          <cell r="Q1326">
            <v>-8697</v>
          </cell>
          <cell r="R1326">
            <v>-723</v>
          </cell>
          <cell r="S1326">
            <v>-4651</v>
          </cell>
          <cell r="T1326">
            <v>-2347</v>
          </cell>
          <cell r="U1326">
            <v>-7585</v>
          </cell>
          <cell r="V1326">
            <v>-2332</v>
          </cell>
          <cell r="W1326">
            <v>-7980</v>
          </cell>
        </row>
        <row r="1327">
          <cell r="J1327" t="str">
            <v>11199</v>
          </cell>
          <cell r="K1327" t="str">
            <v>DOS</v>
          </cell>
          <cell r="L1327" t="str">
            <v>DESTINATION</v>
          </cell>
          <cell r="M1327" t="str">
            <v>F_CLO</v>
          </cell>
          <cell r="N1327">
            <v>0</v>
          </cell>
          <cell r="O1327" t="str">
            <v>11199DOSDESTINATIONF_CLO</v>
          </cell>
          <cell r="P1327">
            <v>-524</v>
          </cell>
          <cell r="Q1327">
            <v>-2710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</row>
        <row r="1328">
          <cell r="J1328" t="str">
            <v>11199</v>
          </cell>
          <cell r="K1328" t="str">
            <v>DOS</v>
          </cell>
          <cell r="L1328" t="str">
            <v>OTHER_RCONCEPT</v>
          </cell>
          <cell r="M1328" t="str">
            <v>F_CLO</v>
          </cell>
          <cell r="N1328">
            <v>0</v>
          </cell>
          <cell r="O1328" t="str">
            <v>11199DOSOTHER_RCONCEPTF_CLO</v>
          </cell>
          <cell r="P1328">
            <v>-4189</v>
          </cell>
          <cell r="Q1328">
            <v>-17521</v>
          </cell>
          <cell r="R1328">
            <v>-4230</v>
          </cell>
          <cell r="S1328">
            <v>-12007</v>
          </cell>
          <cell r="T1328">
            <v>-988</v>
          </cell>
          <cell r="U1328">
            <v>-2461</v>
          </cell>
          <cell r="V1328">
            <v>-777</v>
          </cell>
          <cell r="W1328">
            <v>-2331</v>
          </cell>
        </row>
        <row r="1329">
          <cell r="J1329" t="str">
            <v>11199</v>
          </cell>
          <cell r="K1329" t="str">
            <v>DOS</v>
          </cell>
          <cell r="L1329" t="str">
            <v>OTHER_RSTORE</v>
          </cell>
          <cell r="M1329" t="str">
            <v>F_CLO</v>
          </cell>
          <cell r="N1329">
            <v>0</v>
          </cell>
          <cell r="O1329" t="str">
            <v>11199DOSOTHER_RSTOREF_CLO</v>
          </cell>
          <cell r="P1329">
            <v>-4189</v>
          </cell>
          <cell r="Q1329">
            <v>-17521</v>
          </cell>
          <cell r="R1329">
            <v>-4230</v>
          </cell>
          <cell r="S1329">
            <v>-12007</v>
          </cell>
          <cell r="T1329">
            <v>-988</v>
          </cell>
          <cell r="U1329">
            <v>-2461</v>
          </cell>
          <cell r="V1329">
            <v>-777</v>
          </cell>
          <cell r="W1329">
            <v>-2331</v>
          </cell>
        </row>
        <row r="1330">
          <cell r="J1330" t="str">
            <v>11199</v>
          </cell>
          <cell r="K1330" t="str">
            <v>DOS</v>
          </cell>
          <cell r="L1330" t="str">
            <v>TOT_CONCEPT</v>
          </cell>
          <cell r="M1330" t="str">
            <v>F_CLO</v>
          </cell>
          <cell r="N1330">
            <v>0</v>
          </cell>
          <cell r="O1330" t="str">
            <v>11199DOSTOT_CONCEPTF_CLO</v>
          </cell>
          <cell r="P1330">
            <v>-26062</v>
          </cell>
          <cell r="Q1330">
            <v>-119487</v>
          </cell>
          <cell r="R1330">
            <v>-15835</v>
          </cell>
          <cell r="S1330">
            <v>-69340</v>
          </cell>
          <cell r="T1330">
            <v>-31403</v>
          </cell>
          <cell r="U1330">
            <v>-108140</v>
          </cell>
          <cell r="V1330">
            <v>-29150</v>
          </cell>
          <cell r="W1330">
            <v>-100575</v>
          </cell>
        </row>
        <row r="1331">
          <cell r="J1331" t="str">
            <v>11199</v>
          </cell>
          <cell r="K1331" t="str">
            <v>TOT_CHANNEL</v>
          </cell>
          <cell r="L1331" t="str">
            <v>FOCUS_RCONCEPT</v>
          </cell>
          <cell r="M1331" t="str">
            <v>F_CLO</v>
          </cell>
          <cell r="N1331">
            <v>0</v>
          </cell>
          <cell r="O1331" t="str">
            <v>11199TOT_CHANNELFOCUS_RCONCEPTF_CLO</v>
          </cell>
          <cell r="P1331">
            <v>-21873</v>
          </cell>
          <cell r="Q1331">
            <v>-101966</v>
          </cell>
          <cell r="R1331">
            <v>-11605</v>
          </cell>
          <cell r="S1331">
            <v>-57333</v>
          </cell>
          <cell r="T1331">
            <v>-30415</v>
          </cell>
          <cell r="U1331">
            <v>-105679</v>
          </cell>
          <cell r="V1331">
            <v>-28373</v>
          </cell>
          <cell r="W1331">
            <v>-98244</v>
          </cell>
        </row>
        <row r="1332">
          <cell r="J1332" t="str">
            <v>11199</v>
          </cell>
          <cell r="K1332" t="str">
            <v>TOT_CHANNEL</v>
          </cell>
          <cell r="L1332" t="str">
            <v>BATA_CITY</v>
          </cell>
          <cell r="M1332" t="str">
            <v>F_CLO</v>
          </cell>
          <cell r="N1332">
            <v>0</v>
          </cell>
          <cell r="O1332" t="str">
            <v>11199TOT_CHANNELBATA_CITYF_CLO</v>
          </cell>
          <cell r="P1332">
            <v>-4812</v>
          </cell>
          <cell r="Q1332">
            <v>-39399</v>
          </cell>
          <cell r="R1332">
            <v>-3754</v>
          </cell>
          <cell r="S1332">
            <v>-17797</v>
          </cell>
          <cell r="T1332">
            <v>-11349</v>
          </cell>
          <cell r="U1332">
            <v>-39171</v>
          </cell>
          <cell r="V1332">
            <v>-10912</v>
          </cell>
          <cell r="W1332">
            <v>-38890</v>
          </cell>
        </row>
        <row r="1333">
          <cell r="J1333" t="str">
            <v>11199</v>
          </cell>
          <cell r="K1333" t="str">
            <v>TOT_CHANNEL</v>
          </cell>
          <cell r="L1333" t="str">
            <v>BATA_FAMILY</v>
          </cell>
          <cell r="M1333" t="str">
            <v>F_CLO</v>
          </cell>
          <cell r="N1333">
            <v>0</v>
          </cell>
          <cell r="O1333" t="str">
            <v>11199TOT_CHANNELBATA_FAMILYF_CLO</v>
          </cell>
          <cell r="P1333">
            <v>-13102</v>
          </cell>
          <cell r="Q1333">
            <v>-51160</v>
          </cell>
          <cell r="R1333">
            <v>-7128</v>
          </cell>
          <cell r="S1333">
            <v>-34885</v>
          </cell>
          <cell r="T1333">
            <v>-16719</v>
          </cell>
          <cell r="U1333">
            <v>-58923</v>
          </cell>
          <cell r="V1333">
            <v>-15129</v>
          </cell>
          <cell r="W1333">
            <v>-51374</v>
          </cell>
        </row>
        <row r="1334">
          <cell r="J1334" t="str">
            <v>11199</v>
          </cell>
          <cell r="K1334" t="str">
            <v>TOT_CHANNEL</v>
          </cell>
          <cell r="L1334" t="str">
            <v>FOOTIN</v>
          </cell>
          <cell r="M1334" t="str">
            <v>F_CLO</v>
          </cell>
          <cell r="N1334">
            <v>0</v>
          </cell>
          <cell r="O1334" t="str">
            <v>11199TOT_CHANNELFOOTINF_CLO</v>
          </cell>
          <cell r="P1334">
            <v>-3435</v>
          </cell>
          <cell r="Q1334">
            <v>-8697</v>
          </cell>
          <cell r="R1334">
            <v>-723</v>
          </cell>
          <cell r="S1334">
            <v>-4651</v>
          </cell>
          <cell r="T1334">
            <v>-2347</v>
          </cell>
          <cell r="U1334">
            <v>-7585</v>
          </cell>
          <cell r="V1334">
            <v>-2332</v>
          </cell>
          <cell r="W1334">
            <v>-7980</v>
          </cell>
        </row>
        <row r="1335">
          <cell r="J1335" t="str">
            <v>11199</v>
          </cell>
          <cell r="K1335" t="str">
            <v>TOT_CHANNEL</v>
          </cell>
          <cell r="L1335" t="str">
            <v>DESTINATION</v>
          </cell>
          <cell r="M1335" t="str">
            <v>F_CLO</v>
          </cell>
          <cell r="N1335">
            <v>0</v>
          </cell>
          <cell r="O1335" t="str">
            <v>11199TOT_CHANNELDESTINATIONF_CLO</v>
          </cell>
          <cell r="P1335">
            <v>-524</v>
          </cell>
          <cell r="Q1335">
            <v>-2710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</row>
        <row r="1336">
          <cell r="J1336" t="str">
            <v>11199</v>
          </cell>
          <cell r="K1336" t="str">
            <v>TOT_CHANNEL</v>
          </cell>
          <cell r="L1336" t="str">
            <v>OTHER_RCONCEPT</v>
          </cell>
          <cell r="M1336" t="str">
            <v>F_CLO</v>
          </cell>
          <cell r="N1336">
            <v>0</v>
          </cell>
          <cell r="O1336" t="str">
            <v>11199TOT_CHANNELOTHER_RCONCEPTF_CLO</v>
          </cell>
          <cell r="P1336">
            <v>-4189</v>
          </cell>
          <cell r="Q1336">
            <v>-17521</v>
          </cell>
          <cell r="R1336">
            <v>-4230</v>
          </cell>
          <cell r="S1336">
            <v>-12007</v>
          </cell>
          <cell r="T1336">
            <v>-988</v>
          </cell>
          <cell r="U1336">
            <v>-2461</v>
          </cell>
          <cell r="V1336">
            <v>-777</v>
          </cell>
          <cell r="W1336">
            <v>-2331</v>
          </cell>
        </row>
        <row r="1337">
          <cell r="J1337" t="str">
            <v>11199</v>
          </cell>
          <cell r="K1337" t="str">
            <v>TOT_CHANNEL</v>
          </cell>
          <cell r="L1337" t="str">
            <v>OTHER_RSTORE</v>
          </cell>
          <cell r="M1337" t="str">
            <v>F_CLO</v>
          </cell>
          <cell r="N1337">
            <v>0</v>
          </cell>
          <cell r="O1337" t="str">
            <v>11199TOT_CHANNELOTHER_RSTOREF_CLO</v>
          </cell>
          <cell r="P1337">
            <v>-4189</v>
          </cell>
          <cell r="Q1337">
            <v>-17521</v>
          </cell>
          <cell r="R1337">
            <v>-4230</v>
          </cell>
          <cell r="S1337">
            <v>-12007</v>
          </cell>
          <cell r="T1337">
            <v>-988</v>
          </cell>
          <cell r="U1337">
            <v>-2461</v>
          </cell>
          <cell r="V1337">
            <v>-777</v>
          </cell>
          <cell r="W1337">
            <v>-2331</v>
          </cell>
        </row>
        <row r="1338">
          <cell r="J1338" t="str">
            <v>11199</v>
          </cell>
          <cell r="K1338" t="str">
            <v>TOT_CHANNEL</v>
          </cell>
          <cell r="L1338" t="str">
            <v>TOT_CONCEPT</v>
          </cell>
          <cell r="M1338" t="str">
            <v>F_CLO</v>
          </cell>
          <cell r="N1338">
            <v>0</v>
          </cell>
          <cell r="O1338" t="str">
            <v>11199TOT_CHANNELTOT_CONCEPTF_CLO</v>
          </cell>
          <cell r="P1338">
            <v>-26062</v>
          </cell>
          <cell r="Q1338">
            <v>-119487</v>
          </cell>
          <cell r="R1338">
            <v>-15835</v>
          </cell>
          <cell r="S1338">
            <v>-69340</v>
          </cell>
          <cell r="T1338">
            <v>-31403</v>
          </cell>
          <cell r="U1338">
            <v>-108140</v>
          </cell>
          <cell r="V1338">
            <v>-29150</v>
          </cell>
          <cell r="W1338">
            <v>-100575</v>
          </cell>
        </row>
        <row r="1339">
          <cell r="J1339" t="str">
            <v>ITEMS_TICKET</v>
          </cell>
          <cell r="K1339" t="str">
            <v>RETAIL</v>
          </cell>
          <cell r="L1339" t="str">
            <v>NO_CONCEPT</v>
          </cell>
          <cell r="M1339" t="str">
            <v>F_CLO</v>
          </cell>
          <cell r="N1339">
            <v>0</v>
          </cell>
          <cell r="O1339" t="str">
            <v>ITEMS_TICKETRETAILNO_CONCEPTF_CLO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1.55</v>
          </cell>
          <cell r="U1339">
            <v>1.55</v>
          </cell>
          <cell r="V1339">
            <v>0</v>
          </cell>
          <cell r="W1339">
            <v>0</v>
          </cell>
        </row>
        <row r="1340">
          <cell r="J1340" t="str">
            <v>ITEMS_TICKET</v>
          </cell>
          <cell r="K1340" t="str">
            <v>RETAIL</v>
          </cell>
          <cell r="L1340" t="str">
            <v>TOT_CONCEPT</v>
          </cell>
          <cell r="M1340" t="str">
            <v>F_CLO</v>
          </cell>
          <cell r="N1340">
            <v>0</v>
          </cell>
          <cell r="O1340" t="str">
            <v>ITEMS_TICKETRETAILTOT_CONCEPTF_CLO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1.55</v>
          </cell>
          <cell r="U1340">
            <v>1.55</v>
          </cell>
          <cell r="V1340">
            <v>0</v>
          </cell>
          <cell r="W1340">
            <v>0</v>
          </cell>
        </row>
        <row r="1341">
          <cell r="J1341" t="str">
            <v>ITEMS_TICKET</v>
          </cell>
          <cell r="K1341" t="str">
            <v>DOS</v>
          </cell>
          <cell r="L1341" t="str">
            <v>NO_CONCEPT</v>
          </cell>
          <cell r="M1341" t="str">
            <v>F_CLO</v>
          </cell>
          <cell r="N1341">
            <v>0</v>
          </cell>
          <cell r="O1341" t="str">
            <v>ITEMS_TICKETDOSNO_CONCEPTF_CLO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1.55</v>
          </cell>
          <cell r="U1341">
            <v>1.55</v>
          </cell>
          <cell r="V1341">
            <v>0</v>
          </cell>
          <cell r="W1341">
            <v>0</v>
          </cell>
        </row>
        <row r="1342">
          <cell r="J1342" t="str">
            <v>ITEMS_TICKET</v>
          </cell>
          <cell r="K1342" t="str">
            <v>DOS</v>
          </cell>
          <cell r="L1342" t="str">
            <v>TOT_CONCEPT</v>
          </cell>
          <cell r="M1342" t="str">
            <v>F_CLO</v>
          </cell>
          <cell r="N1342">
            <v>0</v>
          </cell>
          <cell r="O1342" t="str">
            <v>ITEMS_TICKETDOSTOT_CONCEPTF_CLO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1.55</v>
          </cell>
          <cell r="U1342">
            <v>1.55</v>
          </cell>
          <cell r="V1342">
            <v>0</v>
          </cell>
          <cell r="W1342">
            <v>0</v>
          </cell>
        </row>
        <row r="1343">
          <cell r="J1343" t="str">
            <v>ITEMS_TICKET</v>
          </cell>
          <cell r="K1343" t="str">
            <v>TOT_CHANNEL</v>
          </cell>
          <cell r="L1343" t="str">
            <v>NO_CONCEPT</v>
          </cell>
          <cell r="M1343" t="str">
            <v>F_CLO</v>
          </cell>
          <cell r="N1343">
            <v>0</v>
          </cell>
          <cell r="O1343" t="str">
            <v>ITEMS_TICKETTOT_CHANNELNO_CONCEPTF_CLO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1.55</v>
          </cell>
          <cell r="U1343">
            <v>1.55</v>
          </cell>
          <cell r="V1343">
            <v>0</v>
          </cell>
          <cell r="W1343">
            <v>0</v>
          </cell>
        </row>
        <row r="1344">
          <cell r="J1344" t="str">
            <v>ITEMS_TICKET</v>
          </cell>
          <cell r="K1344" t="str">
            <v>TOT_CHANNEL</v>
          </cell>
          <cell r="L1344" t="str">
            <v>TOT_CONCEPT</v>
          </cell>
          <cell r="M1344" t="str">
            <v>F_CLO</v>
          </cell>
          <cell r="N1344">
            <v>0</v>
          </cell>
          <cell r="O1344" t="str">
            <v>ITEMS_TICKETTOT_CHANNELTOT_CONCEPTF_CLO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1.55</v>
          </cell>
          <cell r="U1344">
            <v>1.55</v>
          </cell>
          <cell r="V1344">
            <v>0</v>
          </cell>
          <cell r="W1344">
            <v>0</v>
          </cell>
        </row>
        <row r="1345">
          <cell r="J1345" t="str">
            <v>AVG_TICKET</v>
          </cell>
          <cell r="K1345" t="str">
            <v>RETAIL</v>
          </cell>
          <cell r="L1345" t="str">
            <v>NO_CONCEPT</v>
          </cell>
          <cell r="M1345" t="str">
            <v>F_CLO</v>
          </cell>
          <cell r="N1345">
            <v>0</v>
          </cell>
          <cell r="O1345" t="str">
            <v>AVG_TICKETRETAILNO_CONCEPTF_CLO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763</v>
          </cell>
          <cell r="U1345">
            <v>763</v>
          </cell>
          <cell r="V1345">
            <v>0</v>
          </cell>
          <cell r="W1345">
            <v>0</v>
          </cell>
        </row>
        <row r="1346">
          <cell r="J1346" t="str">
            <v>AVG_TICKET</v>
          </cell>
          <cell r="K1346" t="str">
            <v>RETAIL</v>
          </cell>
          <cell r="L1346" t="str">
            <v>TOT_CONCEPT</v>
          </cell>
          <cell r="M1346" t="str">
            <v>F_CLO</v>
          </cell>
          <cell r="N1346">
            <v>0</v>
          </cell>
          <cell r="O1346" t="str">
            <v>AVG_TICKETRETAILTOT_CONCEPTF_CLO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763</v>
          </cell>
          <cell r="U1346">
            <v>763</v>
          </cell>
          <cell r="V1346">
            <v>0</v>
          </cell>
          <cell r="W1346">
            <v>0</v>
          </cell>
        </row>
        <row r="1347">
          <cell r="J1347" t="str">
            <v>AVG_TICKET</v>
          </cell>
          <cell r="K1347" t="str">
            <v>DOS</v>
          </cell>
          <cell r="L1347" t="str">
            <v>NO_CONCEPT</v>
          </cell>
          <cell r="M1347" t="str">
            <v>F_CLO</v>
          </cell>
          <cell r="N1347">
            <v>0</v>
          </cell>
          <cell r="O1347" t="str">
            <v>AVG_TICKETDOSNO_CONCEPTF_CLO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763</v>
          </cell>
          <cell r="U1347">
            <v>763</v>
          </cell>
          <cell r="V1347">
            <v>0</v>
          </cell>
          <cell r="W1347">
            <v>0</v>
          </cell>
        </row>
        <row r="1348">
          <cell r="J1348" t="str">
            <v>AVG_TICKET</v>
          </cell>
          <cell r="K1348" t="str">
            <v>DOS</v>
          </cell>
          <cell r="L1348" t="str">
            <v>TOT_CONCEPT</v>
          </cell>
          <cell r="M1348" t="str">
            <v>F_CLO</v>
          </cell>
          <cell r="N1348">
            <v>0</v>
          </cell>
          <cell r="O1348" t="str">
            <v>AVG_TICKETDOSTOT_CONCEPTF_CLO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763</v>
          </cell>
          <cell r="U1348">
            <v>763</v>
          </cell>
          <cell r="V1348">
            <v>0</v>
          </cell>
          <cell r="W1348">
            <v>0</v>
          </cell>
        </row>
        <row r="1349">
          <cell r="J1349" t="str">
            <v>AVG_TICKET</v>
          </cell>
          <cell r="K1349" t="str">
            <v>TOT_CHANNEL</v>
          </cell>
          <cell r="L1349" t="str">
            <v>NO_CONCEPT</v>
          </cell>
          <cell r="M1349" t="str">
            <v>F_CLO</v>
          </cell>
          <cell r="N1349">
            <v>0</v>
          </cell>
          <cell r="O1349" t="str">
            <v>AVG_TICKETTOT_CHANNELNO_CONCEPTF_CLO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763</v>
          </cell>
          <cell r="U1349">
            <v>763</v>
          </cell>
          <cell r="V1349">
            <v>0</v>
          </cell>
          <cell r="W1349">
            <v>0</v>
          </cell>
        </row>
        <row r="1350">
          <cell r="J1350" t="str">
            <v>AVG_TICKET</v>
          </cell>
          <cell r="K1350" t="str">
            <v>TOT_CHANNEL</v>
          </cell>
          <cell r="L1350" t="str">
            <v>TOT_CONCEPT</v>
          </cell>
          <cell r="M1350" t="str">
            <v>F_CLO</v>
          </cell>
          <cell r="N1350">
            <v>0</v>
          </cell>
          <cell r="O1350" t="str">
            <v>AVG_TICKETTOT_CHANNELTOT_CONCEPTF_CLO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763</v>
          </cell>
          <cell r="U1350">
            <v>763</v>
          </cell>
          <cell r="V1350">
            <v>0</v>
          </cell>
          <cell r="W1350">
            <v>0</v>
          </cell>
        </row>
        <row r="1351">
          <cell r="J1351" t="str">
            <v>CONV_RATE</v>
          </cell>
          <cell r="K1351" t="str">
            <v>RETAIL</v>
          </cell>
          <cell r="L1351" t="str">
            <v>NO_CONCEPT</v>
          </cell>
          <cell r="M1351" t="str">
            <v>F_CLO</v>
          </cell>
          <cell r="N1351">
            <v>0</v>
          </cell>
          <cell r="O1351" t="str">
            <v>CONV_RATERETAILNO_CONCEPTF_CLO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0.08</v>
          </cell>
          <cell r="U1351">
            <v>0.08</v>
          </cell>
          <cell r="V1351">
            <v>0</v>
          </cell>
          <cell r="W1351">
            <v>0</v>
          </cell>
        </row>
        <row r="1352">
          <cell r="J1352" t="str">
            <v>CONV_RATE</v>
          </cell>
          <cell r="K1352" t="str">
            <v>RETAIL</v>
          </cell>
          <cell r="L1352" t="str">
            <v>TOT_CONCEPT</v>
          </cell>
          <cell r="M1352" t="str">
            <v>F_CLO</v>
          </cell>
          <cell r="N1352">
            <v>0</v>
          </cell>
          <cell r="O1352" t="str">
            <v>CONV_RATERETAILTOT_CONCEPTF_CLO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0.08</v>
          </cell>
          <cell r="U1352">
            <v>0.08</v>
          </cell>
          <cell r="V1352">
            <v>0</v>
          </cell>
          <cell r="W1352">
            <v>0</v>
          </cell>
        </row>
        <row r="1353">
          <cell r="J1353" t="str">
            <v>CONV_RATE</v>
          </cell>
          <cell r="K1353" t="str">
            <v>DOS</v>
          </cell>
          <cell r="L1353" t="str">
            <v>NO_CONCEPT</v>
          </cell>
          <cell r="M1353" t="str">
            <v>F_CLO</v>
          </cell>
          <cell r="N1353">
            <v>0</v>
          </cell>
          <cell r="O1353" t="str">
            <v>CONV_RATEDOSNO_CONCEPTF_CLO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0.08</v>
          </cell>
          <cell r="U1353">
            <v>0.08</v>
          </cell>
          <cell r="V1353">
            <v>0</v>
          </cell>
          <cell r="W1353">
            <v>0</v>
          </cell>
        </row>
        <row r="1354">
          <cell r="J1354" t="str">
            <v>CONV_RATE</v>
          </cell>
          <cell r="K1354" t="str">
            <v>DOS</v>
          </cell>
          <cell r="L1354" t="str">
            <v>TOT_CONCEPT</v>
          </cell>
          <cell r="M1354" t="str">
            <v>F_CLO</v>
          </cell>
          <cell r="N1354">
            <v>0</v>
          </cell>
          <cell r="O1354" t="str">
            <v>CONV_RATEDOSTOT_CONCEPTF_CLO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0.08</v>
          </cell>
          <cell r="U1354">
            <v>0.08</v>
          </cell>
          <cell r="V1354">
            <v>0</v>
          </cell>
          <cell r="W1354">
            <v>0</v>
          </cell>
        </row>
        <row r="1355">
          <cell r="J1355" t="str">
            <v>CONV_RATE</v>
          </cell>
          <cell r="K1355" t="str">
            <v>TOT_CHANNEL</v>
          </cell>
          <cell r="L1355" t="str">
            <v>NO_CONCEPT</v>
          </cell>
          <cell r="M1355" t="str">
            <v>F_CLO</v>
          </cell>
          <cell r="N1355">
            <v>0</v>
          </cell>
          <cell r="O1355" t="str">
            <v>CONV_RATETOT_CHANNELNO_CONCEPTF_CLO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0.08</v>
          </cell>
          <cell r="U1355">
            <v>0.08</v>
          </cell>
          <cell r="V1355">
            <v>0</v>
          </cell>
          <cell r="W1355">
            <v>0</v>
          </cell>
        </row>
        <row r="1356">
          <cell r="J1356" t="str">
            <v>CONV_RATE</v>
          </cell>
          <cell r="K1356" t="str">
            <v>TOT_CHANNEL</v>
          </cell>
          <cell r="L1356" t="str">
            <v>TOT_CONCEPT</v>
          </cell>
          <cell r="M1356" t="str">
            <v>F_CLO</v>
          </cell>
          <cell r="N1356">
            <v>0</v>
          </cell>
          <cell r="O1356" t="str">
            <v>CONV_RATETOT_CHANNELTOT_CONCEPTF_CLO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0.08</v>
          </cell>
          <cell r="U1356">
            <v>0.08</v>
          </cell>
          <cell r="V1356">
            <v>0</v>
          </cell>
          <cell r="W1356">
            <v>0</v>
          </cell>
        </row>
        <row r="1357">
          <cell r="J1357" t="str">
            <v>PROMOTIONAL</v>
          </cell>
          <cell r="K1357" t="str">
            <v>NO_CHANNEL</v>
          </cell>
          <cell r="L1357" t="str">
            <v>NO_CONCEPT</v>
          </cell>
          <cell r="M1357" t="str">
            <v>F_CLO</v>
          </cell>
          <cell r="N1357">
            <v>0</v>
          </cell>
          <cell r="O1357" t="str">
            <v>PROMOTIONALNO_CHANNELNO_CONCEPTF_CLO</v>
          </cell>
          <cell r="P1357">
            <v>-119487</v>
          </cell>
          <cell r="Q1357">
            <v>-119487</v>
          </cell>
          <cell r="R1357">
            <v>21006</v>
          </cell>
          <cell r="S1357">
            <v>21006</v>
          </cell>
          <cell r="T1357">
            <v>10467</v>
          </cell>
          <cell r="U1357">
            <v>10467</v>
          </cell>
          <cell r="V1357">
            <v>11012</v>
          </cell>
          <cell r="W1357">
            <v>11012</v>
          </cell>
        </row>
        <row r="1358">
          <cell r="J1358" t="str">
            <v>PROMOTIONAL</v>
          </cell>
          <cell r="K1358" t="str">
            <v>NO_CHANNEL</v>
          </cell>
          <cell r="L1358" t="str">
            <v>TOT_CONCEPT</v>
          </cell>
          <cell r="M1358" t="str">
            <v>F_CLO</v>
          </cell>
          <cell r="N1358">
            <v>0</v>
          </cell>
          <cell r="O1358" t="str">
            <v>PROMOTIONALNO_CHANNELTOT_CONCEPTF_CLO</v>
          </cell>
          <cell r="P1358">
            <v>-119487</v>
          </cell>
          <cell r="Q1358">
            <v>-119487</v>
          </cell>
          <cell r="R1358">
            <v>21006</v>
          </cell>
          <cell r="S1358">
            <v>21006</v>
          </cell>
          <cell r="T1358">
            <v>10467</v>
          </cell>
          <cell r="U1358">
            <v>10467</v>
          </cell>
          <cell r="V1358">
            <v>11012</v>
          </cell>
          <cell r="W1358">
            <v>11012</v>
          </cell>
        </row>
        <row r="1359">
          <cell r="J1359" t="str">
            <v>PROMOTIONAL</v>
          </cell>
          <cell r="K1359" t="str">
            <v>TOT_CHANNEL</v>
          </cell>
          <cell r="L1359" t="str">
            <v>NO_CONCEPT</v>
          </cell>
          <cell r="M1359" t="str">
            <v>F_CLO</v>
          </cell>
          <cell r="N1359">
            <v>0</v>
          </cell>
          <cell r="O1359" t="str">
            <v>PROMOTIONALTOT_CHANNELNO_CONCEPTF_CLO</v>
          </cell>
          <cell r="P1359">
            <v>-119487</v>
          </cell>
          <cell r="Q1359">
            <v>-119487</v>
          </cell>
          <cell r="R1359">
            <v>21006</v>
          </cell>
          <cell r="S1359">
            <v>21006</v>
          </cell>
          <cell r="T1359">
            <v>10467</v>
          </cell>
          <cell r="U1359">
            <v>10467</v>
          </cell>
          <cell r="V1359">
            <v>11012</v>
          </cell>
          <cell r="W1359">
            <v>11012</v>
          </cell>
        </row>
        <row r="1360">
          <cell r="J1360" t="str">
            <v>PROMOTIONAL</v>
          </cell>
          <cell r="K1360" t="str">
            <v>TOT_CHANNEL</v>
          </cell>
          <cell r="L1360" t="str">
            <v>TOT_CONCEPT</v>
          </cell>
          <cell r="M1360" t="str">
            <v>F_CLO</v>
          </cell>
          <cell r="N1360">
            <v>0</v>
          </cell>
          <cell r="O1360" t="str">
            <v>PROMOTIONALTOT_CHANNELTOT_CONCEPTF_CLO</v>
          </cell>
          <cell r="P1360">
            <v>-119487</v>
          </cell>
          <cell r="Q1360">
            <v>-119487</v>
          </cell>
          <cell r="R1360">
            <v>21006</v>
          </cell>
          <cell r="S1360">
            <v>21006</v>
          </cell>
          <cell r="T1360">
            <v>10467</v>
          </cell>
          <cell r="U1360">
            <v>10467</v>
          </cell>
          <cell r="V1360">
            <v>11012</v>
          </cell>
          <cell r="W1360">
            <v>11012</v>
          </cell>
        </row>
        <row r="1361">
          <cell r="J1361" t="str">
            <v>CLEARANCE</v>
          </cell>
          <cell r="K1361" t="str">
            <v>NO_CHANNEL</v>
          </cell>
          <cell r="L1361" t="str">
            <v>NO_CONCEPT</v>
          </cell>
          <cell r="M1361" t="str">
            <v>F_CLO</v>
          </cell>
          <cell r="N1361">
            <v>0</v>
          </cell>
          <cell r="O1361" t="str">
            <v>CLEARANCENO_CHANNELNO_CONCEPTF_CLO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20936</v>
          </cell>
          <cell r="U1361">
            <v>20936</v>
          </cell>
          <cell r="V1361">
            <v>0</v>
          </cell>
          <cell r="W1361">
            <v>0</v>
          </cell>
        </row>
        <row r="1362">
          <cell r="J1362" t="str">
            <v>CLEARANCE</v>
          </cell>
          <cell r="K1362" t="str">
            <v>NO_CHANNEL</v>
          </cell>
          <cell r="L1362" t="str">
            <v>TOT_CONCEPT</v>
          </cell>
          <cell r="M1362" t="str">
            <v>F_CLO</v>
          </cell>
          <cell r="N1362">
            <v>0</v>
          </cell>
          <cell r="O1362" t="str">
            <v>CLEARANCENO_CHANNELTOT_CONCEPTF_CLO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20936</v>
          </cell>
          <cell r="U1362">
            <v>20936</v>
          </cell>
          <cell r="V1362">
            <v>0</v>
          </cell>
          <cell r="W1362">
            <v>0</v>
          </cell>
        </row>
        <row r="1363">
          <cell r="J1363" t="str">
            <v>CLEARANCE</v>
          </cell>
          <cell r="K1363" t="str">
            <v>TOT_CHANNEL</v>
          </cell>
          <cell r="L1363" t="str">
            <v>NO_CONCEPT</v>
          </cell>
          <cell r="M1363" t="str">
            <v>F_CLO</v>
          </cell>
          <cell r="N1363">
            <v>0</v>
          </cell>
          <cell r="O1363" t="str">
            <v>CLEARANCETOT_CHANNELNO_CONCEPTF_CLO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20936</v>
          </cell>
          <cell r="U1363">
            <v>20936</v>
          </cell>
          <cell r="V1363">
            <v>0</v>
          </cell>
          <cell r="W1363">
            <v>0</v>
          </cell>
        </row>
        <row r="1364">
          <cell r="J1364" t="str">
            <v>CLEARANCE</v>
          </cell>
          <cell r="K1364" t="str">
            <v>TOT_CHANNEL</v>
          </cell>
          <cell r="L1364" t="str">
            <v>TOT_CONCEPT</v>
          </cell>
          <cell r="M1364" t="str">
            <v>F_CLO</v>
          </cell>
          <cell r="N1364">
            <v>0</v>
          </cell>
          <cell r="O1364" t="str">
            <v>CLEARANCETOT_CHANNELTOT_CONCEPTF_CLO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20936</v>
          </cell>
          <cell r="U1364">
            <v>20936</v>
          </cell>
          <cell r="V1364">
            <v>0</v>
          </cell>
          <cell r="W1364">
            <v>0</v>
          </cell>
        </row>
        <row r="1365">
          <cell r="J1365" t="str">
            <v>MARKDOWNS_DET</v>
          </cell>
          <cell r="K1365" t="str">
            <v>NO_CHANNEL</v>
          </cell>
          <cell r="L1365" t="str">
            <v>NO_CONCEPT</v>
          </cell>
          <cell r="M1365" t="str">
            <v>F_CLO</v>
          </cell>
          <cell r="N1365">
            <v>0</v>
          </cell>
          <cell r="O1365" t="str">
            <v>MARKDOWNS_DETNO_CHANNELNO_CONCEPTF_CLO</v>
          </cell>
          <cell r="P1365">
            <v>-119487</v>
          </cell>
          <cell r="Q1365">
            <v>-119487</v>
          </cell>
          <cell r="R1365">
            <v>21006</v>
          </cell>
          <cell r="S1365">
            <v>21006</v>
          </cell>
          <cell r="T1365">
            <v>31403</v>
          </cell>
          <cell r="U1365">
            <v>31403</v>
          </cell>
          <cell r="V1365">
            <v>11012</v>
          </cell>
          <cell r="W1365">
            <v>11012</v>
          </cell>
        </row>
        <row r="1366">
          <cell r="J1366" t="str">
            <v>MARKDOWNS_DET</v>
          </cell>
          <cell r="K1366" t="str">
            <v>NO_CHANNEL</v>
          </cell>
          <cell r="L1366" t="str">
            <v>TOT_CONCEPT</v>
          </cell>
          <cell r="M1366" t="str">
            <v>F_CLO</v>
          </cell>
          <cell r="N1366">
            <v>0</v>
          </cell>
          <cell r="O1366" t="str">
            <v>MARKDOWNS_DETNO_CHANNELTOT_CONCEPTF_CLO</v>
          </cell>
          <cell r="P1366">
            <v>-119487</v>
          </cell>
          <cell r="Q1366">
            <v>-119487</v>
          </cell>
          <cell r="R1366">
            <v>21006</v>
          </cell>
          <cell r="S1366">
            <v>21006</v>
          </cell>
          <cell r="T1366">
            <v>31403</v>
          </cell>
          <cell r="U1366">
            <v>31403</v>
          </cell>
          <cell r="V1366">
            <v>11012</v>
          </cell>
          <cell r="W1366">
            <v>11012</v>
          </cell>
        </row>
        <row r="1367">
          <cell r="J1367" t="str">
            <v>MARKDOWNS_DET</v>
          </cell>
          <cell r="K1367" t="str">
            <v>TOT_CHANNEL</v>
          </cell>
          <cell r="L1367" t="str">
            <v>NO_CONCEPT</v>
          </cell>
          <cell r="M1367" t="str">
            <v>F_CLO</v>
          </cell>
          <cell r="N1367">
            <v>0</v>
          </cell>
          <cell r="O1367" t="str">
            <v>MARKDOWNS_DETTOT_CHANNELNO_CONCEPTF_CLO</v>
          </cell>
          <cell r="P1367">
            <v>-119487</v>
          </cell>
          <cell r="Q1367">
            <v>-119487</v>
          </cell>
          <cell r="R1367">
            <v>21006</v>
          </cell>
          <cell r="S1367">
            <v>21006</v>
          </cell>
          <cell r="T1367">
            <v>31403</v>
          </cell>
          <cell r="U1367">
            <v>31403</v>
          </cell>
          <cell r="V1367">
            <v>11012</v>
          </cell>
          <cell r="W1367">
            <v>11012</v>
          </cell>
        </row>
        <row r="1368">
          <cell r="J1368" t="str">
            <v>MARKDOWNS_DET</v>
          </cell>
          <cell r="K1368" t="str">
            <v>TOT_CHANNEL</v>
          </cell>
          <cell r="L1368" t="str">
            <v>TOT_CONCEPT</v>
          </cell>
          <cell r="M1368" t="str">
            <v>F_CLO</v>
          </cell>
          <cell r="N1368">
            <v>0</v>
          </cell>
          <cell r="O1368" t="str">
            <v>MARKDOWNS_DETTOT_CHANNELTOT_CONCEPTF_CLO</v>
          </cell>
          <cell r="P1368">
            <v>-119487</v>
          </cell>
          <cell r="Q1368">
            <v>-119487</v>
          </cell>
          <cell r="R1368">
            <v>21006</v>
          </cell>
          <cell r="S1368">
            <v>21006</v>
          </cell>
          <cell r="T1368">
            <v>31403</v>
          </cell>
          <cell r="U1368">
            <v>31403</v>
          </cell>
          <cell r="V1368">
            <v>11012</v>
          </cell>
          <cell r="W1368">
            <v>11012</v>
          </cell>
        </row>
        <row r="1369">
          <cell r="J1369" t="str">
            <v>STOCK_PAIRS</v>
          </cell>
          <cell r="K1369" t="str">
            <v>RETAIL</v>
          </cell>
          <cell r="L1369" t="str">
            <v>NO_CONCEPT</v>
          </cell>
          <cell r="M1369" t="str">
            <v>BEFORE_13</v>
          </cell>
          <cell r="N1369">
            <v>0</v>
          </cell>
          <cell r="O1369" t="str">
            <v>STOCK_PAIRSRETAILNO_CONCEPTBEFORE_13</v>
          </cell>
          <cell r="P1369">
            <v>1907</v>
          </cell>
          <cell r="Q1369">
            <v>1907</v>
          </cell>
          <cell r="R1369">
            <v>1559</v>
          </cell>
          <cell r="S1369">
            <v>1559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</row>
        <row r="1370">
          <cell r="J1370" t="str">
            <v>STOCK_PAIRS</v>
          </cell>
          <cell r="K1370" t="str">
            <v>RETAIL</v>
          </cell>
          <cell r="L1370" t="str">
            <v>NO_CONCEPT</v>
          </cell>
          <cell r="M1370" t="str">
            <v>OVER_21</v>
          </cell>
          <cell r="N1370">
            <v>0</v>
          </cell>
          <cell r="O1370" t="str">
            <v>STOCK_PAIRSRETAILNO_CONCEPTOVER_21</v>
          </cell>
          <cell r="P1370">
            <v>2</v>
          </cell>
          <cell r="Q1370">
            <v>2</v>
          </cell>
          <cell r="R1370">
            <v>18</v>
          </cell>
          <cell r="S1370">
            <v>18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</row>
        <row r="1371">
          <cell r="J1371" t="str">
            <v>STOCK_PAIRS</v>
          </cell>
          <cell r="K1371" t="str">
            <v>RETAIL</v>
          </cell>
          <cell r="L1371" t="str">
            <v>NO_CONCEPT</v>
          </cell>
          <cell r="M1371" t="str">
            <v>OVER_13_TO_20</v>
          </cell>
          <cell r="N1371">
            <v>0</v>
          </cell>
          <cell r="O1371" t="str">
            <v>STOCK_PAIRSRETAILNO_CONCEPTOVER_13_TO_20</v>
          </cell>
          <cell r="P1371">
            <v>18</v>
          </cell>
          <cell r="Q1371">
            <v>18</v>
          </cell>
          <cell r="R1371">
            <v>16</v>
          </cell>
          <cell r="S1371">
            <v>16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</row>
        <row r="1372">
          <cell r="J1372" t="str">
            <v>STOCK_PAIRS</v>
          </cell>
          <cell r="K1372" t="str">
            <v>RETAIL</v>
          </cell>
          <cell r="L1372" t="str">
            <v>NO_CONCEPT</v>
          </cell>
          <cell r="M1372" t="str">
            <v>OVER_1_TO_12</v>
          </cell>
          <cell r="N1372">
            <v>0</v>
          </cell>
          <cell r="O1372" t="str">
            <v>STOCK_PAIRSRETAILNO_CONCEPTOVER_1_TO_12</v>
          </cell>
          <cell r="P1372">
            <v>84</v>
          </cell>
          <cell r="Q1372">
            <v>84</v>
          </cell>
          <cell r="R1372">
            <v>123</v>
          </cell>
          <cell r="S1372">
            <v>123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</row>
        <row r="1373">
          <cell r="J1373" t="str">
            <v>STOCK_PAIRS</v>
          </cell>
          <cell r="K1373" t="str">
            <v>RETAIL</v>
          </cell>
          <cell r="L1373" t="str">
            <v>NO_CONCEPT</v>
          </cell>
          <cell r="M1373" t="str">
            <v>BEFORE_0_TO_4</v>
          </cell>
          <cell r="N1373">
            <v>0</v>
          </cell>
          <cell r="O1373" t="str">
            <v>STOCK_PAIRSRETAILNO_CONCEPTBEFORE_0_TO_4</v>
          </cell>
          <cell r="P1373">
            <v>119</v>
          </cell>
          <cell r="Q1373">
            <v>119</v>
          </cell>
          <cell r="R1373">
            <v>102</v>
          </cell>
          <cell r="S1373">
            <v>102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</row>
        <row r="1374">
          <cell r="J1374" t="str">
            <v>STOCK_PAIRS</v>
          </cell>
          <cell r="K1374" t="str">
            <v>RETAIL</v>
          </cell>
          <cell r="L1374" t="str">
            <v>NO_CONCEPT</v>
          </cell>
          <cell r="M1374" t="str">
            <v>BEFORE_5_TO_12</v>
          </cell>
          <cell r="N1374">
            <v>0</v>
          </cell>
          <cell r="O1374" t="str">
            <v>STOCK_PAIRSRETAILNO_CONCEPTBEFORE_5_TO_12</v>
          </cell>
          <cell r="P1374">
            <v>392</v>
          </cell>
          <cell r="Q1374">
            <v>392</v>
          </cell>
          <cell r="R1374">
            <v>273</v>
          </cell>
          <cell r="S1374">
            <v>273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</row>
        <row r="1375">
          <cell r="J1375" t="str">
            <v>STOCK_PAIRS</v>
          </cell>
          <cell r="K1375" t="str">
            <v>RETAIL</v>
          </cell>
          <cell r="L1375" t="str">
            <v>TOT_CONCEPT</v>
          </cell>
          <cell r="M1375" t="str">
            <v>BEFORE_13</v>
          </cell>
          <cell r="N1375">
            <v>0</v>
          </cell>
          <cell r="O1375" t="str">
            <v>STOCK_PAIRSRETAILTOT_CONCEPTBEFORE_13</v>
          </cell>
          <cell r="P1375">
            <v>1907</v>
          </cell>
          <cell r="Q1375">
            <v>1907</v>
          </cell>
          <cell r="R1375">
            <v>1559</v>
          </cell>
          <cell r="S1375">
            <v>1559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</row>
        <row r="1376">
          <cell r="J1376" t="str">
            <v>STOCK_PAIRS</v>
          </cell>
          <cell r="K1376" t="str">
            <v>RETAIL</v>
          </cell>
          <cell r="L1376" t="str">
            <v>TOT_CONCEPT</v>
          </cell>
          <cell r="M1376" t="str">
            <v>OVER_21</v>
          </cell>
          <cell r="N1376">
            <v>0</v>
          </cell>
          <cell r="O1376" t="str">
            <v>STOCK_PAIRSRETAILTOT_CONCEPTOVER_21</v>
          </cell>
          <cell r="P1376">
            <v>2</v>
          </cell>
          <cell r="Q1376">
            <v>2</v>
          </cell>
          <cell r="R1376">
            <v>18</v>
          </cell>
          <cell r="S1376">
            <v>18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</row>
        <row r="1377">
          <cell r="J1377" t="str">
            <v>STOCK_PAIRS</v>
          </cell>
          <cell r="K1377" t="str">
            <v>RETAIL</v>
          </cell>
          <cell r="L1377" t="str">
            <v>TOT_CONCEPT</v>
          </cell>
          <cell r="M1377" t="str">
            <v>OVER_13_TO_20</v>
          </cell>
          <cell r="N1377">
            <v>0</v>
          </cell>
          <cell r="O1377" t="str">
            <v>STOCK_PAIRSRETAILTOT_CONCEPTOVER_13_TO_20</v>
          </cell>
          <cell r="P1377">
            <v>18</v>
          </cell>
          <cell r="Q1377">
            <v>18</v>
          </cell>
          <cell r="R1377">
            <v>16</v>
          </cell>
          <cell r="S1377">
            <v>16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</row>
        <row r="1378">
          <cell r="J1378" t="str">
            <v>STOCK_PAIRS</v>
          </cell>
          <cell r="K1378" t="str">
            <v>RETAIL</v>
          </cell>
          <cell r="L1378" t="str">
            <v>TOT_CONCEPT</v>
          </cell>
          <cell r="M1378" t="str">
            <v>OVER_1_TO_12</v>
          </cell>
          <cell r="N1378">
            <v>0</v>
          </cell>
          <cell r="O1378" t="str">
            <v>STOCK_PAIRSRETAILTOT_CONCEPTOVER_1_TO_12</v>
          </cell>
          <cell r="P1378">
            <v>84</v>
          </cell>
          <cell r="Q1378">
            <v>84</v>
          </cell>
          <cell r="R1378">
            <v>123</v>
          </cell>
          <cell r="S1378">
            <v>123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</row>
        <row r="1379">
          <cell r="J1379" t="str">
            <v>STOCK_PAIRS</v>
          </cell>
          <cell r="K1379" t="str">
            <v>RETAIL</v>
          </cell>
          <cell r="L1379" t="str">
            <v>TOT_CONCEPT</v>
          </cell>
          <cell r="M1379" t="str">
            <v>BEFORE_0_TO_4</v>
          </cell>
          <cell r="N1379">
            <v>0</v>
          </cell>
          <cell r="O1379" t="str">
            <v>STOCK_PAIRSRETAILTOT_CONCEPTBEFORE_0_TO_4</v>
          </cell>
          <cell r="P1379">
            <v>119</v>
          </cell>
          <cell r="Q1379">
            <v>119</v>
          </cell>
          <cell r="R1379">
            <v>102</v>
          </cell>
          <cell r="S1379">
            <v>102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</row>
        <row r="1380">
          <cell r="J1380" t="str">
            <v>STOCK_PAIRS</v>
          </cell>
          <cell r="K1380" t="str">
            <v>RETAIL</v>
          </cell>
          <cell r="L1380" t="str">
            <v>TOT_CONCEPT</v>
          </cell>
          <cell r="M1380" t="str">
            <v>BEFORE_5_TO_12</v>
          </cell>
          <cell r="N1380">
            <v>0</v>
          </cell>
          <cell r="O1380" t="str">
            <v>STOCK_PAIRSRETAILTOT_CONCEPTBEFORE_5_TO_12</v>
          </cell>
          <cell r="P1380">
            <v>392</v>
          </cell>
          <cell r="Q1380">
            <v>392</v>
          </cell>
          <cell r="R1380">
            <v>273</v>
          </cell>
          <cell r="S1380">
            <v>273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</row>
        <row r="1381">
          <cell r="J1381" t="str">
            <v>STOCK_PAIRS</v>
          </cell>
          <cell r="K1381" t="str">
            <v>DOS</v>
          </cell>
          <cell r="L1381" t="str">
            <v>NO_CONCEPT</v>
          </cell>
          <cell r="M1381" t="str">
            <v>BEFORE_13</v>
          </cell>
          <cell r="N1381">
            <v>0</v>
          </cell>
          <cell r="O1381" t="str">
            <v>STOCK_PAIRSDOSNO_CONCEPTBEFORE_13</v>
          </cell>
          <cell r="P1381">
            <v>1907</v>
          </cell>
          <cell r="Q1381">
            <v>1907</v>
          </cell>
          <cell r="R1381">
            <v>1559</v>
          </cell>
          <cell r="S1381">
            <v>1559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</row>
        <row r="1382">
          <cell r="J1382" t="str">
            <v>STOCK_PAIRS</v>
          </cell>
          <cell r="K1382" t="str">
            <v>DOS</v>
          </cell>
          <cell r="L1382" t="str">
            <v>NO_CONCEPT</v>
          </cell>
          <cell r="M1382" t="str">
            <v>OVER_21</v>
          </cell>
          <cell r="N1382">
            <v>0</v>
          </cell>
          <cell r="O1382" t="str">
            <v>STOCK_PAIRSDOSNO_CONCEPTOVER_21</v>
          </cell>
          <cell r="P1382">
            <v>2</v>
          </cell>
          <cell r="Q1382">
            <v>2</v>
          </cell>
          <cell r="R1382">
            <v>18</v>
          </cell>
          <cell r="S1382">
            <v>18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</row>
        <row r="1383">
          <cell r="J1383" t="str">
            <v>STOCK_PAIRS</v>
          </cell>
          <cell r="K1383" t="str">
            <v>DOS</v>
          </cell>
          <cell r="L1383" t="str">
            <v>NO_CONCEPT</v>
          </cell>
          <cell r="M1383" t="str">
            <v>OVER_13_TO_20</v>
          </cell>
          <cell r="N1383">
            <v>0</v>
          </cell>
          <cell r="O1383" t="str">
            <v>STOCK_PAIRSDOSNO_CONCEPTOVER_13_TO_20</v>
          </cell>
          <cell r="P1383">
            <v>18</v>
          </cell>
          <cell r="Q1383">
            <v>18</v>
          </cell>
          <cell r="R1383">
            <v>16</v>
          </cell>
          <cell r="S1383">
            <v>16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</row>
        <row r="1384">
          <cell r="J1384" t="str">
            <v>STOCK_PAIRS</v>
          </cell>
          <cell r="K1384" t="str">
            <v>DOS</v>
          </cell>
          <cell r="L1384" t="str">
            <v>NO_CONCEPT</v>
          </cell>
          <cell r="M1384" t="str">
            <v>OVER_1_TO_12</v>
          </cell>
          <cell r="N1384">
            <v>0</v>
          </cell>
          <cell r="O1384" t="str">
            <v>STOCK_PAIRSDOSNO_CONCEPTOVER_1_TO_12</v>
          </cell>
          <cell r="P1384">
            <v>84</v>
          </cell>
          <cell r="Q1384">
            <v>84</v>
          </cell>
          <cell r="R1384">
            <v>123</v>
          </cell>
          <cell r="S1384">
            <v>123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</row>
        <row r="1385">
          <cell r="J1385" t="str">
            <v>STOCK_PAIRS</v>
          </cell>
          <cell r="K1385" t="str">
            <v>DOS</v>
          </cell>
          <cell r="L1385" t="str">
            <v>NO_CONCEPT</v>
          </cell>
          <cell r="M1385" t="str">
            <v>BEFORE_0_TO_4</v>
          </cell>
          <cell r="N1385">
            <v>0</v>
          </cell>
          <cell r="O1385" t="str">
            <v>STOCK_PAIRSDOSNO_CONCEPTBEFORE_0_TO_4</v>
          </cell>
          <cell r="P1385">
            <v>119</v>
          </cell>
          <cell r="Q1385">
            <v>119</v>
          </cell>
          <cell r="R1385">
            <v>102</v>
          </cell>
          <cell r="S1385">
            <v>102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</row>
        <row r="1386">
          <cell r="J1386" t="str">
            <v>STOCK_PAIRS</v>
          </cell>
          <cell r="K1386" t="str">
            <v>DOS</v>
          </cell>
          <cell r="L1386" t="str">
            <v>NO_CONCEPT</v>
          </cell>
          <cell r="M1386" t="str">
            <v>BEFORE_5_TO_12</v>
          </cell>
          <cell r="N1386">
            <v>0</v>
          </cell>
          <cell r="O1386" t="str">
            <v>STOCK_PAIRSDOSNO_CONCEPTBEFORE_5_TO_12</v>
          </cell>
          <cell r="P1386">
            <v>392</v>
          </cell>
          <cell r="Q1386">
            <v>392</v>
          </cell>
          <cell r="R1386">
            <v>273</v>
          </cell>
          <cell r="S1386">
            <v>273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</row>
        <row r="1387">
          <cell r="J1387" t="str">
            <v>STOCK_PAIRS</v>
          </cell>
          <cell r="K1387" t="str">
            <v>DOS</v>
          </cell>
          <cell r="L1387" t="str">
            <v>TOT_CONCEPT</v>
          </cell>
          <cell r="M1387" t="str">
            <v>BEFORE_13</v>
          </cell>
          <cell r="N1387">
            <v>0</v>
          </cell>
          <cell r="O1387" t="str">
            <v>STOCK_PAIRSDOSTOT_CONCEPTBEFORE_13</v>
          </cell>
          <cell r="P1387">
            <v>1907</v>
          </cell>
          <cell r="Q1387">
            <v>1907</v>
          </cell>
          <cell r="R1387">
            <v>1559</v>
          </cell>
          <cell r="S1387">
            <v>1559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</row>
        <row r="1388">
          <cell r="J1388" t="str">
            <v>STOCK_PAIRS</v>
          </cell>
          <cell r="K1388" t="str">
            <v>DOS</v>
          </cell>
          <cell r="L1388" t="str">
            <v>TOT_CONCEPT</v>
          </cell>
          <cell r="M1388" t="str">
            <v>OVER_21</v>
          </cell>
          <cell r="N1388">
            <v>0</v>
          </cell>
          <cell r="O1388" t="str">
            <v>STOCK_PAIRSDOSTOT_CONCEPTOVER_21</v>
          </cell>
          <cell r="P1388">
            <v>2</v>
          </cell>
          <cell r="Q1388">
            <v>2</v>
          </cell>
          <cell r="R1388">
            <v>18</v>
          </cell>
          <cell r="S1388">
            <v>18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</row>
        <row r="1389">
          <cell r="J1389" t="str">
            <v>STOCK_PAIRS</v>
          </cell>
          <cell r="K1389" t="str">
            <v>DOS</v>
          </cell>
          <cell r="L1389" t="str">
            <v>TOT_CONCEPT</v>
          </cell>
          <cell r="M1389" t="str">
            <v>OVER_13_TO_20</v>
          </cell>
          <cell r="N1389">
            <v>0</v>
          </cell>
          <cell r="O1389" t="str">
            <v>STOCK_PAIRSDOSTOT_CONCEPTOVER_13_TO_20</v>
          </cell>
          <cell r="P1389">
            <v>18</v>
          </cell>
          <cell r="Q1389">
            <v>18</v>
          </cell>
          <cell r="R1389">
            <v>16</v>
          </cell>
          <cell r="S1389">
            <v>16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</row>
        <row r="1390">
          <cell r="J1390" t="str">
            <v>STOCK_PAIRS</v>
          </cell>
          <cell r="K1390" t="str">
            <v>DOS</v>
          </cell>
          <cell r="L1390" t="str">
            <v>TOT_CONCEPT</v>
          </cell>
          <cell r="M1390" t="str">
            <v>OVER_1_TO_12</v>
          </cell>
          <cell r="N1390">
            <v>0</v>
          </cell>
          <cell r="O1390" t="str">
            <v>STOCK_PAIRSDOSTOT_CONCEPTOVER_1_TO_12</v>
          </cell>
          <cell r="P1390">
            <v>84</v>
          </cell>
          <cell r="Q1390">
            <v>84</v>
          </cell>
          <cell r="R1390">
            <v>123</v>
          </cell>
          <cell r="S1390">
            <v>123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</row>
        <row r="1391">
          <cell r="J1391" t="str">
            <v>STOCK_PAIRS</v>
          </cell>
          <cell r="K1391" t="str">
            <v>DOS</v>
          </cell>
          <cell r="L1391" t="str">
            <v>TOT_CONCEPT</v>
          </cell>
          <cell r="M1391" t="str">
            <v>BEFORE_0_TO_4</v>
          </cell>
          <cell r="N1391">
            <v>0</v>
          </cell>
          <cell r="O1391" t="str">
            <v>STOCK_PAIRSDOSTOT_CONCEPTBEFORE_0_TO_4</v>
          </cell>
          <cell r="P1391">
            <v>119</v>
          </cell>
          <cell r="Q1391">
            <v>119</v>
          </cell>
          <cell r="R1391">
            <v>102</v>
          </cell>
          <cell r="S1391">
            <v>102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</row>
        <row r="1392">
          <cell r="J1392" t="str">
            <v>STOCK_PAIRS</v>
          </cell>
          <cell r="K1392" t="str">
            <v>DOS</v>
          </cell>
          <cell r="L1392" t="str">
            <v>TOT_CONCEPT</v>
          </cell>
          <cell r="M1392" t="str">
            <v>BEFORE_5_TO_12</v>
          </cell>
          <cell r="N1392">
            <v>0</v>
          </cell>
          <cell r="O1392" t="str">
            <v>STOCK_PAIRSDOSTOT_CONCEPTBEFORE_5_TO_12</v>
          </cell>
          <cell r="P1392">
            <v>392</v>
          </cell>
          <cell r="Q1392">
            <v>392</v>
          </cell>
          <cell r="R1392">
            <v>273</v>
          </cell>
          <cell r="S1392">
            <v>273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</row>
        <row r="1393">
          <cell r="J1393" t="str">
            <v>STOCK_PAIRS</v>
          </cell>
          <cell r="K1393" t="str">
            <v>TOT_CHANNEL</v>
          </cell>
          <cell r="L1393" t="str">
            <v>NO_CONCEPT</v>
          </cell>
          <cell r="M1393" t="str">
            <v>BEFORE_13</v>
          </cell>
          <cell r="N1393">
            <v>0</v>
          </cell>
          <cell r="O1393" t="str">
            <v>STOCK_PAIRSTOT_CHANNELNO_CONCEPTBEFORE_13</v>
          </cell>
          <cell r="P1393">
            <v>1907</v>
          </cell>
          <cell r="Q1393">
            <v>1907</v>
          </cell>
          <cell r="R1393">
            <v>1559</v>
          </cell>
          <cell r="S1393">
            <v>1559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</row>
        <row r="1394">
          <cell r="J1394" t="str">
            <v>STOCK_PAIRS</v>
          </cell>
          <cell r="K1394" t="str">
            <v>TOT_CHANNEL</v>
          </cell>
          <cell r="L1394" t="str">
            <v>NO_CONCEPT</v>
          </cell>
          <cell r="M1394" t="str">
            <v>OVER_21</v>
          </cell>
          <cell r="N1394">
            <v>0</v>
          </cell>
          <cell r="O1394" t="str">
            <v>STOCK_PAIRSTOT_CHANNELNO_CONCEPTOVER_21</v>
          </cell>
          <cell r="P1394">
            <v>2</v>
          </cell>
          <cell r="Q1394">
            <v>2</v>
          </cell>
          <cell r="R1394">
            <v>18</v>
          </cell>
          <cell r="S1394">
            <v>18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</row>
        <row r="1395">
          <cell r="J1395" t="str">
            <v>STOCK_PAIRS</v>
          </cell>
          <cell r="K1395" t="str">
            <v>TOT_CHANNEL</v>
          </cell>
          <cell r="L1395" t="str">
            <v>NO_CONCEPT</v>
          </cell>
          <cell r="M1395" t="str">
            <v>OVER_13_TO_20</v>
          </cell>
          <cell r="N1395">
            <v>0</v>
          </cell>
          <cell r="O1395" t="str">
            <v>STOCK_PAIRSTOT_CHANNELNO_CONCEPTOVER_13_TO_20</v>
          </cell>
          <cell r="P1395">
            <v>18</v>
          </cell>
          <cell r="Q1395">
            <v>18</v>
          </cell>
          <cell r="R1395">
            <v>16</v>
          </cell>
          <cell r="S1395">
            <v>16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</row>
        <row r="1396">
          <cell r="J1396" t="str">
            <v>STOCK_PAIRS</v>
          </cell>
          <cell r="K1396" t="str">
            <v>TOT_CHANNEL</v>
          </cell>
          <cell r="L1396" t="str">
            <v>NO_CONCEPT</v>
          </cell>
          <cell r="M1396" t="str">
            <v>OVER_1_TO_12</v>
          </cell>
          <cell r="N1396">
            <v>0</v>
          </cell>
          <cell r="O1396" t="str">
            <v>STOCK_PAIRSTOT_CHANNELNO_CONCEPTOVER_1_TO_12</v>
          </cell>
          <cell r="P1396">
            <v>84</v>
          </cell>
          <cell r="Q1396">
            <v>84</v>
          </cell>
          <cell r="R1396">
            <v>123</v>
          </cell>
          <cell r="S1396">
            <v>123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</row>
        <row r="1397">
          <cell r="J1397" t="str">
            <v>STOCK_PAIRS</v>
          </cell>
          <cell r="K1397" t="str">
            <v>TOT_CHANNEL</v>
          </cell>
          <cell r="L1397" t="str">
            <v>NO_CONCEPT</v>
          </cell>
          <cell r="M1397" t="str">
            <v>BEFORE_0_TO_4</v>
          </cell>
          <cell r="N1397">
            <v>0</v>
          </cell>
          <cell r="O1397" t="str">
            <v>STOCK_PAIRSTOT_CHANNELNO_CONCEPTBEFORE_0_TO_4</v>
          </cell>
          <cell r="P1397">
            <v>119</v>
          </cell>
          <cell r="Q1397">
            <v>119</v>
          </cell>
          <cell r="R1397">
            <v>102</v>
          </cell>
          <cell r="S1397">
            <v>102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</row>
        <row r="1398">
          <cell r="J1398" t="str">
            <v>STOCK_PAIRS</v>
          </cell>
          <cell r="K1398" t="str">
            <v>TOT_CHANNEL</v>
          </cell>
          <cell r="L1398" t="str">
            <v>NO_CONCEPT</v>
          </cell>
          <cell r="M1398" t="str">
            <v>BEFORE_5_TO_12</v>
          </cell>
          <cell r="N1398">
            <v>0</v>
          </cell>
          <cell r="O1398" t="str">
            <v>STOCK_PAIRSTOT_CHANNELNO_CONCEPTBEFORE_5_TO_12</v>
          </cell>
          <cell r="P1398">
            <v>392</v>
          </cell>
          <cell r="Q1398">
            <v>392</v>
          </cell>
          <cell r="R1398">
            <v>273</v>
          </cell>
          <cell r="S1398">
            <v>273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</row>
        <row r="1399">
          <cell r="J1399" t="str">
            <v>STOCK_PAIRS</v>
          </cell>
          <cell r="K1399" t="str">
            <v>TOT_CHANNEL</v>
          </cell>
          <cell r="L1399" t="str">
            <v>TOT_CONCEPT</v>
          </cell>
          <cell r="M1399" t="str">
            <v>BEFORE_13</v>
          </cell>
          <cell r="N1399">
            <v>0</v>
          </cell>
          <cell r="O1399" t="str">
            <v>STOCK_PAIRSTOT_CHANNELTOT_CONCEPTBEFORE_13</v>
          </cell>
          <cell r="P1399">
            <v>1907</v>
          </cell>
          <cell r="Q1399">
            <v>1907</v>
          </cell>
          <cell r="R1399">
            <v>1559</v>
          </cell>
          <cell r="S1399">
            <v>1559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</row>
        <row r="1400">
          <cell r="J1400" t="str">
            <v>STOCK_PAIRS</v>
          </cell>
          <cell r="K1400" t="str">
            <v>TOT_CHANNEL</v>
          </cell>
          <cell r="L1400" t="str">
            <v>TOT_CONCEPT</v>
          </cell>
          <cell r="M1400" t="str">
            <v>OVER_21</v>
          </cell>
          <cell r="N1400">
            <v>0</v>
          </cell>
          <cell r="O1400" t="str">
            <v>STOCK_PAIRSTOT_CHANNELTOT_CONCEPTOVER_21</v>
          </cell>
          <cell r="P1400">
            <v>2</v>
          </cell>
          <cell r="Q1400">
            <v>2</v>
          </cell>
          <cell r="R1400">
            <v>18</v>
          </cell>
          <cell r="S1400">
            <v>18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</row>
        <row r="1401">
          <cell r="J1401" t="str">
            <v>STOCK_PAIRS</v>
          </cell>
          <cell r="K1401" t="str">
            <v>TOT_CHANNEL</v>
          </cell>
          <cell r="L1401" t="str">
            <v>TOT_CONCEPT</v>
          </cell>
          <cell r="M1401" t="str">
            <v>OVER_13_TO_20</v>
          </cell>
          <cell r="N1401">
            <v>0</v>
          </cell>
          <cell r="O1401" t="str">
            <v>STOCK_PAIRSTOT_CHANNELTOT_CONCEPTOVER_13_TO_20</v>
          </cell>
          <cell r="P1401">
            <v>18</v>
          </cell>
          <cell r="Q1401">
            <v>18</v>
          </cell>
          <cell r="R1401">
            <v>16</v>
          </cell>
          <cell r="S1401">
            <v>16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</row>
        <row r="1402">
          <cell r="J1402" t="str">
            <v>STOCK_PAIRS</v>
          </cell>
          <cell r="K1402" t="str">
            <v>TOT_CHANNEL</v>
          </cell>
          <cell r="L1402" t="str">
            <v>TOT_CONCEPT</v>
          </cell>
          <cell r="M1402" t="str">
            <v>OVER_1_TO_12</v>
          </cell>
          <cell r="N1402">
            <v>0</v>
          </cell>
          <cell r="O1402" t="str">
            <v>STOCK_PAIRSTOT_CHANNELTOT_CONCEPTOVER_1_TO_12</v>
          </cell>
          <cell r="P1402">
            <v>84</v>
          </cell>
          <cell r="Q1402">
            <v>84</v>
          </cell>
          <cell r="R1402">
            <v>123</v>
          </cell>
          <cell r="S1402">
            <v>123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</row>
        <row r="1403">
          <cell r="J1403" t="str">
            <v>STOCK_PAIRS</v>
          </cell>
          <cell r="K1403" t="str">
            <v>TOT_CHANNEL</v>
          </cell>
          <cell r="L1403" t="str">
            <v>TOT_CONCEPT</v>
          </cell>
          <cell r="M1403" t="str">
            <v>BEFORE_0_TO_4</v>
          </cell>
          <cell r="N1403">
            <v>0</v>
          </cell>
          <cell r="O1403" t="str">
            <v>STOCK_PAIRSTOT_CHANNELTOT_CONCEPTBEFORE_0_TO_4</v>
          </cell>
          <cell r="P1403">
            <v>119</v>
          </cell>
          <cell r="Q1403">
            <v>119</v>
          </cell>
          <cell r="R1403">
            <v>102</v>
          </cell>
          <cell r="S1403">
            <v>102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</row>
        <row r="1404">
          <cell r="J1404" t="str">
            <v>STOCK_PAIRS</v>
          </cell>
          <cell r="K1404" t="str">
            <v>TOT_CHANNEL</v>
          </cell>
          <cell r="L1404" t="str">
            <v>TOT_CONCEPT</v>
          </cell>
          <cell r="M1404" t="str">
            <v>BEFORE_5_TO_12</v>
          </cell>
          <cell r="N1404">
            <v>0</v>
          </cell>
          <cell r="O1404" t="str">
            <v>STOCK_PAIRSTOT_CHANNELTOT_CONCEPTBEFORE_5_TO_12</v>
          </cell>
          <cell r="P1404">
            <v>392</v>
          </cell>
          <cell r="Q1404">
            <v>392</v>
          </cell>
          <cell r="R1404">
            <v>273</v>
          </cell>
          <cell r="S1404">
            <v>273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</row>
        <row r="1405">
          <cell r="J1405" t="str">
            <v>NB_WORSHOP</v>
          </cell>
          <cell r="K1405" t="str">
            <v>PRODUCTION</v>
          </cell>
          <cell r="L1405" t="str">
            <v>NO_CONCEPT</v>
          </cell>
          <cell r="M1405" t="str">
            <v>DIP</v>
          </cell>
          <cell r="N1405">
            <v>0</v>
          </cell>
          <cell r="O1405" t="str">
            <v>NB_WORSHOPPRODUCTIONNO_CONCEPTDIP</v>
          </cell>
          <cell r="P1405">
            <v>4</v>
          </cell>
          <cell r="Q1405">
            <v>4</v>
          </cell>
          <cell r="R1405">
            <v>4</v>
          </cell>
          <cell r="S1405">
            <v>4</v>
          </cell>
          <cell r="T1405">
            <v>4</v>
          </cell>
          <cell r="U1405">
            <v>4</v>
          </cell>
          <cell r="V1405">
            <v>4</v>
          </cell>
          <cell r="W1405">
            <v>4</v>
          </cell>
        </row>
        <row r="1406">
          <cell r="J1406" t="str">
            <v>NB_WORSHOP</v>
          </cell>
          <cell r="K1406" t="str">
            <v>PRODUCTION</v>
          </cell>
          <cell r="L1406" t="str">
            <v>NO_CONCEPT</v>
          </cell>
          <cell r="M1406" t="str">
            <v>TOT_PROD</v>
          </cell>
          <cell r="N1406">
            <v>0</v>
          </cell>
          <cell r="O1406" t="str">
            <v>NB_WORSHOPPRODUCTIONNO_CONCEPTTOT_PROD</v>
          </cell>
          <cell r="P1406">
            <v>4</v>
          </cell>
          <cell r="Q1406">
            <v>4</v>
          </cell>
          <cell r="R1406">
            <v>4</v>
          </cell>
          <cell r="S1406">
            <v>4</v>
          </cell>
          <cell r="T1406">
            <v>4</v>
          </cell>
          <cell r="U1406">
            <v>4</v>
          </cell>
          <cell r="V1406">
            <v>4</v>
          </cell>
          <cell r="W1406">
            <v>4</v>
          </cell>
        </row>
        <row r="1407">
          <cell r="J1407" t="str">
            <v>NB_WORSHOP</v>
          </cell>
          <cell r="K1407" t="str">
            <v>PRODUCTION</v>
          </cell>
          <cell r="L1407" t="str">
            <v>TOT_CONCEPT</v>
          </cell>
          <cell r="M1407" t="str">
            <v>DIP</v>
          </cell>
          <cell r="N1407">
            <v>0</v>
          </cell>
          <cell r="O1407" t="str">
            <v>NB_WORSHOPPRODUCTIONTOT_CONCEPTDIP</v>
          </cell>
          <cell r="P1407">
            <v>4</v>
          </cell>
          <cell r="Q1407">
            <v>4</v>
          </cell>
          <cell r="R1407">
            <v>4</v>
          </cell>
          <cell r="S1407">
            <v>4</v>
          </cell>
          <cell r="T1407">
            <v>4</v>
          </cell>
          <cell r="U1407">
            <v>4</v>
          </cell>
          <cell r="V1407">
            <v>4</v>
          </cell>
          <cell r="W1407">
            <v>4</v>
          </cell>
        </row>
        <row r="1408">
          <cell r="J1408" t="str">
            <v>NB_WORSHOP</v>
          </cell>
          <cell r="K1408" t="str">
            <v>PRODUCTION</v>
          </cell>
          <cell r="L1408" t="str">
            <v>TOT_CONCEPT</v>
          </cell>
          <cell r="M1408" t="str">
            <v>TOT_PROD</v>
          </cell>
          <cell r="N1408">
            <v>0</v>
          </cell>
          <cell r="O1408" t="str">
            <v>NB_WORSHOPPRODUCTIONTOT_CONCEPTTOT_PROD</v>
          </cell>
          <cell r="P1408">
            <v>4</v>
          </cell>
          <cell r="Q1408">
            <v>4</v>
          </cell>
          <cell r="R1408">
            <v>4</v>
          </cell>
          <cell r="S1408">
            <v>4</v>
          </cell>
          <cell r="T1408">
            <v>4</v>
          </cell>
          <cell r="U1408">
            <v>4</v>
          </cell>
          <cell r="V1408">
            <v>4</v>
          </cell>
          <cell r="W1408">
            <v>4</v>
          </cell>
        </row>
        <row r="1409">
          <cell r="J1409" t="str">
            <v>NB_WORSHOP</v>
          </cell>
          <cell r="K1409" t="str">
            <v>TOT_CHANNEL</v>
          </cell>
          <cell r="L1409" t="str">
            <v>NO_CONCEPT</v>
          </cell>
          <cell r="M1409" t="str">
            <v>DIP</v>
          </cell>
          <cell r="N1409">
            <v>0</v>
          </cell>
          <cell r="O1409" t="str">
            <v>NB_WORSHOPTOT_CHANNELNO_CONCEPTDIP</v>
          </cell>
          <cell r="P1409">
            <v>4</v>
          </cell>
          <cell r="Q1409">
            <v>4</v>
          </cell>
          <cell r="R1409">
            <v>4</v>
          </cell>
          <cell r="S1409">
            <v>4</v>
          </cell>
          <cell r="T1409">
            <v>4</v>
          </cell>
          <cell r="U1409">
            <v>4</v>
          </cell>
          <cell r="V1409">
            <v>4</v>
          </cell>
          <cell r="W1409">
            <v>4</v>
          </cell>
        </row>
        <row r="1410">
          <cell r="J1410" t="str">
            <v>NB_WORSHOP</v>
          </cell>
          <cell r="K1410" t="str">
            <v>TOT_CHANNEL</v>
          </cell>
          <cell r="L1410" t="str">
            <v>NO_CONCEPT</v>
          </cell>
          <cell r="M1410" t="str">
            <v>TOT_PROD</v>
          </cell>
          <cell r="N1410">
            <v>0</v>
          </cell>
          <cell r="O1410" t="str">
            <v>NB_WORSHOPTOT_CHANNELNO_CONCEPTTOT_PROD</v>
          </cell>
          <cell r="P1410">
            <v>4</v>
          </cell>
          <cell r="Q1410">
            <v>4</v>
          </cell>
          <cell r="R1410">
            <v>4</v>
          </cell>
          <cell r="S1410">
            <v>4</v>
          </cell>
          <cell r="T1410">
            <v>4</v>
          </cell>
          <cell r="U1410">
            <v>4</v>
          </cell>
          <cell r="V1410">
            <v>4</v>
          </cell>
          <cell r="W1410">
            <v>4</v>
          </cell>
        </row>
        <row r="1411">
          <cell r="J1411" t="str">
            <v>NB_WORSHOP</v>
          </cell>
          <cell r="K1411" t="str">
            <v>TOT_CHANNEL</v>
          </cell>
          <cell r="L1411" t="str">
            <v>TOT_CONCEPT</v>
          </cell>
          <cell r="M1411" t="str">
            <v>DIP</v>
          </cell>
          <cell r="N1411">
            <v>0</v>
          </cell>
          <cell r="O1411" t="str">
            <v>NB_WORSHOPTOT_CHANNELTOT_CONCEPTDIP</v>
          </cell>
          <cell r="P1411">
            <v>4</v>
          </cell>
          <cell r="Q1411">
            <v>4</v>
          </cell>
          <cell r="R1411">
            <v>4</v>
          </cell>
          <cell r="S1411">
            <v>4</v>
          </cell>
          <cell r="T1411">
            <v>4</v>
          </cell>
          <cell r="U1411">
            <v>4</v>
          </cell>
          <cell r="V1411">
            <v>4</v>
          </cell>
          <cell r="W1411">
            <v>4</v>
          </cell>
        </row>
        <row r="1412">
          <cell r="J1412" t="str">
            <v>NB_WORSHOP</v>
          </cell>
          <cell r="K1412" t="str">
            <v>TOT_CHANNEL</v>
          </cell>
          <cell r="L1412" t="str">
            <v>TOT_CONCEPT</v>
          </cell>
          <cell r="M1412" t="str">
            <v>TOT_PROD</v>
          </cell>
          <cell r="N1412">
            <v>0</v>
          </cell>
          <cell r="O1412" t="str">
            <v>NB_WORSHOPTOT_CHANNELTOT_CONCEPTTOT_PROD</v>
          </cell>
          <cell r="P1412">
            <v>4</v>
          </cell>
          <cell r="Q1412">
            <v>4</v>
          </cell>
          <cell r="R1412">
            <v>4</v>
          </cell>
          <cell r="S1412">
            <v>4</v>
          </cell>
          <cell r="T1412">
            <v>4</v>
          </cell>
          <cell r="U1412">
            <v>4</v>
          </cell>
          <cell r="V1412">
            <v>4</v>
          </cell>
          <cell r="W1412">
            <v>4</v>
          </cell>
        </row>
        <row r="1413">
          <cell r="J1413" t="str">
            <v>NO_WORKING_DAYS</v>
          </cell>
          <cell r="K1413" t="str">
            <v>PRODUCTION</v>
          </cell>
          <cell r="L1413" t="str">
            <v>NO_CONCEPT</v>
          </cell>
          <cell r="M1413" t="str">
            <v>DIP</v>
          </cell>
          <cell r="N1413">
            <v>0</v>
          </cell>
          <cell r="O1413" t="str">
            <v>NO_WORKING_DAYSPRODUCTIONNO_CONCEPTDIP</v>
          </cell>
          <cell r="P1413">
            <v>22</v>
          </cell>
          <cell r="Q1413">
            <v>95</v>
          </cell>
          <cell r="R1413">
            <v>20</v>
          </cell>
          <cell r="S1413">
            <v>93</v>
          </cell>
          <cell r="T1413">
            <v>22</v>
          </cell>
          <cell r="U1413">
            <v>95</v>
          </cell>
          <cell r="V1413">
            <v>21</v>
          </cell>
          <cell r="W1413">
            <v>94</v>
          </cell>
        </row>
        <row r="1414">
          <cell r="J1414" t="str">
            <v>NO_WORKING_DAYS</v>
          </cell>
          <cell r="K1414" t="str">
            <v>PRODUCTION</v>
          </cell>
          <cell r="L1414" t="str">
            <v>NO_CONCEPT</v>
          </cell>
          <cell r="M1414" t="str">
            <v>TOT_PROD</v>
          </cell>
          <cell r="N1414">
            <v>0</v>
          </cell>
          <cell r="O1414" t="str">
            <v>NO_WORKING_DAYSPRODUCTIONNO_CONCEPTTOT_PROD</v>
          </cell>
          <cell r="P1414">
            <v>22</v>
          </cell>
          <cell r="Q1414">
            <v>95</v>
          </cell>
          <cell r="R1414">
            <v>20</v>
          </cell>
          <cell r="S1414">
            <v>93</v>
          </cell>
          <cell r="T1414">
            <v>22</v>
          </cell>
          <cell r="U1414">
            <v>95</v>
          </cell>
          <cell r="V1414">
            <v>21</v>
          </cell>
          <cell r="W1414">
            <v>94</v>
          </cell>
        </row>
        <row r="1415">
          <cell r="J1415" t="str">
            <v>NO_WORKING_DAYS</v>
          </cell>
          <cell r="K1415" t="str">
            <v>PRODUCTION</v>
          </cell>
          <cell r="L1415" t="str">
            <v>TOT_CONCEPT</v>
          </cell>
          <cell r="M1415" t="str">
            <v>DIP</v>
          </cell>
          <cell r="N1415">
            <v>0</v>
          </cell>
          <cell r="O1415" t="str">
            <v>NO_WORKING_DAYSPRODUCTIONTOT_CONCEPTDIP</v>
          </cell>
          <cell r="P1415">
            <v>22</v>
          </cell>
          <cell r="Q1415">
            <v>95</v>
          </cell>
          <cell r="R1415">
            <v>20</v>
          </cell>
          <cell r="S1415">
            <v>93</v>
          </cell>
          <cell r="T1415">
            <v>22</v>
          </cell>
          <cell r="U1415">
            <v>95</v>
          </cell>
          <cell r="V1415">
            <v>21</v>
          </cell>
          <cell r="W1415">
            <v>94</v>
          </cell>
        </row>
        <row r="1416">
          <cell r="J1416" t="str">
            <v>NO_WORKING_DAYS</v>
          </cell>
          <cell r="K1416" t="str">
            <v>PRODUCTION</v>
          </cell>
          <cell r="L1416" t="str">
            <v>TOT_CONCEPT</v>
          </cell>
          <cell r="M1416" t="str">
            <v>TOT_PROD</v>
          </cell>
          <cell r="N1416">
            <v>0</v>
          </cell>
          <cell r="O1416" t="str">
            <v>NO_WORKING_DAYSPRODUCTIONTOT_CONCEPTTOT_PROD</v>
          </cell>
          <cell r="P1416">
            <v>22</v>
          </cell>
          <cell r="Q1416">
            <v>95</v>
          </cell>
          <cell r="R1416">
            <v>20</v>
          </cell>
          <cell r="S1416">
            <v>93</v>
          </cell>
          <cell r="T1416">
            <v>22</v>
          </cell>
          <cell r="U1416">
            <v>95</v>
          </cell>
          <cell r="V1416">
            <v>21</v>
          </cell>
          <cell r="W1416">
            <v>94</v>
          </cell>
        </row>
        <row r="1417">
          <cell r="J1417" t="str">
            <v>NO_WORKING_DAYS</v>
          </cell>
          <cell r="K1417" t="str">
            <v>TOT_CHANNEL</v>
          </cell>
          <cell r="L1417" t="str">
            <v>NO_CONCEPT</v>
          </cell>
          <cell r="M1417" t="str">
            <v>DIP</v>
          </cell>
          <cell r="N1417">
            <v>0</v>
          </cell>
          <cell r="O1417" t="str">
            <v>NO_WORKING_DAYSTOT_CHANNELNO_CONCEPTDIP</v>
          </cell>
          <cell r="P1417">
            <v>22</v>
          </cell>
          <cell r="Q1417">
            <v>95</v>
          </cell>
          <cell r="R1417">
            <v>20</v>
          </cell>
          <cell r="S1417">
            <v>93</v>
          </cell>
          <cell r="T1417">
            <v>22</v>
          </cell>
          <cell r="U1417">
            <v>95</v>
          </cell>
          <cell r="V1417">
            <v>21</v>
          </cell>
          <cell r="W1417">
            <v>94</v>
          </cell>
        </row>
        <row r="1418">
          <cell r="J1418" t="str">
            <v>NO_WORKING_DAYS</v>
          </cell>
          <cell r="K1418" t="str">
            <v>TOT_CHANNEL</v>
          </cell>
          <cell r="L1418" t="str">
            <v>NO_CONCEPT</v>
          </cell>
          <cell r="M1418" t="str">
            <v>TOT_PROD</v>
          </cell>
          <cell r="N1418">
            <v>0</v>
          </cell>
          <cell r="O1418" t="str">
            <v>NO_WORKING_DAYSTOT_CHANNELNO_CONCEPTTOT_PROD</v>
          </cell>
          <cell r="P1418">
            <v>22</v>
          </cell>
          <cell r="Q1418">
            <v>95</v>
          </cell>
          <cell r="R1418">
            <v>20</v>
          </cell>
          <cell r="S1418">
            <v>93</v>
          </cell>
          <cell r="T1418">
            <v>22</v>
          </cell>
          <cell r="U1418">
            <v>95</v>
          </cell>
          <cell r="V1418">
            <v>21</v>
          </cell>
          <cell r="W1418">
            <v>94</v>
          </cell>
        </row>
        <row r="1419">
          <cell r="J1419" t="str">
            <v>NO_WORKING_DAYS</v>
          </cell>
          <cell r="K1419" t="str">
            <v>TOT_CHANNEL</v>
          </cell>
          <cell r="L1419" t="str">
            <v>TOT_CONCEPT</v>
          </cell>
          <cell r="M1419" t="str">
            <v>DIP</v>
          </cell>
          <cell r="N1419">
            <v>0</v>
          </cell>
          <cell r="O1419" t="str">
            <v>NO_WORKING_DAYSTOT_CHANNELTOT_CONCEPTDIP</v>
          </cell>
          <cell r="P1419">
            <v>22</v>
          </cell>
          <cell r="Q1419">
            <v>95</v>
          </cell>
          <cell r="R1419">
            <v>20</v>
          </cell>
          <cell r="S1419">
            <v>93</v>
          </cell>
          <cell r="T1419">
            <v>22</v>
          </cell>
          <cell r="U1419">
            <v>95</v>
          </cell>
          <cell r="V1419">
            <v>21</v>
          </cell>
          <cell r="W1419">
            <v>94</v>
          </cell>
        </row>
        <row r="1420">
          <cell r="J1420" t="str">
            <v>NO_WORKING_DAYS</v>
          </cell>
          <cell r="K1420" t="str">
            <v>TOT_CHANNEL</v>
          </cell>
          <cell r="L1420" t="str">
            <v>TOT_CONCEPT</v>
          </cell>
          <cell r="M1420" t="str">
            <v>TOT_PROD</v>
          </cell>
          <cell r="N1420">
            <v>0</v>
          </cell>
          <cell r="O1420" t="str">
            <v>NO_WORKING_DAYSTOT_CHANNELTOT_CONCEPTTOT_PROD</v>
          </cell>
          <cell r="P1420">
            <v>22</v>
          </cell>
          <cell r="Q1420">
            <v>95</v>
          </cell>
          <cell r="R1420">
            <v>20</v>
          </cell>
          <cell r="S1420">
            <v>93</v>
          </cell>
          <cell r="T1420">
            <v>22</v>
          </cell>
          <cell r="U1420">
            <v>95</v>
          </cell>
          <cell r="V1420">
            <v>21</v>
          </cell>
          <cell r="W1420">
            <v>94</v>
          </cell>
        </row>
        <row r="1421">
          <cell r="J1421" t="str">
            <v>CAPACITY_DAY_PAIRS</v>
          </cell>
          <cell r="K1421" t="str">
            <v>PRODUCTION</v>
          </cell>
          <cell r="L1421" t="str">
            <v>NO_CONCEPT</v>
          </cell>
          <cell r="M1421" t="str">
            <v>DIP</v>
          </cell>
          <cell r="N1421">
            <v>0</v>
          </cell>
          <cell r="O1421" t="str">
            <v>CAPACITY_DAY_PAIRSPRODUCTIONNO_CONCEPTDIP</v>
          </cell>
          <cell r="P1421">
            <v>2.8</v>
          </cell>
          <cell r="Q1421">
            <v>2.8</v>
          </cell>
          <cell r="R1421">
            <v>2800</v>
          </cell>
          <cell r="S1421">
            <v>2800</v>
          </cell>
          <cell r="T1421">
            <v>2500</v>
          </cell>
          <cell r="U1421">
            <v>2500</v>
          </cell>
          <cell r="V1421">
            <v>0</v>
          </cell>
          <cell r="W1421">
            <v>0</v>
          </cell>
        </row>
        <row r="1422">
          <cell r="J1422" t="str">
            <v>CAPACITY_DAY_PAIRS</v>
          </cell>
          <cell r="K1422" t="str">
            <v>PRODUCTION</v>
          </cell>
          <cell r="L1422" t="str">
            <v>NO_CONCEPT</v>
          </cell>
          <cell r="M1422" t="str">
            <v>TOT_PROD</v>
          </cell>
          <cell r="N1422">
            <v>0</v>
          </cell>
          <cell r="O1422" t="str">
            <v>CAPACITY_DAY_PAIRSPRODUCTIONNO_CONCEPTTOT_PROD</v>
          </cell>
          <cell r="P1422">
            <v>2.8</v>
          </cell>
          <cell r="Q1422">
            <v>2.8</v>
          </cell>
          <cell r="R1422">
            <v>2800</v>
          </cell>
          <cell r="S1422">
            <v>2800</v>
          </cell>
          <cell r="T1422">
            <v>2500</v>
          </cell>
          <cell r="U1422">
            <v>2500</v>
          </cell>
          <cell r="V1422">
            <v>0</v>
          </cell>
          <cell r="W1422">
            <v>0</v>
          </cell>
        </row>
        <row r="1423">
          <cell r="J1423" t="str">
            <v>CAPACITY_DAY_PAIRS</v>
          </cell>
          <cell r="K1423" t="str">
            <v>PRODUCTION</v>
          </cell>
          <cell r="L1423" t="str">
            <v>TOT_CONCEPT</v>
          </cell>
          <cell r="M1423" t="str">
            <v>DIP</v>
          </cell>
          <cell r="N1423">
            <v>0</v>
          </cell>
          <cell r="O1423" t="str">
            <v>CAPACITY_DAY_PAIRSPRODUCTIONTOT_CONCEPTDIP</v>
          </cell>
          <cell r="P1423">
            <v>2.8</v>
          </cell>
          <cell r="Q1423">
            <v>2.8</v>
          </cell>
          <cell r="R1423">
            <v>2800</v>
          </cell>
          <cell r="S1423">
            <v>2800</v>
          </cell>
          <cell r="T1423">
            <v>2500</v>
          </cell>
          <cell r="U1423">
            <v>2500</v>
          </cell>
          <cell r="V1423">
            <v>0</v>
          </cell>
          <cell r="W1423">
            <v>0</v>
          </cell>
        </row>
        <row r="1424">
          <cell r="J1424" t="str">
            <v>CAPACITY_DAY_PAIRS</v>
          </cell>
          <cell r="K1424" t="str">
            <v>PRODUCTION</v>
          </cell>
          <cell r="L1424" t="str">
            <v>TOT_CONCEPT</v>
          </cell>
          <cell r="M1424" t="str">
            <v>TOT_PROD</v>
          </cell>
          <cell r="N1424">
            <v>0</v>
          </cell>
          <cell r="O1424" t="str">
            <v>CAPACITY_DAY_PAIRSPRODUCTIONTOT_CONCEPTTOT_PROD</v>
          </cell>
          <cell r="P1424">
            <v>2.8</v>
          </cell>
          <cell r="Q1424">
            <v>2.8</v>
          </cell>
          <cell r="R1424">
            <v>2800</v>
          </cell>
          <cell r="S1424">
            <v>2800</v>
          </cell>
          <cell r="T1424">
            <v>2500</v>
          </cell>
          <cell r="U1424">
            <v>2500</v>
          </cell>
          <cell r="V1424">
            <v>0</v>
          </cell>
          <cell r="W1424">
            <v>0</v>
          </cell>
        </row>
        <row r="1425">
          <cell r="J1425" t="str">
            <v>CAPACITY_DAY_PAIRS</v>
          </cell>
          <cell r="K1425" t="str">
            <v>TOT_CHANNEL</v>
          </cell>
          <cell r="L1425" t="str">
            <v>NO_CONCEPT</v>
          </cell>
          <cell r="M1425" t="str">
            <v>DIP</v>
          </cell>
          <cell r="N1425">
            <v>0</v>
          </cell>
          <cell r="O1425" t="str">
            <v>CAPACITY_DAY_PAIRSTOT_CHANNELNO_CONCEPTDIP</v>
          </cell>
          <cell r="P1425">
            <v>2.8</v>
          </cell>
          <cell r="Q1425">
            <v>2.8</v>
          </cell>
          <cell r="R1425">
            <v>2800</v>
          </cell>
          <cell r="S1425">
            <v>2800</v>
          </cell>
          <cell r="T1425">
            <v>2500</v>
          </cell>
          <cell r="U1425">
            <v>2500</v>
          </cell>
          <cell r="V1425">
            <v>0</v>
          </cell>
          <cell r="W1425">
            <v>0</v>
          </cell>
        </row>
        <row r="1426">
          <cell r="J1426" t="str">
            <v>CAPACITY_DAY_PAIRS</v>
          </cell>
          <cell r="K1426" t="str">
            <v>TOT_CHANNEL</v>
          </cell>
          <cell r="L1426" t="str">
            <v>NO_CONCEPT</v>
          </cell>
          <cell r="M1426" t="str">
            <v>TOT_PROD</v>
          </cell>
          <cell r="N1426">
            <v>0</v>
          </cell>
          <cell r="O1426" t="str">
            <v>CAPACITY_DAY_PAIRSTOT_CHANNELNO_CONCEPTTOT_PROD</v>
          </cell>
          <cell r="P1426">
            <v>2.8</v>
          </cell>
          <cell r="Q1426">
            <v>2.8</v>
          </cell>
          <cell r="R1426">
            <v>2800</v>
          </cell>
          <cell r="S1426">
            <v>2800</v>
          </cell>
          <cell r="T1426">
            <v>2500</v>
          </cell>
          <cell r="U1426">
            <v>2500</v>
          </cell>
          <cell r="V1426">
            <v>0</v>
          </cell>
          <cell r="W1426">
            <v>0</v>
          </cell>
        </row>
        <row r="1427">
          <cell r="J1427" t="str">
            <v>CAPACITY_DAY_PAIRS</v>
          </cell>
          <cell r="K1427" t="str">
            <v>TOT_CHANNEL</v>
          </cell>
          <cell r="L1427" t="str">
            <v>TOT_CONCEPT</v>
          </cell>
          <cell r="M1427" t="str">
            <v>DIP</v>
          </cell>
          <cell r="N1427">
            <v>0</v>
          </cell>
          <cell r="O1427" t="str">
            <v>CAPACITY_DAY_PAIRSTOT_CHANNELTOT_CONCEPTDIP</v>
          </cell>
          <cell r="P1427">
            <v>2.8</v>
          </cell>
          <cell r="Q1427">
            <v>2.8</v>
          </cell>
          <cell r="R1427">
            <v>2800</v>
          </cell>
          <cell r="S1427">
            <v>2800</v>
          </cell>
          <cell r="T1427">
            <v>2500</v>
          </cell>
          <cell r="U1427">
            <v>2500</v>
          </cell>
          <cell r="V1427">
            <v>0</v>
          </cell>
          <cell r="W1427">
            <v>0</v>
          </cell>
        </row>
        <row r="1428">
          <cell r="J1428" t="str">
            <v>CAPACITY_DAY_PAIRS</v>
          </cell>
          <cell r="K1428" t="str">
            <v>TOT_CHANNEL</v>
          </cell>
          <cell r="L1428" t="str">
            <v>TOT_CONCEPT</v>
          </cell>
          <cell r="M1428" t="str">
            <v>TOT_PROD</v>
          </cell>
          <cell r="N1428">
            <v>0</v>
          </cell>
          <cell r="O1428" t="str">
            <v>CAPACITY_DAY_PAIRSTOT_CHANNELTOT_CONCEPTTOT_PROD</v>
          </cell>
          <cell r="P1428">
            <v>2.8</v>
          </cell>
          <cell r="Q1428">
            <v>2.8</v>
          </cell>
          <cell r="R1428">
            <v>2800</v>
          </cell>
          <cell r="S1428">
            <v>2800</v>
          </cell>
          <cell r="T1428">
            <v>2500</v>
          </cell>
          <cell r="U1428">
            <v>2500</v>
          </cell>
          <cell r="V1428">
            <v>0</v>
          </cell>
          <cell r="W1428">
            <v>0</v>
          </cell>
        </row>
        <row r="1429">
          <cell r="J1429" t="str">
            <v>PROD_COST</v>
          </cell>
          <cell r="K1429" t="str">
            <v>PRODUCTION</v>
          </cell>
          <cell r="L1429" t="str">
            <v>NO_CONCEPT</v>
          </cell>
          <cell r="M1429" t="str">
            <v>DIP</v>
          </cell>
          <cell r="N1429">
            <v>0</v>
          </cell>
          <cell r="O1429" t="str">
            <v>PROD_COSTPRODUCTIONNO_CONCEPTDIP</v>
          </cell>
          <cell r="P1429">
            <v>7088</v>
          </cell>
          <cell r="Q1429">
            <v>36380</v>
          </cell>
          <cell r="R1429">
            <v>6924</v>
          </cell>
          <cell r="S1429">
            <v>29973</v>
          </cell>
          <cell r="T1429">
            <v>6716</v>
          </cell>
          <cell r="U1429">
            <v>26487</v>
          </cell>
          <cell r="V1429">
            <v>6353</v>
          </cell>
          <cell r="W1429">
            <v>29915</v>
          </cell>
        </row>
        <row r="1430">
          <cell r="J1430" t="str">
            <v>PROD_COST</v>
          </cell>
          <cell r="K1430" t="str">
            <v>PRODUCTION</v>
          </cell>
          <cell r="L1430" t="str">
            <v>NO_CONCEPT</v>
          </cell>
          <cell r="M1430" t="str">
            <v>TOT_PROD</v>
          </cell>
          <cell r="N1430">
            <v>0</v>
          </cell>
          <cell r="O1430" t="str">
            <v>PROD_COSTPRODUCTIONNO_CONCEPTTOT_PROD</v>
          </cell>
          <cell r="P1430">
            <v>7088</v>
          </cell>
          <cell r="Q1430">
            <v>36380</v>
          </cell>
          <cell r="R1430">
            <v>6924</v>
          </cell>
          <cell r="S1430">
            <v>29973</v>
          </cell>
          <cell r="T1430">
            <v>6716</v>
          </cell>
          <cell r="U1430">
            <v>26487</v>
          </cell>
          <cell r="V1430">
            <v>6353</v>
          </cell>
          <cell r="W1430">
            <v>29915</v>
          </cell>
        </row>
        <row r="1431">
          <cell r="J1431" t="str">
            <v>PROD_COST</v>
          </cell>
          <cell r="K1431" t="str">
            <v>PRODUCTION</v>
          </cell>
          <cell r="L1431" t="str">
            <v>TOT_CONCEPT</v>
          </cell>
          <cell r="M1431" t="str">
            <v>DIP</v>
          </cell>
          <cell r="N1431">
            <v>0</v>
          </cell>
          <cell r="O1431" t="str">
            <v>PROD_COSTPRODUCTIONTOT_CONCEPTDIP</v>
          </cell>
          <cell r="P1431">
            <v>7088</v>
          </cell>
          <cell r="Q1431">
            <v>36380</v>
          </cell>
          <cell r="R1431">
            <v>6924</v>
          </cell>
          <cell r="S1431">
            <v>29973</v>
          </cell>
          <cell r="T1431">
            <v>6716</v>
          </cell>
          <cell r="U1431">
            <v>26487</v>
          </cell>
          <cell r="V1431">
            <v>6353</v>
          </cell>
          <cell r="W1431">
            <v>29915</v>
          </cell>
        </row>
        <row r="1432">
          <cell r="J1432" t="str">
            <v>PROD_COST</v>
          </cell>
          <cell r="K1432" t="str">
            <v>PRODUCTION</v>
          </cell>
          <cell r="L1432" t="str">
            <v>TOT_CONCEPT</v>
          </cell>
          <cell r="M1432" t="str">
            <v>TOT_PROD</v>
          </cell>
          <cell r="N1432">
            <v>0</v>
          </cell>
          <cell r="O1432" t="str">
            <v>PROD_COSTPRODUCTIONTOT_CONCEPTTOT_PROD</v>
          </cell>
          <cell r="P1432">
            <v>7088</v>
          </cell>
          <cell r="Q1432">
            <v>36380</v>
          </cell>
          <cell r="R1432">
            <v>6924</v>
          </cell>
          <cell r="S1432">
            <v>29973</v>
          </cell>
          <cell r="T1432">
            <v>6716</v>
          </cell>
          <cell r="U1432">
            <v>26487</v>
          </cell>
          <cell r="V1432">
            <v>6353</v>
          </cell>
          <cell r="W1432">
            <v>29915</v>
          </cell>
        </row>
        <row r="1433">
          <cell r="J1433" t="str">
            <v>PROD_COST</v>
          </cell>
          <cell r="K1433" t="str">
            <v>TOT_CHANNEL</v>
          </cell>
          <cell r="L1433" t="str">
            <v>NO_CONCEPT</v>
          </cell>
          <cell r="M1433" t="str">
            <v>DIP</v>
          </cell>
          <cell r="N1433">
            <v>0</v>
          </cell>
          <cell r="O1433" t="str">
            <v>PROD_COSTTOT_CHANNELNO_CONCEPTDIP</v>
          </cell>
          <cell r="P1433">
            <v>7088</v>
          </cell>
          <cell r="Q1433">
            <v>36380</v>
          </cell>
          <cell r="R1433">
            <v>6924</v>
          </cell>
          <cell r="S1433">
            <v>29973</v>
          </cell>
          <cell r="T1433">
            <v>6716</v>
          </cell>
          <cell r="U1433">
            <v>26487</v>
          </cell>
          <cell r="V1433">
            <v>6353</v>
          </cell>
          <cell r="W1433">
            <v>29915</v>
          </cell>
        </row>
        <row r="1434">
          <cell r="J1434" t="str">
            <v>PROD_COST</v>
          </cell>
          <cell r="K1434" t="str">
            <v>TOT_CHANNEL</v>
          </cell>
          <cell r="L1434" t="str">
            <v>NO_CONCEPT</v>
          </cell>
          <cell r="M1434" t="str">
            <v>TOT_PROD</v>
          </cell>
          <cell r="N1434">
            <v>0</v>
          </cell>
          <cell r="O1434" t="str">
            <v>PROD_COSTTOT_CHANNELNO_CONCEPTTOT_PROD</v>
          </cell>
          <cell r="P1434">
            <v>7088</v>
          </cell>
          <cell r="Q1434">
            <v>36380</v>
          </cell>
          <cell r="R1434">
            <v>6924</v>
          </cell>
          <cell r="S1434">
            <v>29973</v>
          </cell>
          <cell r="T1434">
            <v>6716</v>
          </cell>
          <cell r="U1434">
            <v>26487</v>
          </cell>
          <cell r="V1434">
            <v>6353</v>
          </cell>
          <cell r="W1434">
            <v>29915</v>
          </cell>
        </row>
        <row r="1435">
          <cell r="J1435" t="str">
            <v>PROD_COST</v>
          </cell>
          <cell r="K1435" t="str">
            <v>TOT_CHANNEL</v>
          </cell>
          <cell r="L1435" t="str">
            <v>TOT_CONCEPT</v>
          </cell>
          <cell r="M1435" t="str">
            <v>DIP</v>
          </cell>
          <cell r="N1435">
            <v>0</v>
          </cell>
          <cell r="O1435" t="str">
            <v>PROD_COSTTOT_CHANNELTOT_CONCEPTDIP</v>
          </cell>
          <cell r="P1435">
            <v>7088</v>
          </cell>
          <cell r="Q1435">
            <v>36380</v>
          </cell>
          <cell r="R1435">
            <v>6924</v>
          </cell>
          <cell r="S1435">
            <v>29973</v>
          </cell>
          <cell r="T1435">
            <v>6716</v>
          </cell>
          <cell r="U1435">
            <v>26487</v>
          </cell>
          <cell r="V1435">
            <v>6353</v>
          </cell>
          <cell r="W1435">
            <v>29915</v>
          </cell>
        </row>
        <row r="1436">
          <cell r="J1436" t="str">
            <v>PROD_COST</v>
          </cell>
          <cell r="K1436" t="str">
            <v>TOT_CHANNEL</v>
          </cell>
          <cell r="L1436" t="str">
            <v>TOT_CONCEPT</v>
          </cell>
          <cell r="M1436" t="str">
            <v>TOT_PROD</v>
          </cell>
          <cell r="N1436">
            <v>0</v>
          </cell>
          <cell r="O1436" t="str">
            <v>PROD_COSTTOT_CHANNELTOT_CONCEPTTOT_PROD</v>
          </cell>
          <cell r="P1436">
            <v>7088</v>
          </cell>
          <cell r="Q1436">
            <v>36380</v>
          </cell>
          <cell r="R1436">
            <v>6924</v>
          </cell>
          <cell r="S1436">
            <v>29973</v>
          </cell>
          <cell r="T1436">
            <v>6716</v>
          </cell>
          <cell r="U1436">
            <v>26487</v>
          </cell>
          <cell r="V1436">
            <v>6353</v>
          </cell>
          <cell r="W1436">
            <v>29915</v>
          </cell>
        </row>
        <row r="1437">
          <cell r="J1437" t="str">
            <v>PROD_IMP</v>
          </cell>
          <cell r="K1437" t="str">
            <v>PRODUCTION</v>
          </cell>
          <cell r="L1437" t="str">
            <v>NO_CONCEPT</v>
          </cell>
          <cell r="M1437" t="str">
            <v>DIP</v>
          </cell>
          <cell r="N1437">
            <v>0</v>
          </cell>
          <cell r="O1437" t="str">
            <v>PROD_IMPPRODUCTIONNO_CONCEPTDIP</v>
          </cell>
          <cell r="P1437">
            <v>282</v>
          </cell>
          <cell r="Q1437">
            <v>790</v>
          </cell>
          <cell r="R1437">
            <v>210</v>
          </cell>
          <cell r="S1437">
            <v>672</v>
          </cell>
          <cell r="T1437">
            <v>177</v>
          </cell>
          <cell r="U1437">
            <v>718</v>
          </cell>
          <cell r="V1437">
            <v>128</v>
          </cell>
          <cell r="W1437">
            <v>432</v>
          </cell>
        </row>
        <row r="1438">
          <cell r="J1438" t="str">
            <v>PROD_IMP</v>
          </cell>
          <cell r="K1438" t="str">
            <v>PRODUCTION</v>
          </cell>
          <cell r="L1438" t="str">
            <v>NO_CONCEPT</v>
          </cell>
          <cell r="M1438" t="str">
            <v>TOT_PROD</v>
          </cell>
          <cell r="N1438">
            <v>0</v>
          </cell>
          <cell r="O1438" t="str">
            <v>PROD_IMPPRODUCTIONNO_CONCEPTTOT_PROD</v>
          </cell>
          <cell r="P1438">
            <v>282</v>
          </cell>
          <cell r="Q1438">
            <v>790</v>
          </cell>
          <cell r="R1438">
            <v>210</v>
          </cell>
          <cell r="S1438">
            <v>672</v>
          </cell>
          <cell r="T1438">
            <v>177</v>
          </cell>
          <cell r="U1438">
            <v>718</v>
          </cell>
          <cell r="V1438">
            <v>128</v>
          </cell>
          <cell r="W1438">
            <v>432</v>
          </cell>
        </row>
        <row r="1439">
          <cell r="J1439" t="str">
            <v>PROD_IMP</v>
          </cell>
          <cell r="K1439" t="str">
            <v>PRODUCTION</v>
          </cell>
          <cell r="L1439" t="str">
            <v>TOT_CONCEPT</v>
          </cell>
          <cell r="M1439" t="str">
            <v>DIP</v>
          </cell>
          <cell r="N1439">
            <v>0</v>
          </cell>
          <cell r="O1439" t="str">
            <v>PROD_IMPPRODUCTIONTOT_CONCEPTDIP</v>
          </cell>
          <cell r="P1439">
            <v>282</v>
          </cell>
          <cell r="Q1439">
            <v>790</v>
          </cell>
          <cell r="R1439">
            <v>210</v>
          </cell>
          <cell r="S1439">
            <v>672</v>
          </cell>
          <cell r="T1439">
            <v>177</v>
          </cell>
          <cell r="U1439">
            <v>718</v>
          </cell>
          <cell r="V1439">
            <v>128</v>
          </cell>
          <cell r="W1439">
            <v>432</v>
          </cell>
        </row>
        <row r="1440">
          <cell r="J1440" t="str">
            <v>PROD_IMP</v>
          </cell>
          <cell r="K1440" t="str">
            <v>PRODUCTION</v>
          </cell>
          <cell r="L1440" t="str">
            <v>TOT_CONCEPT</v>
          </cell>
          <cell r="M1440" t="str">
            <v>TOT_PROD</v>
          </cell>
          <cell r="N1440">
            <v>0</v>
          </cell>
          <cell r="O1440" t="str">
            <v>PROD_IMPPRODUCTIONTOT_CONCEPTTOT_PROD</v>
          </cell>
          <cell r="P1440">
            <v>282</v>
          </cell>
          <cell r="Q1440">
            <v>790</v>
          </cell>
          <cell r="R1440">
            <v>210</v>
          </cell>
          <cell r="S1440">
            <v>672</v>
          </cell>
          <cell r="T1440">
            <v>177</v>
          </cell>
          <cell r="U1440">
            <v>718</v>
          </cell>
          <cell r="V1440">
            <v>128</v>
          </cell>
          <cell r="W1440">
            <v>432</v>
          </cell>
        </row>
        <row r="1441">
          <cell r="J1441" t="str">
            <v>PROD_IMP</v>
          </cell>
          <cell r="K1441" t="str">
            <v>TOT_CHANNEL</v>
          </cell>
          <cell r="L1441" t="str">
            <v>NO_CONCEPT</v>
          </cell>
          <cell r="M1441" t="str">
            <v>DIP</v>
          </cell>
          <cell r="N1441">
            <v>0</v>
          </cell>
          <cell r="O1441" t="str">
            <v>PROD_IMPTOT_CHANNELNO_CONCEPTDIP</v>
          </cell>
          <cell r="P1441">
            <v>282</v>
          </cell>
          <cell r="Q1441">
            <v>790</v>
          </cell>
          <cell r="R1441">
            <v>210</v>
          </cell>
          <cell r="S1441">
            <v>672</v>
          </cell>
          <cell r="T1441">
            <v>177</v>
          </cell>
          <cell r="U1441">
            <v>718</v>
          </cell>
          <cell r="V1441">
            <v>128</v>
          </cell>
          <cell r="W1441">
            <v>432</v>
          </cell>
        </row>
        <row r="1442">
          <cell r="J1442" t="str">
            <v>PROD_IMP</v>
          </cell>
          <cell r="K1442" t="str">
            <v>TOT_CHANNEL</v>
          </cell>
          <cell r="L1442" t="str">
            <v>NO_CONCEPT</v>
          </cell>
          <cell r="M1442" t="str">
            <v>TOT_PROD</v>
          </cell>
          <cell r="N1442">
            <v>0</v>
          </cell>
          <cell r="O1442" t="str">
            <v>PROD_IMPTOT_CHANNELNO_CONCEPTTOT_PROD</v>
          </cell>
          <cell r="P1442">
            <v>282</v>
          </cell>
          <cell r="Q1442">
            <v>790</v>
          </cell>
          <cell r="R1442">
            <v>210</v>
          </cell>
          <cell r="S1442">
            <v>672</v>
          </cell>
          <cell r="T1442">
            <v>177</v>
          </cell>
          <cell r="U1442">
            <v>718</v>
          </cell>
          <cell r="V1442">
            <v>128</v>
          </cell>
          <cell r="W1442">
            <v>432</v>
          </cell>
        </row>
        <row r="1443">
          <cell r="J1443" t="str">
            <v>PROD_IMP</v>
          </cell>
          <cell r="K1443" t="str">
            <v>TOT_CHANNEL</v>
          </cell>
          <cell r="L1443" t="str">
            <v>TOT_CONCEPT</v>
          </cell>
          <cell r="M1443" t="str">
            <v>DIP</v>
          </cell>
          <cell r="N1443">
            <v>0</v>
          </cell>
          <cell r="O1443" t="str">
            <v>PROD_IMPTOT_CHANNELTOT_CONCEPTDIP</v>
          </cell>
          <cell r="P1443">
            <v>282</v>
          </cell>
          <cell r="Q1443">
            <v>790</v>
          </cell>
          <cell r="R1443">
            <v>210</v>
          </cell>
          <cell r="S1443">
            <v>672</v>
          </cell>
          <cell r="T1443">
            <v>177</v>
          </cell>
          <cell r="U1443">
            <v>718</v>
          </cell>
          <cell r="V1443">
            <v>128</v>
          </cell>
          <cell r="W1443">
            <v>432</v>
          </cell>
        </row>
        <row r="1444">
          <cell r="J1444" t="str">
            <v>PROD_IMP</v>
          </cell>
          <cell r="K1444" t="str">
            <v>TOT_CHANNEL</v>
          </cell>
          <cell r="L1444" t="str">
            <v>TOT_CONCEPT</v>
          </cell>
          <cell r="M1444" t="str">
            <v>TOT_PROD</v>
          </cell>
          <cell r="N1444">
            <v>0</v>
          </cell>
          <cell r="O1444" t="str">
            <v>PROD_IMPTOT_CHANNELTOT_CONCEPTTOT_PROD</v>
          </cell>
          <cell r="P1444">
            <v>282</v>
          </cell>
          <cell r="Q1444">
            <v>790</v>
          </cell>
          <cell r="R1444">
            <v>210</v>
          </cell>
          <cell r="S1444">
            <v>672</v>
          </cell>
          <cell r="T1444">
            <v>177</v>
          </cell>
          <cell r="U1444">
            <v>718</v>
          </cell>
          <cell r="V1444">
            <v>128</v>
          </cell>
          <cell r="W1444">
            <v>432</v>
          </cell>
        </row>
        <row r="1445">
          <cell r="J1445" t="str">
            <v>PROD_PAIRS</v>
          </cell>
          <cell r="K1445" t="str">
            <v>PRODUCTION</v>
          </cell>
          <cell r="L1445" t="str">
            <v>NO_CONCEPT</v>
          </cell>
          <cell r="M1445" t="str">
            <v>DIP</v>
          </cell>
          <cell r="N1445">
            <v>0</v>
          </cell>
          <cell r="O1445" t="str">
            <v>PROD_PAIRSPRODUCTIONNO_CONCEPTDIP</v>
          </cell>
          <cell r="P1445">
            <v>59</v>
          </cell>
          <cell r="Q1445">
            <v>315</v>
          </cell>
          <cell r="R1445">
            <v>61</v>
          </cell>
          <cell r="S1445">
            <v>259</v>
          </cell>
          <cell r="T1445">
            <v>52</v>
          </cell>
          <cell r="U1445">
            <v>232</v>
          </cell>
          <cell r="V1445">
            <v>55</v>
          </cell>
          <cell r="W1445">
            <v>259</v>
          </cell>
        </row>
        <row r="1446">
          <cell r="J1446" t="str">
            <v>PROD_PAIRS</v>
          </cell>
          <cell r="K1446" t="str">
            <v>PRODUCTION</v>
          </cell>
          <cell r="L1446" t="str">
            <v>NO_CONCEPT</v>
          </cell>
          <cell r="M1446" t="str">
            <v>TOT_PROD</v>
          </cell>
          <cell r="N1446">
            <v>0</v>
          </cell>
          <cell r="O1446" t="str">
            <v>PROD_PAIRSPRODUCTIONNO_CONCEPTTOT_PROD</v>
          </cell>
          <cell r="P1446">
            <v>59</v>
          </cell>
          <cell r="Q1446">
            <v>315</v>
          </cell>
          <cell r="R1446">
            <v>61</v>
          </cell>
          <cell r="S1446">
            <v>259</v>
          </cell>
          <cell r="T1446">
            <v>52</v>
          </cell>
          <cell r="U1446">
            <v>232</v>
          </cell>
          <cell r="V1446">
            <v>55</v>
          </cell>
          <cell r="W1446">
            <v>259</v>
          </cell>
        </row>
        <row r="1447">
          <cell r="J1447" t="str">
            <v>PROD_PAIRS</v>
          </cell>
          <cell r="K1447" t="str">
            <v>PRODUCTION</v>
          </cell>
          <cell r="L1447" t="str">
            <v>TOT_CONCEPT</v>
          </cell>
          <cell r="M1447" t="str">
            <v>DIP</v>
          </cell>
          <cell r="N1447">
            <v>0</v>
          </cell>
          <cell r="O1447" t="str">
            <v>PROD_PAIRSPRODUCTIONTOT_CONCEPTDIP</v>
          </cell>
          <cell r="P1447">
            <v>59</v>
          </cell>
          <cell r="Q1447">
            <v>315</v>
          </cell>
          <cell r="R1447">
            <v>61</v>
          </cell>
          <cell r="S1447">
            <v>259</v>
          </cell>
          <cell r="T1447">
            <v>52</v>
          </cell>
          <cell r="U1447">
            <v>232</v>
          </cell>
          <cell r="V1447">
            <v>55</v>
          </cell>
          <cell r="W1447">
            <v>259</v>
          </cell>
        </row>
        <row r="1448">
          <cell r="J1448" t="str">
            <v>PROD_PAIRS</v>
          </cell>
          <cell r="K1448" t="str">
            <v>PRODUCTION</v>
          </cell>
          <cell r="L1448" t="str">
            <v>TOT_CONCEPT</v>
          </cell>
          <cell r="M1448" t="str">
            <v>TOT_PROD</v>
          </cell>
          <cell r="N1448">
            <v>0</v>
          </cell>
          <cell r="O1448" t="str">
            <v>PROD_PAIRSPRODUCTIONTOT_CONCEPTTOT_PROD</v>
          </cell>
          <cell r="P1448">
            <v>59</v>
          </cell>
          <cell r="Q1448">
            <v>315</v>
          </cell>
          <cell r="R1448">
            <v>61</v>
          </cell>
          <cell r="S1448">
            <v>259</v>
          </cell>
          <cell r="T1448">
            <v>52</v>
          </cell>
          <cell r="U1448">
            <v>232</v>
          </cell>
          <cell r="V1448">
            <v>55</v>
          </cell>
          <cell r="W1448">
            <v>259</v>
          </cell>
        </row>
        <row r="1449">
          <cell r="J1449" t="str">
            <v>PROD_PAIRS</v>
          </cell>
          <cell r="K1449" t="str">
            <v>TOT_CHANNEL</v>
          </cell>
          <cell r="L1449" t="str">
            <v>NO_CONCEPT</v>
          </cell>
          <cell r="M1449" t="str">
            <v>DIP</v>
          </cell>
          <cell r="N1449">
            <v>0</v>
          </cell>
          <cell r="O1449" t="str">
            <v>PROD_PAIRSTOT_CHANNELNO_CONCEPTDIP</v>
          </cell>
          <cell r="P1449">
            <v>59</v>
          </cell>
          <cell r="Q1449">
            <v>315</v>
          </cell>
          <cell r="R1449">
            <v>61</v>
          </cell>
          <cell r="S1449">
            <v>259</v>
          </cell>
          <cell r="T1449">
            <v>52</v>
          </cell>
          <cell r="U1449">
            <v>232</v>
          </cell>
          <cell r="V1449">
            <v>55</v>
          </cell>
          <cell r="W1449">
            <v>259</v>
          </cell>
        </row>
        <row r="1450">
          <cell r="J1450" t="str">
            <v>PROD_PAIRS</v>
          </cell>
          <cell r="K1450" t="str">
            <v>TOT_CHANNEL</v>
          </cell>
          <cell r="L1450" t="str">
            <v>NO_CONCEPT</v>
          </cell>
          <cell r="M1450" t="str">
            <v>TOT_PROD</v>
          </cell>
          <cell r="N1450">
            <v>0</v>
          </cell>
          <cell r="O1450" t="str">
            <v>PROD_PAIRSTOT_CHANNELNO_CONCEPTTOT_PROD</v>
          </cell>
          <cell r="P1450">
            <v>59</v>
          </cell>
          <cell r="Q1450">
            <v>315</v>
          </cell>
          <cell r="R1450">
            <v>61</v>
          </cell>
          <cell r="S1450">
            <v>259</v>
          </cell>
          <cell r="T1450">
            <v>52</v>
          </cell>
          <cell r="U1450">
            <v>232</v>
          </cell>
          <cell r="V1450">
            <v>55</v>
          </cell>
          <cell r="W1450">
            <v>259</v>
          </cell>
        </row>
        <row r="1451">
          <cell r="J1451" t="str">
            <v>PROD_PAIRS</v>
          </cell>
          <cell r="K1451" t="str">
            <v>TOT_CHANNEL</v>
          </cell>
          <cell r="L1451" t="str">
            <v>TOT_CONCEPT</v>
          </cell>
          <cell r="M1451" t="str">
            <v>DIP</v>
          </cell>
          <cell r="N1451">
            <v>0</v>
          </cell>
          <cell r="O1451" t="str">
            <v>PROD_PAIRSTOT_CHANNELTOT_CONCEPTDIP</v>
          </cell>
          <cell r="P1451">
            <v>59</v>
          </cell>
          <cell r="Q1451">
            <v>315</v>
          </cell>
          <cell r="R1451">
            <v>61</v>
          </cell>
          <cell r="S1451">
            <v>259</v>
          </cell>
          <cell r="T1451">
            <v>52</v>
          </cell>
          <cell r="U1451">
            <v>232</v>
          </cell>
          <cell r="V1451">
            <v>55</v>
          </cell>
          <cell r="W1451">
            <v>259</v>
          </cell>
        </row>
        <row r="1452">
          <cell r="J1452" t="str">
            <v>PROD_PAIRS</v>
          </cell>
          <cell r="K1452" t="str">
            <v>TOT_CHANNEL</v>
          </cell>
          <cell r="L1452" t="str">
            <v>TOT_CONCEPT</v>
          </cell>
          <cell r="M1452" t="str">
            <v>TOT_PROD</v>
          </cell>
          <cell r="N1452">
            <v>0</v>
          </cell>
          <cell r="O1452" t="str">
            <v>PROD_PAIRSTOT_CHANNELTOT_CONCEPTTOT_PROD</v>
          </cell>
          <cell r="P1452">
            <v>59</v>
          </cell>
          <cell r="Q1452">
            <v>315</v>
          </cell>
          <cell r="R1452">
            <v>61</v>
          </cell>
          <cell r="S1452">
            <v>259</v>
          </cell>
          <cell r="T1452">
            <v>52</v>
          </cell>
          <cell r="U1452">
            <v>232</v>
          </cell>
          <cell r="V1452">
            <v>55</v>
          </cell>
          <cell r="W1452">
            <v>259</v>
          </cell>
        </row>
        <row r="1453">
          <cell r="J1453" t="str">
            <v>PROD_PLANS</v>
          </cell>
          <cell r="K1453" t="str">
            <v>PRODUCTION</v>
          </cell>
          <cell r="L1453" t="str">
            <v>NO_CONCEPT</v>
          </cell>
          <cell r="M1453" t="str">
            <v>DIP</v>
          </cell>
          <cell r="N1453">
            <v>0</v>
          </cell>
          <cell r="O1453" t="str">
            <v>PROD_PLANSPRODUCTIONNO_CONCEPTDIP</v>
          </cell>
          <cell r="P1453">
            <v>303</v>
          </cell>
          <cell r="Q1453">
            <v>303</v>
          </cell>
          <cell r="R1453">
            <v>257</v>
          </cell>
          <cell r="S1453">
            <v>257</v>
          </cell>
          <cell r="T1453">
            <v>52</v>
          </cell>
          <cell r="U1453">
            <v>52</v>
          </cell>
          <cell r="V1453">
            <v>55</v>
          </cell>
          <cell r="W1453">
            <v>55</v>
          </cell>
        </row>
        <row r="1454">
          <cell r="J1454" t="str">
            <v>PROD_PLANS</v>
          </cell>
          <cell r="K1454" t="str">
            <v>PRODUCTION</v>
          </cell>
          <cell r="L1454" t="str">
            <v>NO_CONCEPT</v>
          </cell>
          <cell r="M1454" t="str">
            <v>TOT_PROD</v>
          </cell>
          <cell r="N1454">
            <v>0</v>
          </cell>
          <cell r="O1454" t="str">
            <v>PROD_PLANSPRODUCTIONNO_CONCEPTTOT_PROD</v>
          </cell>
          <cell r="P1454">
            <v>303</v>
          </cell>
          <cell r="Q1454">
            <v>303</v>
          </cell>
          <cell r="R1454">
            <v>257</v>
          </cell>
          <cell r="S1454">
            <v>257</v>
          </cell>
          <cell r="T1454">
            <v>52</v>
          </cell>
          <cell r="U1454">
            <v>52</v>
          </cell>
          <cell r="V1454">
            <v>55</v>
          </cell>
          <cell r="W1454">
            <v>55</v>
          </cell>
        </row>
        <row r="1455">
          <cell r="J1455" t="str">
            <v>PROD_PLANS</v>
          </cell>
          <cell r="K1455" t="str">
            <v>PRODUCTION</v>
          </cell>
          <cell r="L1455" t="str">
            <v>TOT_CONCEPT</v>
          </cell>
          <cell r="M1455" t="str">
            <v>DIP</v>
          </cell>
          <cell r="N1455">
            <v>0</v>
          </cell>
          <cell r="O1455" t="str">
            <v>PROD_PLANSPRODUCTIONTOT_CONCEPTDIP</v>
          </cell>
          <cell r="P1455">
            <v>303</v>
          </cell>
          <cell r="Q1455">
            <v>303</v>
          </cell>
          <cell r="R1455">
            <v>257</v>
          </cell>
          <cell r="S1455">
            <v>257</v>
          </cell>
          <cell r="T1455">
            <v>52</v>
          </cell>
          <cell r="U1455">
            <v>52</v>
          </cell>
          <cell r="V1455">
            <v>55</v>
          </cell>
          <cell r="W1455">
            <v>55</v>
          </cell>
        </row>
        <row r="1456">
          <cell r="J1456" t="str">
            <v>PROD_PLANS</v>
          </cell>
          <cell r="K1456" t="str">
            <v>PRODUCTION</v>
          </cell>
          <cell r="L1456" t="str">
            <v>TOT_CONCEPT</v>
          </cell>
          <cell r="M1456" t="str">
            <v>TOT_PROD</v>
          </cell>
          <cell r="N1456">
            <v>0</v>
          </cell>
          <cell r="O1456" t="str">
            <v>PROD_PLANSPRODUCTIONTOT_CONCEPTTOT_PROD</v>
          </cell>
          <cell r="P1456">
            <v>303</v>
          </cell>
          <cell r="Q1456">
            <v>303</v>
          </cell>
          <cell r="R1456">
            <v>257</v>
          </cell>
          <cell r="S1456">
            <v>257</v>
          </cell>
          <cell r="T1456">
            <v>52</v>
          </cell>
          <cell r="U1456">
            <v>52</v>
          </cell>
          <cell r="V1456">
            <v>55</v>
          </cell>
          <cell r="W1456">
            <v>55</v>
          </cell>
        </row>
        <row r="1457">
          <cell r="J1457" t="str">
            <v>PROD_PLANS</v>
          </cell>
          <cell r="K1457" t="str">
            <v>TOT_CHANNEL</v>
          </cell>
          <cell r="L1457" t="str">
            <v>NO_CONCEPT</v>
          </cell>
          <cell r="M1457" t="str">
            <v>DIP</v>
          </cell>
          <cell r="N1457">
            <v>0</v>
          </cell>
          <cell r="O1457" t="str">
            <v>PROD_PLANSTOT_CHANNELNO_CONCEPTDIP</v>
          </cell>
          <cell r="P1457">
            <v>303</v>
          </cell>
          <cell r="Q1457">
            <v>303</v>
          </cell>
          <cell r="R1457">
            <v>257</v>
          </cell>
          <cell r="S1457">
            <v>257</v>
          </cell>
          <cell r="T1457">
            <v>52</v>
          </cell>
          <cell r="U1457">
            <v>52</v>
          </cell>
          <cell r="V1457">
            <v>55</v>
          </cell>
          <cell r="W1457">
            <v>55</v>
          </cell>
        </row>
        <row r="1458">
          <cell r="J1458" t="str">
            <v>PROD_PLANS</v>
          </cell>
          <cell r="K1458" t="str">
            <v>TOT_CHANNEL</v>
          </cell>
          <cell r="L1458" t="str">
            <v>NO_CONCEPT</v>
          </cell>
          <cell r="M1458" t="str">
            <v>TOT_PROD</v>
          </cell>
          <cell r="N1458">
            <v>0</v>
          </cell>
          <cell r="O1458" t="str">
            <v>PROD_PLANSTOT_CHANNELNO_CONCEPTTOT_PROD</v>
          </cell>
          <cell r="P1458">
            <v>303</v>
          </cell>
          <cell r="Q1458">
            <v>303</v>
          </cell>
          <cell r="R1458">
            <v>257</v>
          </cell>
          <cell r="S1458">
            <v>257</v>
          </cell>
          <cell r="T1458">
            <v>52</v>
          </cell>
          <cell r="U1458">
            <v>52</v>
          </cell>
          <cell r="V1458">
            <v>55</v>
          </cell>
          <cell r="W1458">
            <v>55</v>
          </cell>
        </row>
        <row r="1459">
          <cell r="J1459" t="str">
            <v>PROD_PLANS</v>
          </cell>
          <cell r="K1459" t="str">
            <v>TOT_CHANNEL</v>
          </cell>
          <cell r="L1459" t="str">
            <v>TOT_CONCEPT</v>
          </cell>
          <cell r="M1459" t="str">
            <v>DIP</v>
          </cell>
          <cell r="N1459">
            <v>0</v>
          </cell>
          <cell r="O1459" t="str">
            <v>PROD_PLANSTOT_CHANNELTOT_CONCEPTDIP</v>
          </cell>
          <cell r="P1459">
            <v>303</v>
          </cell>
          <cell r="Q1459">
            <v>303</v>
          </cell>
          <cell r="R1459">
            <v>257</v>
          </cell>
          <cell r="S1459">
            <v>257</v>
          </cell>
          <cell r="T1459">
            <v>52</v>
          </cell>
          <cell r="U1459">
            <v>52</v>
          </cell>
          <cell r="V1459">
            <v>55</v>
          </cell>
          <cell r="W1459">
            <v>55</v>
          </cell>
        </row>
        <row r="1460">
          <cell r="J1460" t="str">
            <v>PROD_PLANS</v>
          </cell>
          <cell r="K1460" t="str">
            <v>TOT_CHANNEL</v>
          </cell>
          <cell r="L1460" t="str">
            <v>TOT_CONCEPT</v>
          </cell>
          <cell r="M1460" t="str">
            <v>TOT_PROD</v>
          </cell>
          <cell r="N1460">
            <v>0</v>
          </cell>
          <cell r="O1460" t="str">
            <v>PROD_PLANSTOT_CHANNELTOT_CONCEPTTOT_PROD</v>
          </cell>
          <cell r="P1460">
            <v>303</v>
          </cell>
          <cell r="Q1460">
            <v>303</v>
          </cell>
          <cell r="R1460">
            <v>257</v>
          </cell>
          <cell r="S1460">
            <v>257</v>
          </cell>
          <cell r="T1460">
            <v>52</v>
          </cell>
          <cell r="U1460">
            <v>52</v>
          </cell>
          <cell r="V1460">
            <v>55</v>
          </cell>
          <cell r="W1460">
            <v>55</v>
          </cell>
        </row>
        <row r="1461">
          <cell r="J1461" t="str">
            <v>TURNOVER_NONBSO_LY</v>
          </cell>
          <cell r="K1461" t="str">
            <v>RETAIL</v>
          </cell>
          <cell r="L1461" t="str">
            <v>FOCUS_RCONCEPT</v>
          </cell>
          <cell r="M1461" t="str">
            <v>COMP_STORES</v>
          </cell>
          <cell r="N1461">
            <v>0</v>
          </cell>
          <cell r="O1461" t="str">
            <v>TURNOVER_NONBSO_LYRETAILFOCUS_RCONCEPTCOMP_STORES</v>
          </cell>
          <cell r="P1461">
            <v>-357255</v>
          </cell>
          <cell r="Q1461">
            <v>193432</v>
          </cell>
          <cell r="R1461">
            <v>0</v>
          </cell>
          <cell r="S1461">
            <v>0</v>
          </cell>
          <cell r="T1461">
            <v>115911.66982</v>
          </cell>
          <cell r="U1461">
            <v>479890.85453999997</v>
          </cell>
          <cell r="V1461">
            <v>0</v>
          </cell>
          <cell r="W1461">
            <v>0</v>
          </cell>
        </row>
        <row r="1462">
          <cell r="J1462" t="str">
            <v>TURNOVER_NONBSO_LY</v>
          </cell>
          <cell r="K1462" t="str">
            <v>RETAIL</v>
          </cell>
          <cell r="L1462" t="str">
            <v>BATA_CITY</v>
          </cell>
          <cell r="M1462" t="str">
            <v>COMP_STORES</v>
          </cell>
          <cell r="N1462">
            <v>0</v>
          </cell>
          <cell r="O1462" t="str">
            <v>TURNOVER_NONBSO_LYRETAILBATA_CITYCOMP_STORES</v>
          </cell>
          <cell r="P1462">
            <v>-140298</v>
          </cell>
          <cell r="Q1462">
            <v>70753</v>
          </cell>
          <cell r="R1462">
            <v>0</v>
          </cell>
          <cell r="S1462">
            <v>0</v>
          </cell>
          <cell r="T1462">
            <v>46591</v>
          </cell>
          <cell r="U1462">
            <v>193391</v>
          </cell>
          <cell r="V1462">
            <v>0</v>
          </cell>
          <cell r="W1462">
            <v>0</v>
          </cell>
        </row>
        <row r="1463">
          <cell r="J1463" t="str">
            <v>TURNOVER_NONBSO_LY</v>
          </cell>
          <cell r="K1463" t="str">
            <v>RETAIL</v>
          </cell>
          <cell r="L1463" t="str">
            <v>BATA_FAMILY</v>
          </cell>
          <cell r="M1463" t="str">
            <v>COMP_STORES</v>
          </cell>
          <cell r="N1463">
            <v>0</v>
          </cell>
          <cell r="O1463" t="str">
            <v>TURNOVER_NONBSO_LYRETAILBATA_FAMILYCOMP_STORES</v>
          </cell>
          <cell r="P1463">
            <v>-176064</v>
          </cell>
          <cell r="Q1463">
            <v>106114</v>
          </cell>
          <cell r="R1463">
            <v>0</v>
          </cell>
          <cell r="S1463">
            <v>0</v>
          </cell>
          <cell r="T1463">
            <v>59758</v>
          </cell>
          <cell r="U1463">
            <v>247516</v>
          </cell>
          <cell r="V1463">
            <v>0</v>
          </cell>
          <cell r="W1463">
            <v>0</v>
          </cell>
        </row>
        <row r="1464">
          <cell r="J1464" t="str">
            <v>TURNOVER_NONBSO_LY</v>
          </cell>
          <cell r="K1464" t="str">
            <v>RETAIL</v>
          </cell>
          <cell r="L1464" t="str">
            <v>FOOTIN</v>
          </cell>
          <cell r="M1464" t="str">
            <v>COMP_STORES</v>
          </cell>
          <cell r="N1464">
            <v>0</v>
          </cell>
          <cell r="O1464" t="str">
            <v>TURNOVER_NONBSO_LYRETAILFOOTINCOMP_STORES</v>
          </cell>
          <cell r="P1464">
            <v>-31822</v>
          </cell>
          <cell r="Q1464">
            <v>14308</v>
          </cell>
          <cell r="R1464">
            <v>0</v>
          </cell>
          <cell r="S1464">
            <v>0</v>
          </cell>
          <cell r="T1464">
            <v>6617</v>
          </cell>
          <cell r="U1464">
            <v>28274</v>
          </cell>
          <cell r="V1464">
            <v>0</v>
          </cell>
          <cell r="W1464">
            <v>0</v>
          </cell>
        </row>
        <row r="1465">
          <cell r="J1465" t="str">
            <v>TURNOVER_NONBSO_LY</v>
          </cell>
          <cell r="K1465" t="str">
            <v>RETAIL</v>
          </cell>
          <cell r="L1465" t="str">
            <v>DESTINATION</v>
          </cell>
          <cell r="M1465" t="str">
            <v>COMP_STORES</v>
          </cell>
          <cell r="N1465">
            <v>0</v>
          </cell>
          <cell r="O1465" t="str">
            <v>TURNOVER_NONBSO_LYRETAILDESTINATIONCOMP_STORES</v>
          </cell>
          <cell r="P1465">
            <v>-9071</v>
          </cell>
          <cell r="Q1465">
            <v>2257</v>
          </cell>
          <cell r="R1465">
            <v>0</v>
          </cell>
          <cell r="S1465">
            <v>0</v>
          </cell>
          <cell r="T1465">
            <v>2945.6698200000001</v>
          </cell>
          <cell r="U1465">
            <v>10709.85454</v>
          </cell>
          <cell r="V1465">
            <v>0</v>
          </cell>
          <cell r="W1465">
            <v>0</v>
          </cell>
        </row>
        <row r="1466">
          <cell r="J1466" t="str">
            <v>TURNOVER_NONBSO_LY</v>
          </cell>
          <cell r="K1466" t="str">
            <v>RETAIL</v>
          </cell>
          <cell r="L1466" t="str">
            <v>OTHER_RCONCEPT</v>
          </cell>
          <cell r="M1466" t="str">
            <v>COMP_STORES</v>
          </cell>
          <cell r="N1466">
            <v>0</v>
          </cell>
          <cell r="O1466" t="str">
            <v>TURNOVER_NONBSO_LYRETAILOTHER_RCONCEPTCOMP_STORES</v>
          </cell>
          <cell r="P1466">
            <v>-18903</v>
          </cell>
          <cell r="Q1466">
            <v>11074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</row>
        <row r="1467">
          <cell r="J1467" t="str">
            <v>TURNOVER_NONBSO_LY</v>
          </cell>
          <cell r="K1467" t="str">
            <v>RETAIL</v>
          </cell>
          <cell r="L1467" t="str">
            <v>OTHER_RSTORE</v>
          </cell>
          <cell r="M1467" t="str">
            <v>COMP_STORES</v>
          </cell>
          <cell r="N1467">
            <v>0</v>
          </cell>
          <cell r="O1467" t="str">
            <v>TURNOVER_NONBSO_LYRETAILOTHER_RSTORECOMP_STORES</v>
          </cell>
          <cell r="P1467">
            <v>-18903</v>
          </cell>
          <cell r="Q1467">
            <v>11074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</row>
        <row r="1468">
          <cell r="J1468" t="str">
            <v>TURNOVER_NONBSO_LY</v>
          </cell>
          <cell r="K1468" t="str">
            <v>RETAIL</v>
          </cell>
          <cell r="L1468" t="str">
            <v>TOT_CONCEPT</v>
          </cell>
          <cell r="M1468" t="str">
            <v>COMP_STORES</v>
          </cell>
          <cell r="N1468">
            <v>0</v>
          </cell>
          <cell r="O1468" t="str">
            <v>TURNOVER_NONBSO_LYRETAILTOT_CONCEPTCOMP_STORES</v>
          </cell>
          <cell r="P1468">
            <v>-376158</v>
          </cell>
          <cell r="Q1468">
            <v>204506</v>
          </cell>
          <cell r="R1468">
            <v>0</v>
          </cell>
          <cell r="S1468">
            <v>0</v>
          </cell>
          <cell r="T1468">
            <v>115911.66982</v>
          </cell>
          <cell r="U1468">
            <v>479890.85453999997</v>
          </cell>
          <cell r="V1468">
            <v>0</v>
          </cell>
          <cell r="W1468">
            <v>0</v>
          </cell>
        </row>
        <row r="1469">
          <cell r="J1469" t="str">
            <v>TURNOVER_NONBSO_LY</v>
          </cell>
          <cell r="K1469" t="str">
            <v>DOS</v>
          </cell>
          <cell r="L1469" t="str">
            <v>FOCUS_RCONCEPT</v>
          </cell>
          <cell r="M1469" t="str">
            <v>COMP_STORES</v>
          </cell>
          <cell r="N1469">
            <v>0</v>
          </cell>
          <cell r="O1469" t="str">
            <v>TURNOVER_NONBSO_LYDOSFOCUS_RCONCEPTCOMP_STORES</v>
          </cell>
          <cell r="P1469">
            <v>-357255</v>
          </cell>
          <cell r="Q1469">
            <v>193432</v>
          </cell>
          <cell r="R1469">
            <v>0</v>
          </cell>
          <cell r="S1469">
            <v>0</v>
          </cell>
          <cell r="T1469">
            <v>115911.66982</v>
          </cell>
          <cell r="U1469">
            <v>479890.85453999997</v>
          </cell>
          <cell r="V1469">
            <v>0</v>
          </cell>
          <cell r="W1469">
            <v>0</v>
          </cell>
        </row>
        <row r="1470">
          <cell r="J1470" t="str">
            <v>TURNOVER_NONBSO_LY</v>
          </cell>
          <cell r="K1470" t="str">
            <v>DOS</v>
          </cell>
          <cell r="L1470" t="str">
            <v>BATA_CITY</v>
          </cell>
          <cell r="M1470" t="str">
            <v>COMP_STORES</v>
          </cell>
          <cell r="N1470">
            <v>0</v>
          </cell>
          <cell r="O1470" t="str">
            <v>TURNOVER_NONBSO_LYDOSBATA_CITYCOMP_STORES</v>
          </cell>
          <cell r="P1470">
            <v>-140298</v>
          </cell>
          <cell r="Q1470">
            <v>70753</v>
          </cell>
          <cell r="R1470">
            <v>0</v>
          </cell>
          <cell r="S1470">
            <v>0</v>
          </cell>
          <cell r="T1470">
            <v>46591</v>
          </cell>
          <cell r="U1470">
            <v>193391</v>
          </cell>
          <cell r="V1470">
            <v>0</v>
          </cell>
          <cell r="W1470">
            <v>0</v>
          </cell>
        </row>
        <row r="1471">
          <cell r="J1471" t="str">
            <v>TURNOVER_NONBSO_LY</v>
          </cell>
          <cell r="K1471" t="str">
            <v>DOS</v>
          </cell>
          <cell r="L1471" t="str">
            <v>BATA_FAMILY</v>
          </cell>
          <cell r="M1471" t="str">
            <v>COMP_STORES</v>
          </cell>
          <cell r="N1471">
            <v>0</v>
          </cell>
          <cell r="O1471" t="str">
            <v>TURNOVER_NONBSO_LYDOSBATA_FAMILYCOMP_STORES</v>
          </cell>
          <cell r="P1471">
            <v>-176064</v>
          </cell>
          <cell r="Q1471">
            <v>106114</v>
          </cell>
          <cell r="R1471">
            <v>0</v>
          </cell>
          <cell r="S1471">
            <v>0</v>
          </cell>
          <cell r="T1471">
            <v>59758</v>
          </cell>
          <cell r="U1471">
            <v>247516</v>
          </cell>
          <cell r="V1471">
            <v>0</v>
          </cell>
          <cell r="W1471">
            <v>0</v>
          </cell>
        </row>
        <row r="1472">
          <cell r="J1472" t="str">
            <v>TURNOVER_NONBSO_LY</v>
          </cell>
          <cell r="K1472" t="str">
            <v>DOS</v>
          </cell>
          <cell r="L1472" t="str">
            <v>FOOTIN</v>
          </cell>
          <cell r="M1472" t="str">
            <v>COMP_STORES</v>
          </cell>
          <cell r="N1472">
            <v>0</v>
          </cell>
          <cell r="O1472" t="str">
            <v>TURNOVER_NONBSO_LYDOSFOOTINCOMP_STORES</v>
          </cell>
          <cell r="P1472">
            <v>-31822</v>
          </cell>
          <cell r="Q1472">
            <v>14308</v>
          </cell>
          <cell r="R1472">
            <v>0</v>
          </cell>
          <cell r="S1472">
            <v>0</v>
          </cell>
          <cell r="T1472">
            <v>6617</v>
          </cell>
          <cell r="U1472">
            <v>28274</v>
          </cell>
          <cell r="V1472">
            <v>0</v>
          </cell>
          <cell r="W1472">
            <v>0</v>
          </cell>
        </row>
        <row r="1473">
          <cell r="J1473" t="str">
            <v>TURNOVER_NONBSO_LY</v>
          </cell>
          <cell r="K1473" t="str">
            <v>DOS</v>
          </cell>
          <cell r="L1473" t="str">
            <v>DESTINATION</v>
          </cell>
          <cell r="M1473" t="str">
            <v>COMP_STORES</v>
          </cell>
          <cell r="N1473">
            <v>0</v>
          </cell>
          <cell r="O1473" t="str">
            <v>TURNOVER_NONBSO_LYDOSDESTINATIONCOMP_STORES</v>
          </cell>
          <cell r="P1473">
            <v>-9071</v>
          </cell>
          <cell r="Q1473">
            <v>2257</v>
          </cell>
          <cell r="R1473">
            <v>0</v>
          </cell>
          <cell r="S1473">
            <v>0</v>
          </cell>
          <cell r="T1473">
            <v>2945.6698200000001</v>
          </cell>
          <cell r="U1473">
            <v>10709.85454</v>
          </cell>
          <cell r="V1473">
            <v>0</v>
          </cell>
          <cell r="W1473">
            <v>0</v>
          </cell>
        </row>
        <row r="1474">
          <cell r="J1474" t="str">
            <v>TURNOVER_NONBSO_LY</v>
          </cell>
          <cell r="K1474" t="str">
            <v>DOS</v>
          </cell>
          <cell r="L1474" t="str">
            <v>OTHER_RCONCEPT</v>
          </cell>
          <cell r="M1474" t="str">
            <v>COMP_STORES</v>
          </cell>
          <cell r="N1474">
            <v>0</v>
          </cell>
          <cell r="O1474" t="str">
            <v>TURNOVER_NONBSO_LYDOSOTHER_RCONCEPTCOMP_STORES</v>
          </cell>
          <cell r="P1474">
            <v>-18903</v>
          </cell>
          <cell r="Q1474">
            <v>11074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</row>
        <row r="1475">
          <cell r="J1475" t="str">
            <v>TURNOVER_NONBSO_LY</v>
          </cell>
          <cell r="K1475" t="str">
            <v>DOS</v>
          </cell>
          <cell r="L1475" t="str">
            <v>OTHER_RSTORE</v>
          </cell>
          <cell r="M1475" t="str">
            <v>COMP_STORES</v>
          </cell>
          <cell r="N1475">
            <v>0</v>
          </cell>
          <cell r="O1475" t="str">
            <v>TURNOVER_NONBSO_LYDOSOTHER_RSTORECOMP_STORES</v>
          </cell>
          <cell r="P1475">
            <v>-18903</v>
          </cell>
          <cell r="Q1475">
            <v>11074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</row>
        <row r="1476">
          <cell r="J1476" t="str">
            <v>TURNOVER_NONBSO_LY</v>
          </cell>
          <cell r="K1476" t="str">
            <v>DOS</v>
          </cell>
          <cell r="L1476" t="str">
            <v>TOT_CONCEPT</v>
          </cell>
          <cell r="M1476" t="str">
            <v>COMP_STORES</v>
          </cell>
          <cell r="N1476">
            <v>0</v>
          </cell>
          <cell r="O1476" t="str">
            <v>TURNOVER_NONBSO_LYDOSTOT_CONCEPTCOMP_STORES</v>
          </cell>
          <cell r="P1476">
            <v>-376158</v>
          </cell>
          <cell r="Q1476">
            <v>204506</v>
          </cell>
          <cell r="R1476">
            <v>0</v>
          </cell>
          <cell r="S1476">
            <v>0</v>
          </cell>
          <cell r="T1476">
            <v>115911.66982</v>
          </cell>
          <cell r="U1476">
            <v>479890.85453999997</v>
          </cell>
          <cell r="V1476">
            <v>0</v>
          </cell>
          <cell r="W1476">
            <v>0</v>
          </cell>
        </row>
        <row r="1477">
          <cell r="J1477" t="str">
            <v>TURNOVER_NONBSO_LY</v>
          </cell>
          <cell r="K1477" t="str">
            <v>NO_CHANNEL</v>
          </cell>
          <cell r="L1477" t="str">
            <v>NO_CONCEPT</v>
          </cell>
          <cell r="M1477" t="str">
            <v>COMP_STORES</v>
          </cell>
          <cell r="N1477">
            <v>0</v>
          </cell>
          <cell r="O1477" t="str">
            <v>TURNOVER_NONBSO_LYNO_CHANNELNO_CONCEPTCOMP_STORES</v>
          </cell>
          <cell r="P1477">
            <v>0</v>
          </cell>
          <cell r="Q1477">
            <v>0</v>
          </cell>
          <cell r="R1477">
            <v>228199</v>
          </cell>
          <cell r="S1477">
            <v>723289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</row>
        <row r="1478">
          <cell r="J1478" t="str">
            <v>TURNOVER_NONBSO_LY</v>
          </cell>
          <cell r="K1478" t="str">
            <v>NO_CHANNEL</v>
          </cell>
          <cell r="L1478" t="str">
            <v>TOT_CONCEPT</v>
          </cell>
          <cell r="M1478" t="str">
            <v>COMP_STORES</v>
          </cell>
          <cell r="N1478">
            <v>0</v>
          </cell>
          <cell r="O1478" t="str">
            <v>TURNOVER_NONBSO_LYNO_CHANNELTOT_CONCEPTCOMP_STORES</v>
          </cell>
          <cell r="P1478">
            <v>0</v>
          </cell>
          <cell r="Q1478">
            <v>0</v>
          </cell>
          <cell r="R1478">
            <v>228199</v>
          </cell>
          <cell r="S1478">
            <v>723289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</row>
        <row r="1479">
          <cell r="J1479" t="str">
            <v>TURNOVER_NONBSO_LY</v>
          </cell>
          <cell r="K1479" t="str">
            <v>TOT_CHANNEL</v>
          </cell>
          <cell r="L1479" t="str">
            <v>FOCUS_RCONCEPT</v>
          </cell>
          <cell r="M1479" t="str">
            <v>COMP_STORES</v>
          </cell>
          <cell r="N1479">
            <v>0</v>
          </cell>
          <cell r="O1479" t="str">
            <v>TURNOVER_NONBSO_LYTOT_CHANNELFOCUS_RCONCEPTCOMP_STORES</v>
          </cell>
          <cell r="P1479">
            <v>-357255</v>
          </cell>
          <cell r="Q1479">
            <v>193432</v>
          </cell>
          <cell r="R1479">
            <v>0</v>
          </cell>
          <cell r="S1479">
            <v>0</v>
          </cell>
          <cell r="T1479">
            <v>115911.66982</v>
          </cell>
          <cell r="U1479">
            <v>479890.85453999997</v>
          </cell>
          <cell r="V1479">
            <v>0</v>
          </cell>
          <cell r="W1479">
            <v>0</v>
          </cell>
        </row>
        <row r="1480">
          <cell r="J1480" t="str">
            <v>TURNOVER_NONBSO_LY</v>
          </cell>
          <cell r="K1480" t="str">
            <v>TOT_CHANNEL</v>
          </cell>
          <cell r="L1480" t="str">
            <v>BATA_CITY</v>
          </cell>
          <cell r="M1480" t="str">
            <v>COMP_STORES</v>
          </cell>
          <cell r="N1480">
            <v>0</v>
          </cell>
          <cell r="O1480" t="str">
            <v>TURNOVER_NONBSO_LYTOT_CHANNELBATA_CITYCOMP_STORES</v>
          </cell>
          <cell r="P1480">
            <v>-140298</v>
          </cell>
          <cell r="Q1480">
            <v>70753</v>
          </cell>
          <cell r="R1480">
            <v>0</v>
          </cell>
          <cell r="S1480">
            <v>0</v>
          </cell>
          <cell r="T1480">
            <v>46591</v>
          </cell>
          <cell r="U1480">
            <v>193391</v>
          </cell>
          <cell r="V1480">
            <v>0</v>
          </cell>
          <cell r="W1480">
            <v>0</v>
          </cell>
        </row>
        <row r="1481">
          <cell r="J1481" t="str">
            <v>TURNOVER_NONBSO_LY</v>
          </cell>
          <cell r="K1481" t="str">
            <v>TOT_CHANNEL</v>
          </cell>
          <cell r="L1481" t="str">
            <v>BATA_FAMILY</v>
          </cell>
          <cell r="M1481" t="str">
            <v>COMP_STORES</v>
          </cell>
          <cell r="N1481">
            <v>0</v>
          </cell>
          <cell r="O1481" t="str">
            <v>TURNOVER_NONBSO_LYTOT_CHANNELBATA_FAMILYCOMP_STORES</v>
          </cell>
          <cell r="P1481">
            <v>-176064</v>
          </cell>
          <cell r="Q1481">
            <v>106114</v>
          </cell>
          <cell r="R1481">
            <v>0</v>
          </cell>
          <cell r="S1481">
            <v>0</v>
          </cell>
          <cell r="T1481">
            <v>59758</v>
          </cell>
          <cell r="U1481">
            <v>247516</v>
          </cell>
          <cell r="V1481">
            <v>0</v>
          </cell>
          <cell r="W1481">
            <v>0</v>
          </cell>
        </row>
        <row r="1482">
          <cell r="J1482" t="str">
            <v>TURNOVER_NONBSO_LY</v>
          </cell>
          <cell r="K1482" t="str">
            <v>TOT_CHANNEL</v>
          </cell>
          <cell r="L1482" t="str">
            <v>FOOTIN</v>
          </cell>
          <cell r="M1482" t="str">
            <v>COMP_STORES</v>
          </cell>
          <cell r="N1482">
            <v>0</v>
          </cell>
          <cell r="O1482" t="str">
            <v>TURNOVER_NONBSO_LYTOT_CHANNELFOOTINCOMP_STORES</v>
          </cell>
          <cell r="P1482">
            <v>-31822</v>
          </cell>
          <cell r="Q1482">
            <v>14308</v>
          </cell>
          <cell r="R1482">
            <v>0</v>
          </cell>
          <cell r="S1482">
            <v>0</v>
          </cell>
          <cell r="T1482">
            <v>6617</v>
          </cell>
          <cell r="U1482">
            <v>28274</v>
          </cell>
          <cell r="V1482">
            <v>0</v>
          </cell>
          <cell r="W1482">
            <v>0</v>
          </cell>
        </row>
        <row r="1483">
          <cell r="J1483" t="str">
            <v>TURNOVER_NONBSO_LY</v>
          </cell>
          <cell r="K1483" t="str">
            <v>TOT_CHANNEL</v>
          </cell>
          <cell r="L1483" t="str">
            <v>DESTINATION</v>
          </cell>
          <cell r="M1483" t="str">
            <v>COMP_STORES</v>
          </cell>
          <cell r="N1483">
            <v>0</v>
          </cell>
          <cell r="O1483" t="str">
            <v>TURNOVER_NONBSO_LYTOT_CHANNELDESTINATIONCOMP_STORES</v>
          </cell>
          <cell r="P1483">
            <v>-9071</v>
          </cell>
          <cell r="Q1483">
            <v>2257</v>
          </cell>
          <cell r="R1483">
            <v>0</v>
          </cell>
          <cell r="S1483">
            <v>0</v>
          </cell>
          <cell r="T1483">
            <v>2945.6698200000001</v>
          </cell>
          <cell r="U1483">
            <v>10709.85454</v>
          </cell>
          <cell r="V1483">
            <v>0</v>
          </cell>
          <cell r="W1483">
            <v>0</v>
          </cell>
        </row>
        <row r="1484">
          <cell r="J1484" t="str">
            <v>TURNOVER_NONBSO_LY</v>
          </cell>
          <cell r="K1484" t="str">
            <v>TOT_CHANNEL</v>
          </cell>
          <cell r="L1484" t="str">
            <v>OTHER_RCONCEPT</v>
          </cell>
          <cell r="M1484" t="str">
            <v>COMP_STORES</v>
          </cell>
          <cell r="N1484">
            <v>0</v>
          </cell>
          <cell r="O1484" t="str">
            <v>TURNOVER_NONBSO_LYTOT_CHANNELOTHER_RCONCEPTCOMP_STORES</v>
          </cell>
          <cell r="P1484">
            <v>-18903</v>
          </cell>
          <cell r="Q1484">
            <v>11074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</row>
        <row r="1485">
          <cell r="J1485" t="str">
            <v>TURNOVER_NONBSO_LY</v>
          </cell>
          <cell r="K1485" t="str">
            <v>TOT_CHANNEL</v>
          </cell>
          <cell r="L1485" t="str">
            <v>OTHER_RSTORE</v>
          </cell>
          <cell r="M1485" t="str">
            <v>COMP_STORES</v>
          </cell>
          <cell r="N1485">
            <v>0</v>
          </cell>
          <cell r="O1485" t="str">
            <v>TURNOVER_NONBSO_LYTOT_CHANNELOTHER_RSTORECOMP_STORES</v>
          </cell>
          <cell r="P1485">
            <v>-18903</v>
          </cell>
          <cell r="Q1485">
            <v>11074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</row>
        <row r="1486">
          <cell r="J1486" t="str">
            <v>TURNOVER_NONBSO_LY</v>
          </cell>
          <cell r="K1486" t="str">
            <v>TOT_CHANNEL</v>
          </cell>
          <cell r="L1486" t="str">
            <v>NO_CONCEPT</v>
          </cell>
          <cell r="M1486" t="str">
            <v>COMP_STORES</v>
          </cell>
          <cell r="N1486">
            <v>0</v>
          </cell>
          <cell r="O1486" t="str">
            <v>TURNOVER_NONBSO_LYTOT_CHANNELNO_CONCEPTCOMP_STORES</v>
          </cell>
          <cell r="P1486">
            <v>0</v>
          </cell>
          <cell r="Q1486">
            <v>0</v>
          </cell>
          <cell r="R1486">
            <v>228199</v>
          </cell>
          <cell r="S1486">
            <v>723289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</row>
        <row r="1487">
          <cell r="J1487" t="str">
            <v>TURNOVER_NONBSO_LY</v>
          </cell>
          <cell r="K1487" t="str">
            <v>TOT_CHANNEL</v>
          </cell>
          <cell r="L1487" t="str">
            <v>TOT_CONCEPT</v>
          </cell>
          <cell r="M1487" t="str">
            <v>COMP_STORES</v>
          </cell>
          <cell r="N1487">
            <v>0</v>
          </cell>
          <cell r="O1487" t="str">
            <v>TURNOVER_NONBSO_LYTOT_CHANNELTOT_CONCEPTCOMP_STORES</v>
          </cell>
          <cell r="P1487">
            <v>-376158</v>
          </cell>
          <cell r="Q1487">
            <v>204506</v>
          </cell>
          <cell r="R1487">
            <v>228199</v>
          </cell>
          <cell r="S1487">
            <v>723289</v>
          </cell>
          <cell r="T1487">
            <v>115911.66982</v>
          </cell>
          <cell r="U1487">
            <v>479890.85453999997</v>
          </cell>
          <cell r="V1487">
            <v>0</v>
          </cell>
          <cell r="W1487">
            <v>0</v>
          </cell>
        </row>
        <row r="1488">
          <cell r="J1488" t="str">
            <v>TURNOVER_NONBSO_TY</v>
          </cell>
          <cell r="K1488" t="str">
            <v>RETAIL</v>
          </cell>
          <cell r="L1488" t="str">
            <v>FOCUS_RCONCEPT</v>
          </cell>
          <cell r="M1488" t="str">
            <v>COMP_STORES</v>
          </cell>
          <cell r="N1488">
            <v>0</v>
          </cell>
          <cell r="O1488" t="str">
            <v>TURNOVER_NONBSO_TYRETAILFOCUS_RCONCEPTCOMP_STORES</v>
          </cell>
          <cell r="P1488">
            <v>-295890</v>
          </cell>
          <cell r="Q1488">
            <v>187291</v>
          </cell>
          <cell r="R1488">
            <v>0</v>
          </cell>
          <cell r="S1488">
            <v>0</v>
          </cell>
          <cell r="T1488">
            <v>119394</v>
          </cell>
          <cell r="U1488">
            <v>489515</v>
          </cell>
          <cell r="V1488">
            <v>0</v>
          </cell>
          <cell r="W1488">
            <v>0</v>
          </cell>
        </row>
        <row r="1489">
          <cell r="J1489" t="str">
            <v>TURNOVER_NONBSO_TY</v>
          </cell>
          <cell r="K1489" t="str">
            <v>RETAIL</v>
          </cell>
          <cell r="L1489" t="str">
            <v>BATA_CITY</v>
          </cell>
          <cell r="M1489" t="str">
            <v>COMP_STORES</v>
          </cell>
          <cell r="N1489">
            <v>0</v>
          </cell>
          <cell r="O1489" t="str">
            <v>TURNOVER_NONBSO_TYRETAILBATA_CITYCOMP_STORES</v>
          </cell>
          <cell r="P1489">
            <v>-116832</v>
          </cell>
          <cell r="Q1489">
            <v>69038</v>
          </cell>
          <cell r="R1489">
            <v>0</v>
          </cell>
          <cell r="S1489">
            <v>0</v>
          </cell>
          <cell r="T1489">
            <v>47748</v>
          </cell>
          <cell r="U1489">
            <v>195767</v>
          </cell>
          <cell r="V1489">
            <v>0</v>
          </cell>
          <cell r="W1489">
            <v>0</v>
          </cell>
        </row>
        <row r="1490">
          <cell r="J1490" t="str">
            <v>TURNOVER_NONBSO_TY</v>
          </cell>
          <cell r="K1490" t="str">
            <v>RETAIL</v>
          </cell>
          <cell r="L1490" t="str">
            <v>BATA_FAMILY</v>
          </cell>
          <cell r="M1490" t="str">
            <v>COMP_STORES</v>
          </cell>
          <cell r="N1490">
            <v>0</v>
          </cell>
          <cell r="O1490" t="str">
            <v>TURNOVER_NONBSO_TYRETAILBATA_FAMILYCOMP_STORES</v>
          </cell>
          <cell r="P1490">
            <v>-160282</v>
          </cell>
          <cell r="Q1490">
            <v>101955</v>
          </cell>
          <cell r="R1490">
            <v>0</v>
          </cell>
          <cell r="S1490">
            <v>0</v>
          </cell>
          <cell r="T1490">
            <v>62402</v>
          </cell>
          <cell r="U1490">
            <v>255846</v>
          </cell>
          <cell r="V1490">
            <v>0</v>
          </cell>
          <cell r="W1490">
            <v>0</v>
          </cell>
        </row>
        <row r="1491">
          <cell r="J1491" t="str">
            <v>TURNOVER_NONBSO_TY</v>
          </cell>
          <cell r="K1491" t="str">
            <v>RETAIL</v>
          </cell>
          <cell r="L1491" t="str">
            <v>FOOTIN</v>
          </cell>
          <cell r="M1491" t="str">
            <v>COMP_STORES</v>
          </cell>
          <cell r="N1491">
            <v>0</v>
          </cell>
          <cell r="O1491" t="str">
            <v>TURNOVER_NONBSO_TYRETAILFOOTINCOMP_STORES</v>
          </cell>
          <cell r="P1491">
            <v>-16144</v>
          </cell>
          <cell r="Q1491">
            <v>13666</v>
          </cell>
          <cell r="R1491">
            <v>0</v>
          </cell>
          <cell r="S1491">
            <v>0</v>
          </cell>
          <cell r="T1491">
            <v>6579</v>
          </cell>
          <cell r="U1491">
            <v>26973</v>
          </cell>
          <cell r="V1491">
            <v>0</v>
          </cell>
          <cell r="W1491">
            <v>0</v>
          </cell>
        </row>
        <row r="1492">
          <cell r="J1492" t="str">
            <v>TURNOVER_NONBSO_TY</v>
          </cell>
          <cell r="K1492" t="str">
            <v>RETAIL</v>
          </cell>
          <cell r="L1492" t="str">
            <v>DESTINATION</v>
          </cell>
          <cell r="M1492" t="str">
            <v>COMP_STORES</v>
          </cell>
          <cell r="N1492">
            <v>0</v>
          </cell>
          <cell r="O1492" t="str">
            <v>TURNOVER_NONBSO_TYRETAILDESTINATIONCOMP_STORES</v>
          </cell>
          <cell r="P1492">
            <v>-2632</v>
          </cell>
          <cell r="Q1492">
            <v>2632</v>
          </cell>
          <cell r="R1492">
            <v>0</v>
          </cell>
          <cell r="S1492">
            <v>0</v>
          </cell>
          <cell r="T1492">
            <v>2665</v>
          </cell>
          <cell r="U1492">
            <v>10929</v>
          </cell>
          <cell r="V1492">
            <v>0</v>
          </cell>
          <cell r="W1492">
            <v>0</v>
          </cell>
        </row>
        <row r="1493">
          <cell r="J1493" t="str">
            <v>TURNOVER_NONBSO_TY</v>
          </cell>
          <cell r="K1493" t="str">
            <v>RETAIL</v>
          </cell>
          <cell r="L1493" t="str">
            <v>OTHER_RCONCEPT</v>
          </cell>
          <cell r="M1493" t="str">
            <v>COMP_STORES</v>
          </cell>
          <cell r="N1493">
            <v>0</v>
          </cell>
          <cell r="O1493" t="str">
            <v>TURNOVER_NONBSO_TYRETAILOTHER_RCONCEPTCOMP_STORES</v>
          </cell>
          <cell r="P1493">
            <v>-1691</v>
          </cell>
          <cell r="Q1493">
            <v>16020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</row>
        <row r="1494">
          <cell r="J1494" t="str">
            <v>TURNOVER_NONBSO_TY</v>
          </cell>
          <cell r="K1494" t="str">
            <v>RETAIL</v>
          </cell>
          <cell r="L1494" t="str">
            <v>OTHER_RSTORE</v>
          </cell>
          <cell r="M1494" t="str">
            <v>COMP_STORES</v>
          </cell>
          <cell r="N1494">
            <v>0</v>
          </cell>
          <cell r="O1494" t="str">
            <v>TURNOVER_NONBSO_TYRETAILOTHER_RSTORECOMP_STORES</v>
          </cell>
          <cell r="P1494">
            <v>-1691</v>
          </cell>
          <cell r="Q1494">
            <v>16020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</row>
        <row r="1495">
          <cell r="J1495" t="str">
            <v>TURNOVER_NONBSO_TY</v>
          </cell>
          <cell r="K1495" t="str">
            <v>RETAIL</v>
          </cell>
          <cell r="L1495" t="str">
            <v>TOT_CONCEPT</v>
          </cell>
          <cell r="M1495" t="str">
            <v>COMP_STORES</v>
          </cell>
          <cell r="N1495">
            <v>0</v>
          </cell>
          <cell r="O1495" t="str">
            <v>TURNOVER_NONBSO_TYRETAILTOT_CONCEPTCOMP_STORES</v>
          </cell>
          <cell r="P1495">
            <v>-297581</v>
          </cell>
          <cell r="Q1495">
            <v>203311</v>
          </cell>
          <cell r="R1495">
            <v>0</v>
          </cell>
          <cell r="S1495">
            <v>0</v>
          </cell>
          <cell r="T1495">
            <v>119394</v>
          </cell>
          <cell r="U1495">
            <v>489515</v>
          </cell>
          <cell r="V1495">
            <v>0</v>
          </cell>
          <cell r="W1495">
            <v>0</v>
          </cell>
        </row>
        <row r="1496">
          <cell r="J1496" t="str">
            <v>TURNOVER_NONBSO_TY</v>
          </cell>
          <cell r="K1496" t="str">
            <v>DOS</v>
          </cell>
          <cell r="L1496" t="str">
            <v>FOCUS_RCONCEPT</v>
          </cell>
          <cell r="M1496" t="str">
            <v>COMP_STORES</v>
          </cell>
          <cell r="N1496">
            <v>0</v>
          </cell>
          <cell r="O1496" t="str">
            <v>TURNOVER_NONBSO_TYDOSFOCUS_RCONCEPTCOMP_STORES</v>
          </cell>
          <cell r="P1496">
            <v>-295890</v>
          </cell>
          <cell r="Q1496">
            <v>187291</v>
          </cell>
          <cell r="R1496">
            <v>0</v>
          </cell>
          <cell r="S1496">
            <v>0</v>
          </cell>
          <cell r="T1496">
            <v>119394</v>
          </cell>
          <cell r="U1496">
            <v>489515</v>
          </cell>
          <cell r="V1496">
            <v>0</v>
          </cell>
          <cell r="W1496">
            <v>0</v>
          </cell>
        </row>
        <row r="1497">
          <cell r="J1497" t="str">
            <v>TURNOVER_NONBSO_TY</v>
          </cell>
          <cell r="K1497" t="str">
            <v>DOS</v>
          </cell>
          <cell r="L1497" t="str">
            <v>BATA_CITY</v>
          </cell>
          <cell r="M1497" t="str">
            <v>COMP_STORES</v>
          </cell>
          <cell r="N1497">
            <v>0</v>
          </cell>
          <cell r="O1497" t="str">
            <v>TURNOVER_NONBSO_TYDOSBATA_CITYCOMP_STORES</v>
          </cell>
          <cell r="P1497">
            <v>-116832</v>
          </cell>
          <cell r="Q1497">
            <v>69038</v>
          </cell>
          <cell r="R1497">
            <v>0</v>
          </cell>
          <cell r="S1497">
            <v>0</v>
          </cell>
          <cell r="T1497">
            <v>47748</v>
          </cell>
          <cell r="U1497">
            <v>195767</v>
          </cell>
          <cell r="V1497">
            <v>0</v>
          </cell>
          <cell r="W1497">
            <v>0</v>
          </cell>
        </row>
        <row r="1498">
          <cell r="J1498" t="str">
            <v>TURNOVER_NONBSO_TY</v>
          </cell>
          <cell r="K1498" t="str">
            <v>DOS</v>
          </cell>
          <cell r="L1498" t="str">
            <v>BATA_FAMILY</v>
          </cell>
          <cell r="M1498" t="str">
            <v>COMP_STORES</v>
          </cell>
          <cell r="N1498">
            <v>0</v>
          </cell>
          <cell r="O1498" t="str">
            <v>TURNOVER_NONBSO_TYDOSBATA_FAMILYCOMP_STORES</v>
          </cell>
          <cell r="P1498">
            <v>-160282</v>
          </cell>
          <cell r="Q1498">
            <v>101955</v>
          </cell>
          <cell r="R1498">
            <v>0</v>
          </cell>
          <cell r="S1498">
            <v>0</v>
          </cell>
          <cell r="T1498">
            <v>62402</v>
          </cell>
          <cell r="U1498">
            <v>255846</v>
          </cell>
          <cell r="V1498">
            <v>0</v>
          </cell>
          <cell r="W1498">
            <v>0</v>
          </cell>
        </row>
        <row r="1499">
          <cell r="J1499" t="str">
            <v>TURNOVER_NONBSO_TY</v>
          </cell>
          <cell r="K1499" t="str">
            <v>DOS</v>
          </cell>
          <cell r="L1499" t="str">
            <v>FOOTIN</v>
          </cell>
          <cell r="M1499" t="str">
            <v>COMP_STORES</v>
          </cell>
          <cell r="N1499">
            <v>0</v>
          </cell>
          <cell r="O1499" t="str">
            <v>TURNOVER_NONBSO_TYDOSFOOTINCOMP_STORES</v>
          </cell>
          <cell r="P1499">
            <v>-16144</v>
          </cell>
          <cell r="Q1499">
            <v>13666</v>
          </cell>
          <cell r="R1499">
            <v>0</v>
          </cell>
          <cell r="S1499">
            <v>0</v>
          </cell>
          <cell r="T1499">
            <v>6579</v>
          </cell>
          <cell r="U1499">
            <v>26973</v>
          </cell>
          <cell r="V1499">
            <v>0</v>
          </cell>
          <cell r="W1499">
            <v>0</v>
          </cell>
        </row>
        <row r="1500">
          <cell r="J1500" t="str">
            <v>TURNOVER_NONBSO_TY</v>
          </cell>
          <cell r="K1500" t="str">
            <v>DOS</v>
          </cell>
          <cell r="L1500" t="str">
            <v>DESTINATION</v>
          </cell>
          <cell r="M1500" t="str">
            <v>COMP_STORES</v>
          </cell>
          <cell r="N1500">
            <v>0</v>
          </cell>
          <cell r="O1500" t="str">
            <v>TURNOVER_NONBSO_TYDOSDESTINATIONCOMP_STORES</v>
          </cell>
          <cell r="P1500">
            <v>-2632</v>
          </cell>
          <cell r="Q1500">
            <v>2632</v>
          </cell>
          <cell r="R1500">
            <v>0</v>
          </cell>
          <cell r="S1500">
            <v>0</v>
          </cell>
          <cell r="T1500">
            <v>2665</v>
          </cell>
          <cell r="U1500">
            <v>10929</v>
          </cell>
          <cell r="V1500">
            <v>0</v>
          </cell>
          <cell r="W1500">
            <v>0</v>
          </cell>
        </row>
        <row r="1501">
          <cell r="J1501" t="str">
            <v>TURNOVER_NONBSO_TY</v>
          </cell>
          <cell r="K1501" t="str">
            <v>DOS</v>
          </cell>
          <cell r="L1501" t="str">
            <v>OTHER_RCONCEPT</v>
          </cell>
          <cell r="M1501" t="str">
            <v>COMP_STORES</v>
          </cell>
          <cell r="N1501">
            <v>0</v>
          </cell>
          <cell r="O1501" t="str">
            <v>TURNOVER_NONBSO_TYDOSOTHER_RCONCEPTCOMP_STORES</v>
          </cell>
          <cell r="P1501">
            <v>-1691</v>
          </cell>
          <cell r="Q1501">
            <v>16020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</row>
        <row r="1502">
          <cell r="J1502" t="str">
            <v>TURNOVER_NONBSO_TY</v>
          </cell>
          <cell r="K1502" t="str">
            <v>DOS</v>
          </cell>
          <cell r="L1502" t="str">
            <v>OTHER_RSTORE</v>
          </cell>
          <cell r="M1502" t="str">
            <v>COMP_STORES</v>
          </cell>
          <cell r="N1502">
            <v>0</v>
          </cell>
          <cell r="O1502" t="str">
            <v>TURNOVER_NONBSO_TYDOSOTHER_RSTORECOMP_STORES</v>
          </cell>
          <cell r="P1502">
            <v>-1691</v>
          </cell>
          <cell r="Q1502">
            <v>16020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</row>
        <row r="1503">
          <cell r="J1503" t="str">
            <v>TURNOVER_NONBSO_TY</v>
          </cell>
          <cell r="K1503" t="str">
            <v>DOS</v>
          </cell>
          <cell r="L1503" t="str">
            <v>TOT_CONCEPT</v>
          </cell>
          <cell r="M1503" t="str">
            <v>COMP_STORES</v>
          </cell>
          <cell r="N1503">
            <v>0</v>
          </cell>
          <cell r="O1503" t="str">
            <v>TURNOVER_NONBSO_TYDOSTOT_CONCEPTCOMP_STORES</v>
          </cell>
          <cell r="P1503">
            <v>-297581</v>
          </cell>
          <cell r="Q1503">
            <v>203311</v>
          </cell>
          <cell r="R1503">
            <v>0</v>
          </cell>
          <cell r="S1503">
            <v>0</v>
          </cell>
          <cell r="T1503">
            <v>119394</v>
          </cell>
          <cell r="U1503">
            <v>489515</v>
          </cell>
          <cell r="V1503">
            <v>0</v>
          </cell>
          <cell r="W1503">
            <v>0</v>
          </cell>
        </row>
        <row r="1504">
          <cell r="J1504" t="str">
            <v>TURNOVER_NONBSO_TY</v>
          </cell>
          <cell r="K1504" t="str">
            <v>NO_CHANNEL</v>
          </cell>
          <cell r="L1504" t="str">
            <v>NO_CONCEPT</v>
          </cell>
          <cell r="M1504" t="str">
            <v>COMP_STORES</v>
          </cell>
          <cell r="N1504">
            <v>0</v>
          </cell>
          <cell r="O1504" t="str">
            <v>TURNOVER_NONBSO_TYNO_CHANNELNO_CONCEPTCOMP_STORES</v>
          </cell>
          <cell r="P1504">
            <v>0</v>
          </cell>
          <cell r="Q1504">
            <v>0</v>
          </cell>
          <cell r="R1504">
            <v>207186</v>
          </cell>
          <cell r="S1504">
            <v>703905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</row>
        <row r="1505">
          <cell r="J1505" t="str">
            <v>TURNOVER_NONBSO_TY</v>
          </cell>
          <cell r="K1505" t="str">
            <v>NO_CHANNEL</v>
          </cell>
          <cell r="L1505" t="str">
            <v>TOT_CONCEPT</v>
          </cell>
          <cell r="M1505" t="str">
            <v>COMP_STORES</v>
          </cell>
          <cell r="N1505">
            <v>0</v>
          </cell>
          <cell r="O1505" t="str">
            <v>TURNOVER_NONBSO_TYNO_CHANNELTOT_CONCEPTCOMP_STORES</v>
          </cell>
          <cell r="P1505">
            <v>0</v>
          </cell>
          <cell r="Q1505">
            <v>0</v>
          </cell>
          <cell r="R1505">
            <v>207186</v>
          </cell>
          <cell r="S1505">
            <v>703905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</row>
        <row r="1506">
          <cell r="J1506" t="str">
            <v>TURNOVER_NONBSO_TY</v>
          </cell>
          <cell r="K1506" t="str">
            <v>TOT_CHANNEL</v>
          </cell>
          <cell r="L1506" t="str">
            <v>FOCUS_RCONCEPT</v>
          </cell>
          <cell r="M1506" t="str">
            <v>COMP_STORES</v>
          </cell>
          <cell r="N1506">
            <v>0</v>
          </cell>
          <cell r="O1506" t="str">
            <v>TURNOVER_NONBSO_TYTOT_CHANNELFOCUS_RCONCEPTCOMP_STORES</v>
          </cell>
          <cell r="P1506">
            <v>-295890</v>
          </cell>
          <cell r="Q1506">
            <v>187291</v>
          </cell>
          <cell r="R1506">
            <v>0</v>
          </cell>
          <cell r="S1506">
            <v>0</v>
          </cell>
          <cell r="T1506">
            <v>119394</v>
          </cell>
          <cell r="U1506">
            <v>489515</v>
          </cell>
          <cell r="V1506">
            <v>0</v>
          </cell>
          <cell r="W1506">
            <v>0</v>
          </cell>
        </row>
        <row r="1507">
          <cell r="J1507" t="str">
            <v>TURNOVER_NONBSO_TY</v>
          </cell>
          <cell r="K1507" t="str">
            <v>TOT_CHANNEL</v>
          </cell>
          <cell r="L1507" t="str">
            <v>BATA_CITY</v>
          </cell>
          <cell r="M1507" t="str">
            <v>COMP_STORES</v>
          </cell>
          <cell r="N1507">
            <v>0</v>
          </cell>
          <cell r="O1507" t="str">
            <v>TURNOVER_NONBSO_TYTOT_CHANNELBATA_CITYCOMP_STORES</v>
          </cell>
          <cell r="P1507">
            <v>-116832</v>
          </cell>
          <cell r="Q1507">
            <v>69038</v>
          </cell>
          <cell r="R1507">
            <v>0</v>
          </cell>
          <cell r="S1507">
            <v>0</v>
          </cell>
          <cell r="T1507">
            <v>47748</v>
          </cell>
          <cell r="U1507">
            <v>195767</v>
          </cell>
          <cell r="V1507">
            <v>0</v>
          </cell>
          <cell r="W1507">
            <v>0</v>
          </cell>
        </row>
        <row r="1508">
          <cell r="J1508" t="str">
            <v>TURNOVER_NONBSO_TY</v>
          </cell>
          <cell r="K1508" t="str">
            <v>TOT_CHANNEL</v>
          </cell>
          <cell r="L1508" t="str">
            <v>BATA_FAMILY</v>
          </cell>
          <cell r="M1508" t="str">
            <v>COMP_STORES</v>
          </cell>
          <cell r="N1508">
            <v>0</v>
          </cell>
          <cell r="O1508" t="str">
            <v>TURNOVER_NONBSO_TYTOT_CHANNELBATA_FAMILYCOMP_STORES</v>
          </cell>
          <cell r="P1508">
            <v>-160282</v>
          </cell>
          <cell r="Q1508">
            <v>101955</v>
          </cell>
          <cell r="R1508">
            <v>0</v>
          </cell>
          <cell r="S1508">
            <v>0</v>
          </cell>
          <cell r="T1508">
            <v>62402</v>
          </cell>
          <cell r="U1508">
            <v>255846</v>
          </cell>
          <cell r="V1508">
            <v>0</v>
          </cell>
          <cell r="W1508">
            <v>0</v>
          </cell>
        </row>
        <row r="1509">
          <cell r="J1509" t="str">
            <v>TURNOVER_NONBSO_TY</v>
          </cell>
          <cell r="K1509" t="str">
            <v>TOT_CHANNEL</v>
          </cell>
          <cell r="L1509" t="str">
            <v>FOOTIN</v>
          </cell>
          <cell r="M1509" t="str">
            <v>COMP_STORES</v>
          </cell>
          <cell r="N1509">
            <v>0</v>
          </cell>
          <cell r="O1509" t="str">
            <v>TURNOVER_NONBSO_TYTOT_CHANNELFOOTINCOMP_STORES</v>
          </cell>
          <cell r="P1509">
            <v>-16144</v>
          </cell>
          <cell r="Q1509">
            <v>13666</v>
          </cell>
          <cell r="R1509">
            <v>0</v>
          </cell>
          <cell r="S1509">
            <v>0</v>
          </cell>
          <cell r="T1509">
            <v>6579</v>
          </cell>
          <cell r="U1509">
            <v>26973</v>
          </cell>
          <cell r="V1509">
            <v>0</v>
          </cell>
          <cell r="W1509">
            <v>0</v>
          </cell>
        </row>
        <row r="1510">
          <cell r="J1510" t="str">
            <v>TURNOVER_NONBSO_TY</v>
          </cell>
          <cell r="K1510" t="str">
            <v>TOT_CHANNEL</v>
          </cell>
          <cell r="L1510" t="str">
            <v>DESTINATION</v>
          </cell>
          <cell r="M1510" t="str">
            <v>COMP_STORES</v>
          </cell>
          <cell r="N1510">
            <v>0</v>
          </cell>
          <cell r="O1510" t="str">
            <v>TURNOVER_NONBSO_TYTOT_CHANNELDESTINATIONCOMP_STORES</v>
          </cell>
          <cell r="P1510">
            <v>-2632</v>
          </cell>
          <cell r="Q1510">
            <v>2632</v>
          </cell>
          <cell r="R1510">
            <v>0</v>
          </cell>
          <cell r="S1510">
            <v>0</v>
          </cell>
          <cell r="T1510">
            <v>2665</v>
          </cell>
          <cell r="U1510">
            <v>10929</v>
          </cell>
          <cell r="V1510">
            <v>0</v>
          </cell>
          <cell r="W1510">
            <v>0</v>
          </cell>
        </row>
        <row r="1511">
          <cell r="J1511" t="str">
            <v>TURNOVER_NONBSO_TY</v>
          </cell>
          <cell r="K1511" t="str">
            <v>TOT_CHANNEL</v>
          </cell>
          <cell r="L1511" t="str">
            <v>OTHER_RCONCEPT</v>
          </cell>
          <cell r="M1511" t="str">
            <v>COMP_STORES</v>
          </cell>
          <cell r="N1511">
            <v>0</v>
          </cell>
          <cell r="O1511" t="str">
            <v>TURNOVER_NONBSO_TYTOT_CHANNELOTHER_RCONCEPTCOMP_STORES</v>
          </cell>
          <cell r="P1511">
            <v>-1691</v>
          </cell>
          <cell r="Q1511">
            <v>16020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</row>
        <row r="1512">
          <cell r="J1512" t="str">
            <v>TURNOVER_NONBSO_TY</v>
          </cell>
          <cell r="K1512" t="str">
            <v>TOT_CHANNEL</v>
          </cell>
          <cell r="L1512" t="str">
            <v>OTHER_RSTORE</v>
          </cell>
          <cell r="M1512" t="str">
            <v>COMP_STORES</v>
          </cell>
          <cell r="N1512">
            <v>0</v>
          </cell>
          <cell r="O1512" t="str">
            <v>TURNOVER_NONBSO_TYTOT_CHANNELOTHER_RSTORECOMP_STORES</v>
          </cell>
          <cell r="P1512">
            <v>-1691</v>
          </cell>
          <cell r="Q1512">
            <v>16020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</row>
        <row r="1513">
          <cell r="J1513" t="str">
            <v>TURNOVER_NONBSO_TY</v>
          </cell>
          <cell r="K1513" t="str">
            <v>TOT_CHANNEL</v>
          </cell>
          <cell r="L1513" t="str">
            <v>NO_CONCEPT</v>
          </cell>
          <cell r="M1513" t="str">
            <v>COMP_STORES</v>
          </cell>
          <cell r="N1513">
            <v>0</v>
          </cell>
          <cell r="O1513" t="str">
            <v>TURNOVER_NONBSO_TYTOT_CHANNELNO_CONCEPTCOMP_STORES</v>
          </cell>
          <cell r="P1513">
            <v>0</v>
          </cell>
          <cell r="Q1513">
            <v>0</v>
          </cell>
          <cell r="R1513">
            <v>207186</v>
          </cell>
          <cell r="S1513">
            <v>703905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</row>
        <row r="1514">
          <cell r="J1514" t="str">
            <v>TURNOVER_NONBSO_TY</v>
          </cell>
          <cell r="K1514" t="str">
            <v>TOT_CHANNEL</v>
          </cell>
          <cell r="L1514" t="str">
            <v>TOT_CONCEPT</v>
          </cell>
          <cell r="M1514" t="str">
            <v>COMP_STORES</v>
          </cell>
          <cell r="N1514">
            <v>0</v>
          </cell>
          <cell r="O1514" t="str">
            <v>TURNOVER_NONBSO_TYTOT_CHANNELTOT_CONCEPTCOMP_STORES</v>
          </cell>
          <cell r="P1514">
            <v>-297581</v>
          </cell>
          <cell r="Q1514">
            <v>203311</v>
          </cell>
          <cell r="R1514">
            <v>207186</v>
          </cell>
          <cell r="S1514">
            <v>703905</v>
          </cell>
          <cell r="T1514">
            <v>119394</v>
          </cell>
          <cell r="U1514">
            <v>489515</v>
          </cell>
          <cell r="V1514">
            <v>0</v>
          </cell>
          <cell r="W1514">
            <v>0</v>
          </cell>
        </row>
        <row r="1515">
          <cell r="J1515" t="str">
            <v>NUMBER_STORES_TY</v>
          </cell>
          <cell r="K1515" t="str">
            <v>RETAIL</v>
          </cell>
          <cell r="L1515" t="str">
            <v>FOCUS_RCONCEPT</v>
          </cell>
          <cell r="M1515" t="str">
            <v>COMP_STORES</v>
          </cell>
          <cell r="N1515">
            <v>0</v>
          </cell>
          <cell r="O1515" t="str">
            <v>NUMBER_STORES_TYRETAILFOCUS_RCONCEPTCOMP_STORES</v>
          </cell>
          <cell r="P1515">
            <v>238</v>
          </cell>
          <cell r="Q1515">
            <v>238</v>
          </cell>
          <cell r="R1515">
            <v>0</v>
          </cell>
          <cell r="S1515">
            <v>0</v>
          </cell>
          <cell r="T1515">
            <v>188</v>
          </cell>
          <cell r="U1515">
            <v>188</v>
          </cell>
          <cell r="V1515">
            <v>0</v>
          </cell>
          <cell r="W1515">
            <v>0</v>
          </cell>
        </row>
        <row r="1516">
          <cell r="J1516" t="str">
            <v>NUMBER_STORES_TY</v>
          </cell>
          <cell r="K1516" t="str">
            <v>RETAIL</v>
          </cell>
          <cell r="L1516" t="str">
            <v>BATA_CITY</v>
          </cell>
          <cell r="M1516" t="str">
            <v>COMP_STORES</v>
          </cell>
          <cell r="N1516">
            <v>0</v>
          </cell>
          <cell r="O1516" t="str">
            <v>NUMBER_STORES_TYRETAILBATA_CITYCOMP_STORES</v>
          </cell>
          <cell r="P1516">
            <v>45</v>
          </cell>
          <cell r="Q1516">
            <v>45</v>
          </cell>
          <cell r="R1516">
            <v>0</v>
          </cell>
          <cell r="S1516">
            <v>0</v>
          </cell>
          <cell r="T1516">
            <v>36</v>
          </cell>
          <cell r="U1516">
            <v>36</v>
          </cell>
          <cell r="V1516">
            <v>0</v>
          </cell>
          <cell r="W1516">
            <v>0</v>
          </cell>
        </row>
        <row r="1517">
          <cell r="J1517" t="str">
            <v>NUMBER_STORES_TY</v>
          </cell>
          <cell r="K1517" t="str">
            <v>RETAIL</v>
          </cell>
          <cell r="L1517" t="str">
            <v>BATA_FAMILY</v>
          </cell>
          <cell r="M1517" t="str">
            <v>COMP_STORES</v>
          </cell>
          <cell r="N1517">
            <v>0</v>
          </cell>
          <cell r="O1517" t="str">
            <v>NUMBER_STORES_TYRETAILBATA_FAMILYCOMP_STORES</v>
          </cell>
          <cell r="P1517">
            <v>169</v>
          </cell>
          <cell r="Q1517">
            <v>169</v>
          </cell>
          <cell r="R1517">
            <v>0</v>
          </cell>
          <cell r="S1517">
            <v>0</v>
          </cell>
          <cell r="T1517">
            <v>131</v>
          </cell>
          <cell r="U1517">
            <v>131</v>
          </cell>
          <cell r="V1517">
            <v>0</v>
          </cell>
          <cell r="W1517">
            <v>0</v>
          </cell>
        </row>
        <row r="1518">
          <cell r="J1518" t="str">
            <v>NUMBER_STORES_TY</v>
          </cell>
          <cell r="K1518" t="str">
            <v>RETAIL</v>
          </cell>
          <cell r="L1518" t="str">
            <v>FOOTIN</v>
          </cell>
          <cell r="M1518" t="str">
            <v>COMP_STORES</v>
          </cell>
          <cell r="N1518">
            <v>0</v>
          </cell>
          <cell r="O1518" t="str">
            <v>NUMBER_STORES_TYRETAILFOOTINCOMP_STORES</v>
          </cell>
          <cell r="P1518">
            <v>22</v>
          </cell>
          <cell r="Q1518">
            <v>22</v>
          </cell>
          <cell r="R1518">
            <v>0</v>
          </cell>
          <cell r="S1518">
            <v>0</v>
          </cell>
          <cell r="T1518">
            <v>18</v>
          </cell>
          <cell r="U1518">
            <v>18</v>
          </cell>
          <cell r="V1518">
            <v>0</v>
          </cell>
          <cell r="W1518">
            <v>0</v>
          </cell>
        </row>
        <row r="1519">
          <cell r="J1519" t="str">
            <v>NUMBER_STORES_TY</v>
          </cell>
          <cell r="K1519" t="str">
            <v>RETAIL</v>
          </cell>
          <cell r="L1519" t="str">
            <v>DESTINATION</v>
          </cell>
          <cell r="M1519" t="str">
            <v>COMP_STORES</v>
          </cell>
          <cell r="N1519">
            <v>0</v>
          </cell>
          <cell r="O1519" t="str">
            <v>NUMBER_STORES_TYRETAILDESTINATIONCOMP_STORES</v>
          </cell>
          <cell r="P1519">
            <v>2</v>
          </cell>
          <cell r="Q1519">
            <v>2</v>
          </cell>
          <cell r="R1519">
            <v>0</v>
          </cell>
          <cell r="S1519">
            <v>0</v>
          </cell>
          <cell r="T1519">
            <v>3</v>
          </cell>
          <cell r="U1519">
            <v>3</v>
          </cell>
          <cell r="V1519">
            <v>0</v>
          </cell>
          <cell r="W1519">
            <v>0</v>
          </cell>
        </row>
        <row r="1520">
          <cell r="J1520" t="str">
            <v>NUMBER_STORES_TY</v>
          </cell>
          <cell r="K1520" t="str">
            <v>RETAIL</v>
          </cell>
          <cell r="L1520" t="str">
            <v>TOT_CONCEPT</v>
          </cell>
          <cell r="M1520" t="str">
            <v>COMP_STORES</v>
          </cell>
          <cell r="N1520">
            <v>0</v>
          </cell>
          <cell r="O1520" t="str">
            <v>NUMBER_STORES_TYRETAILTOT_CONCEPTCOMP_STORES</v>
          </cell>
          <cell r="P1520">
            <v>238</v>
          </cell>
          <cell r="Q1520">
            <v>238</v>
          </cell>
          <cell r="R1520">
            <v>0</v>
          </cell>
          <cell r="S1520">
            <v>0</v>
          </cell>
          <cell r="T1520">
            <v>188</v>
          </cell>
          <cell r="U1520">
            <v>188</v>
          </cell>
          <cell r="V1520">
            <v>0</v>
          </cell>
          <cell r="W1520">
            <v>0</v>
          </cell>
        </row>
        <row r="1521">
          <cell r="J1521" t="str">
            <v>NUMBER_STORES_TY</v>
          </cell>
          <cell r="K1521" t="str">
            <v>DOS</v>
          </cell>
          <cell r="L1521" t="str">
            <v>FOCUS_RCONCEPT</v>
          </cell>
          <cell r="M1521" t="str">
            <v>COMP_STORES</v>
          </cell>
          <cell r="N1521">
            <v>0</v>
          </cell>
          <cell r="O1521" t="str">
            <v>NUMBER_STORES_TYDOSFOCUS_RCONCEPTCOMP_STORES</v>
          </cell>
          <cell r="P1521">
            <v>238</v>
          </cell>
          <cell r="Q1521">
            <v>238</v>
          </cell>
          <cell r="R1521">
            <v>0</v>
          </cell>
          <cell r="S1521">
            <v>0</v>
          </cell>
          <cell r="T1521">
            <v>188</v>
          </cell>
          <cell r="U1521">
            <v>188</v>
          </cell>
          <cell r="V1521">
            <v>0</v>
          </cell>
          <cell r="W1521">
            <v>0</v>
          </cell>
        </row>
        <row r="1522">
          <cell r="J1522" t="str">
            <v>NUMBER_STORES_TY</v>
          </cell>
          <cell r="K1522" t="str">
            <v>DOS</v>
          </cell>
          <cell r="L1522" t="str">
            <v>BATA_CITY</v>
          </cell>
          <cell r="M1522" t="str">
            <v>COMP_STORES</v>
          </cell>
          <cell r="N1522">
            <v>0</v>
          </cell>
          <cell r="O1522" t="str">
            <v>NUMBER_STORES_TYDOSBATA_CITYCOMP_STORES</v>
          </cell>
          <cell r="P1522">
            <v>45</v>
          </cell>
          <cell r="Q1522">
            <v>45</v>
          </cell>
          <cell r="R1522">
            <v>0</v>
          </cell>
          <cell r="S1522">
            <v>0</v>
          </cell>
          <cell r="T1522">
            <v>36</v>
          </cell>
          <cell r="U1522">
            <v>36</v>
          </cell>
          <cell r="V1522">
            <v>0</v>
          </cell>
          <cell r="W1522">
            <v>0</v>
          </cell>
        </row>
        <row r="1523">
          <cell r="J1523" t="str">
            <v>NUMBER_STORES_TY</v>
          </cell>
          <cell r="K1523" t="str">
            <v>DOS</v>
          </cell>
          <cell r="L1523" t="str">
            <v>BATA_FAMILY</v>
          </cell>
          <cell r="M1523" t="str">
            <v>COMP_STORES</v>
          </cell>
          <cell r="N1523">
            <v>0</v>
          </cell>
          <cell r="O1523" t="str">
            <v>NUMBER_STORES_TYDOSBATA_FAMILYCOMP_STORES</v>
          </cell>
          <cell r="P1523">
            <v>169</v>
          </cell>
          <cell r="Q1523">
            <v>169</v>
          </cell>
          <cell r="R1523">
            <v>0</v>
          </cell>
          <cell r="S1523">
            <v>0</v>
          </cell>
          <cell r="T1523">
            <v>131</v>
          </cell>
          <cell r="U1523">
            <v>131</v>
          </cell>
          <cell r="V1523">
            <v>0</v>
          </cell>
          <cell r="W1523">
            <v>0</v>
          </cell>
        </row>
        <row r="1524">
          <cell r="J1524" t="str">
            <v>NUMBER_STORES_TY</v>
          </cell>
          <cell r="K1524" t="str">
            <v>DOS</v>
          </cell>
          <cell r="L1524" t="str">
            <v>FOOTIN</v>
          </cell>
          <cell r="M1524" t="str">
            <v>COMP_STORES</v>
          </cell>
          <cell r="N1524">
            <v>0</v>
          </cell>
          <cell r="O1524" t="str">
            <v>NUMBER_STORES_TYDOSFOOTINCOMP_STORES</v>
          </cell>
          <cell r="P1524">
            <v>22</v>
          </cell>
          <cell r="Q1524">
            <v>22</v>
          </cell>
          <cell r="R1524">
            <v>0</v>
          </cell>
          <cell r="S1524">
            <v>0</v>
          </cell>
          <cell r="T1524">
            <v>18</v>
          </cell>
          <cell r="U1524">
            <v>18</v>
          </cell>
          <cell r="V1524">
            <v>0</v>
          </cell>
          <cell r="W1524">
            <v>0</v>
          </cell>
        </row>
        <row r="1525">
          <cell r="J1525" t="str">
            <v>NUMBER_STORES_TY</v>
          </cell>
          <cell r="K1525" t="str">
            <v>DOS</v>
          </cell>
          <cell r="L1525" t="str">
            <v>DESTINATION</v>
          </cell>
          <cell r="M1525" t="str">
            <v>COMP_STORES</v>
          </cell>
          <cell r="N1525">
            <v>0</v>
          </cell>
          <cell r="O1525" t="str">
            <v>NUMBER_STORES_TYDOSDESTINATIONCOMP_STORES</v>
          </cell>
          <cell r="P1525">
            <v>2</v>
          </cell>
          <cell r="Q1525">
            <v>2</v>
          </cell>
          <cell r="R1525">
            <v>0</v>
          </cell>
          <cell r="S1525">
            <v>0</v>
          </cell>
          <cell r="T1525">
            <v>3</v>
          </cell>
          <cell r="U1525">
            <v>3</v>
          </cell>
          <cell r="V1525">
            <v>0</v>
          </cell>
          <cell r="W1525">
            <v>0</v>
          </cell>
        </row>
        <row r="1526">
          <cell r="J1526" t="str">
            <v>NUMBER_STORES_TY</v>
          </cell>
          <cell r="K1526" t="str">
            <v>DOS</v>
          </cell>
          <cell r="L1526" t="str">
            <v>TOT_CONCEPT</v>
          </cell>
          <cell r="M1526" t="str">
            <v>COMP_STORES</v>
          </cell>
          <cell r="N1526">
            <v>0</v>
          </cell>
          <cell r="O1526" t="str">
            <v>NUMBER_STORES_TYDOSTOT_CONCEPTCOMP_STORES</v>
          </cell>
          <cell r="P1526">
            <v>238</v>
          </cell>
          <cell r="Q1526">
            <v>238</v>
          </cell>
          <cell r="R1526">
            <v>0</v>
          </cell>
          <cell r="S1526">
            <v>0</v>
          </cell>
          <cell r="T1526">
            <v>188</v>
          </cell>
          <cell r="U1526">
            <v>188</v>
          </cell>
          <cell r="V1526">
            <v>0</v>
          </cell>
          <cell r="W1526">
            <v>0</v>
          </cell>
        </row>
        <row r="1527">
          <cell r="J1527" t="str">
            <v>NUMBER_STORES_TY</v>
          </cell>
          <cell r="K1527" t="str">
            <v>NO_CHANNEL</v>
          </cell>
          <cell r="L1527" t="str">
            <v>NO_CONCEPT</v>
          </cell>
          <cell r="M1527" t="str">
            <v>COMP_STORES</v>
          </cell>
          <cell r="N1527">
            <v>0</v>
          </cell>
          <cell r="O1527" t="str">
            <v>NUMBER_STORES_TYNO_CHANNELNO_CONCEPTCOMP_STORES</v>
          </cell>
          <cell r="P1527">
            <v>0</v>
          </cell>
          <cell r="Q1527">
            <v>0</v>
          </cell>
          <cell r="R1527">
            <v>244</v>
          </cell>
          <cell r="S1527">
            <v>244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</row>
        <row r="1528">
          <cell r="J1528" t="str">
            <v>NUMBER_STORES_TY</v>
          </cell>
          <cell r="K1528" t="str">
            <v>NO_CHANNEL</v>
          </cell>
          <cell r="L1528" t="str">
            <v>TOT_CONCEPT</v>
          </cell>
          <cell r="M1528" t="str">
            <v>COMP_STORES</v>
          </cell>
          <cell r="N1528">
            <v>0</v>
          </cell>
          <cell r="O1528" t="str">
            <v>NUMBER_STORES_TYNO_CHANNELTOT_CONCEPTCOMP_STORES</v>
          </cell>
          <cell r="P1528">
            <v>0</v>
          </cell>
          <cell r="Q1528">
            <v>0</v>
          </cell>
          <cell r="R1528">
            <v>244</v>
          </cell>
          <cell r="S1528">
            <v>244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</row>
        <row r="1529">
          <cell r="J1529" t="str">
            <v>NUMBER_STORES_TY</v>
          </cell>
          <cell r="K1529" t="str">
            <v>TOT_CHANNEL</v>
          </cell>
          <cell r="L1529" t="str">
            <v>FOCUS_RCONCEPT</v>
          </cell>
          <cell r="M1529" t="str">
            <v>COMP_STORES</v>
          </cell>
          <cell r="N1529">
            <v>0</v>
          </cell>
          <cell r="O1529" t="str">
            <v>NUMBER_STORES_TYTOT_CHANNELFOCUS_RCONCEPTCOMP_STORES</v>
          </cell>
          <cell r="P1529">
            <v>238</v>
          </cell>
          <cell r="Q1529">
            <v>238</v>
          </cell>
          <cell r="R1529">
            <v>0</v>
          </cell>
          <cell r="S1529">
            <v>0</v>
          </cell>
          <cell r="T1529">
            <v>188</v>
          </cell>
          <cell r="U1529">
            <v>188</v>
          </cell>
          <cell r="V1529">
            <v>0</v>
          </cell>
          <cell r="W1529">
            <v>0</v>
          </cell>
        </row>
        <row r="1530">
          <cell r="J1530" t="str">
            <v>NUMBER_STORES_TY</v>
          </cell>
          <cell r="K1530" t="str">
            <v>TOT_CHANNEL</v>
          </cell>
          <cell r="L1530" t="str">
            <v>BATA_CITY</v>
          </cell>
          <cell r="M1530" t="str">
            <v>COMP_STORES</v>
          </cell>
          <cell r="N1530">
            <v>0</v>
          </cell>
          <cell r="O1530" t="str">
            <v>NUMBER_STORES_TYTOT_CHANNELBATA_CITYCOMP_STORES</v>
          </cell>
          <cell r="P1530">
            <v>45</v>
          </cell>
          <cell r="Q1530">
            <v>45</v>
          </cell>
          <cell r="R1530">
            <v>0</v>
          </cell>
          <cell r="S1530">
            <v>0</v>
          </cell>
          <cell r="T1530">
            <v>36</v>
          </cell>
          <cell r="U1530">
            <v>36</v>
          </cell>
          <cell r="V1530">
            <v>0</v>
          </cell>
          <cell r="W1530">
            <v>0</v>
          </cell>
        </row>
        <row r="1531">
          <cell r="J1531" t="str">
            <v>NUMBER_STORES_TY</v>
          </cell>
          <cell r="K1531" t="str">
            <v>TOT_CHANNEL</v>
          </cell>
          <cell r="L1531" t="str">
            <v>BATA_FAMILY</v>
          </cell>
          <cell r="M1531" t="str">
            <v>COMP_STORES</v>
          </cell>
          <cell r="N1531">
            <v>0</v>
          </cell>
          <cell r="O1531" t="str">
            <v>NUMBER_STORES_TYTOT_CHANNELBATA_FAMILYCOMP_STORES</v>
          </cell>
          <cell r="P1531">
            <v>169</v>
          </cell>
          <cell r="Q1531">
            <v>169</v>
          </cell>
          <cell r="R1531">
            <v>0</v>
          </cell>
          <cell r="S1531">
            <v>0</v>
          </cell>
          <cell r="T1531">
            <v>131</v>
          </cell>
          <cell r="U1531">
            <v>131</v>
          </cell>
          <cell r="V1531">
            <v>0</v>
          </cell>
          <cell r="W1531">
            <v>0</v>
          </cell>
        </row>
        <row r="1532">
          <cell r="J1532" t="str">
            <v>NUMBER_STORES_TY</v>
          </cell>
          <cell r="K1532" t="str">
            <v>TOT_CHANNEL</v>
          </cell>
          <cell r="L1532" t="str">
            <v>FOOTIN</v>
          </cell>
          <cell r="M1532" t="str">
            <v>COMP_STORES</v>
          </cell>
          <cell r="N1532">
            <v>0</v>
          </cell>
          <cell r="O1532" t="str">
            <v>NUMBER_STORES_TYTOT_CHANNELFOOTINCOMP_STORES</v>
          </cell>
          <cell r="P1532">
            <v>22</v>
          </cell>
          <cell r="Q1532">
            <v>22</v>
          </cell>
          <cell r="R1532">
            <v>0</v>
          </cell>
          <cell r="S1532">
            <v>0</v>
          </cell>
          <cell r="T1532">
            <v>18</v>
          </cell>
          <cell r="U1532">
            <v>18</v>
          </cell>
          <cell r="V1532">
            <v>0</v>
          </cell>
          <cell r="W1532">
            <v>0</v>
          </cell>
        </row>
        <row r="1533">
          <cell r="J1533" t="str">
            <v>NUMBER_STORES_TY</v>
          </cell>
          <cell r="K1533" t="str">
            <v>TOT_CHANNEL</v>
          </cell>
          <cell r="L1533" t="str">
            <v>DESTINATION</v>
          </cell>
          <cell r="M1533" t="str">
            <v>COMP_STORES</v>
          </cell>
          <cell r="N1533">
            <v>0</v>
          </cell>
          <cell r="O1533" t="str">
            <v>NUMBER_STORES_TYTOT_CHANNELDESTINATIONCOMP_STORES</v>
          </cell>
          <cell r="P1533">
            <v>2</v>
          </cell>
          <cell r="Q1533">
            <v>2</v>
          </cell>
          <cell r="R1533">
            <v>0</v>
          </cell>
          <cell r="S1533">
            <v>0</v>
          </cell>
          <cell r="T1533">
            <v>3</v>
          </cell>
          <cell r="U1533">
            <v>3</v>
          </cell>
          <cell r="V1533">
            <v>0</v>
          </cell>
          <cell r="W1533">
            <v>0</v>
          </cell>
        </row>
        <row r="1534">
          <cell r="J1534" t="str">
            <v>NUMBER_STORES_TY</v>
          </cell>
          <cell r="K1534" t="str">
            <v>TOT_CHANNEL</v>
          </cell>
          <cell r="L1534" t="str">
            <v>NO_CONCEPT</v>
          </cell>
          <cell r="M1534" t="str">
            <v>COMP_STORES</v>
          </cell>
          <cell r="N1534">
            <v>0</v>
          </cell>
          <cell r="O1534" t="str">
            <v>NUMBER_STORES_TYTOT_CHANNELNO_CONCEPTCOMP_STORES</v>
          </cell>
          <cell r="P1534">
            <v>0</v>
          </cell>
          <cell r="Q1534">
            <v>0</v>
          </cell>
          <cell r="R1534">
            <v>244</v>
          </cell>
          <cell r="S1534">
            <v>244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</row>
        <row r="1535">
          <cell r="J1535" t="str">
            <v>NUMBER_STORES_TY</v>
          </cell>
          <cell r="K1535" t="str">
            <v>TOT_CHANNEL</v>
          </cell>
          <cell r="L1535" t="str">
            <v>TOT_CONCEPT</v>
          </cell>
          <cell r="M1535" t="str">
            <v>COMP_STORES</v>
          </cell>
          <cell r="N1535">
            <v>0</v>
          </cell>
          <cell r="O1535" t="str">
            <v>NUMBER_STORES_TYTOT_CHANNELTOT_CONCEPTCOMP_STORES</v>
          </cell>
          <cell r="P1535">
            <v>238</v>
          </cell>
          <cell r="Q1535">
            <v>238</v>
          </cell>
          <cell r="R1535">
            <v>244</v>
          </cell>
          <cell r="S1535">
            <v>244</v>
          </cell>
          <cell r="T1535">
            <v>188</v>
          </cell>
          <cell r="U1535">
            <v>188</v>
          </cell>
          <cell r="V1535">
            <v>0</v>
          </cell>
          <cell r="W1535">
            <v>0</v>
          </cell>
        </row>
        <row r="1536">
          <cell r="J1536" t="str">
            <v>TOT_EMP2</v>
          </cell>
          <cell r="K1536" t="str">
            <v>NO_CHANNEL</v>
          </cell>
          <cell r="L1536" t="str">
            <v>NO_CONCEPT</v>
          </cell>
          <cell r="M1536" t="str">
            <v>PROD_STAFF</v>
          </cell>
          <cell r="N1536">
            <v>0</v>
          </cell>
          <cell r="O1536" t="str">
            <v>TOT_EMP2NO_CHANNELNO_CONCEPTPROD_STAFF</v>
          </cell>
          <cell r="P1536">
            <v>56</v>
          </cell>
          <cell r="Q1536">
            <v>56</v>
          </cell>
          <cell r="R1536">
            <v>57</v>
          </cell>
          <cell r="S1536">
            <v>57</v>
          </cell>
          <cell r="T1536">
            <v>57</v>
          </cell>
          <cell r="U1536">
            <v>57</v>
          </cell>
          <cell r="V1536">
            <v>59</v>
          </cell>
          <cell r="W1536">
            <v>59</v>
          </cell>
        </row>
        <row r="1537">
          <cell r="J1537" t="str">
            <v>TOT_EMP2</v>
          </cell>
          <cell r="K1537" t="str">
            <v>NO_CHANNEL</v>
          </cell>
          <cell r="L1537" t="str">
            <v>NO_CONCEPT</v>
          </cell>
          <cell r="M1537" t="str">
            <v>DISTRI_STAFF</v>
          </cell>
          <cell r="N1537">
            <v>0</v>
          </cell>
          <cell r="O1537" t="str">
            <v>TOT_EMP2NO_CHANNELNO_CONCEPTDISTRI_STAFF</v>
          </cell>
          <cell r="P1537">
            <v>151</v>
          </cell>
          <cell r="Q1537">
            <v>151</v>
          </cell>
          <cell r="R1537">
            <v>84</v>
          </cell>
          <cell r="S1537">
            <v>84</v>
          </cell>
          <cell r="T1537">
            <v>91</v>
          </cell>
          <cell r="U1537">
            <v>91</v>
          </cell>
          <cell r="V1537">
            <v>55</v>
          </cell>
          <cell r="W1537">
            <v>55</v>
          </cell>
        </row>
        <row r="1538">
          <cell r="J1538" t="str">
            <v>TOT_EMP2</v>
          </cell>
          <cell r="K1538" t="str">
            <v>NO_CHANNEL</v>
          </cell>
          <cell r="L1538" t="str">
            <v>NO_CONCEPT</v>
          </cell>
          <cell r="M1538" t="str">
            <v>MERCHAN_STAFF</v>
          </cell>
          <cell r="N1538">
            <v>0</v>
          </cell>
          <cell r="O1538" t="str">
            <v>TOT_EMP2NO_CHANNELNO_CONCEPTMERCHAN_STAFF</v>
          </cell>
          <cell r="P1538">
            <v>36</v>
          </cell>
          <cell r="Q1538">
            <v>36</v>
          </cell>
          <cell r="R1538">
            <v>33</v>
          </cell>
          <cell r="S1538">
            <v>33</v>
          </cell>
          <cell r="T1538">
            <v>38</v>
          </cell>
          <cell r="U1538">
            <v>38</v>
          </cell>
          <cell r="V1538">
            <v>33</v>
          </cell>
          <cell r="W1538">
            <v>33</v>
          </cell>
        </row>
        <row r="1539">
          <cell r="J1539" t="str">
            <v>TOT_EMP2</v>
          </cell>
          <cell r="K1539" t="str">
            <v>NO_CHANNEL</v>
          </cell>
          <cell r="L1539" t="str">
            <v>NO_CONCEPT</v>
          </cell>
          <cell r="M1539" t="str">
            <v>RETAIL_STAFF</v>
          </cell>
          <cell r="N1539">
            <v>0</v>
          </cell>
          <cell r="O1539" t="str">
            <v>TOT_EMP2NO_CHANNELNO_CONCEPTRETAIL_STAFF</v>
          </cell>
          <cell r="P1539">
            <v>977</v>
          </cell>
          <cell r="Q1539">
            <v>977</v>
          </cell>
          <cell r="R1539">
            <v>930</v>
          </cell>
          <cell r="S1539">
            <v>930</v>
          </cell>
          <cell r="T1539">
            <v>967</v>
          </cell>
          <cell r="U1539">
            <v>967</v>
          </cell>
          <cell r="V1539">
            <v>941</v>
          </cell>
          <cell r="W1539">
            <v>941</v>
          </cell>
        </row>
        <row r="1540">
          <cell r="J1540" t="str">
            <v>TOT_EMP2</v>
          </cell>
          <cell r="K1540" t="str">
            <v>NO_CHANNEL</v>
          </cell>
          <cell r="L1540" t="str">
            <v>NO_CONCEPT</v>
          </cell>
          <cell r="M1540" t="str">
            <v>NRS_STAFF</v>
          </cell>
          <cell r="N1540">
            <v>0</v>
          </cell>
          <cell r="O1540" t="str">
            <v>TOT_EMP2NO_CHANNELNO_CONCEPTNRS_STAFF</v>
          </cell>
          <cell r="P1540">
            <v>25</v>
          </cell>
          <cell r="Q1540">
            <v>25</v>
          </cell>
          <cell r="R1540">
            <v>21</v>
          </cell>
          <cell r="S1540">
            <v>21</v>
          </cell>
          <cell r="T1540">
            <v>23</v>
          </cell>
          <cell r="U1540">
            <v>23</v>
          </cell>
          <cell r="V1540">
            <v>17</v>
          </cell>
          <cell r="W1540">
            <v>17</v>
          </cell>
        </row>
        <row r="1541">
          <cell r="J1541" t="str">
            <v>TOT_EMP2</v>
          </cell>
          <cell r="K1541" t="str">
            <v>NO_CHANNEL</v>
          </cell>
          <cell r="L1541" t="str">
            <v>NO_CONCEPT</v>
          </cell>
          <cell r="M1541" t="str">
            <v>HR_STAFF</v>
          </cell>
          <cell r="N1541">
            <v>0</v>
          </cell>
          <cell r="O1541" t="str">
            <v>TOT_EMP2NO_CHANNELNO_CONCEPTHR_STAFF</v>
          </cell>
          <cell r="P1541">
            <v>21</v>
          </cell>
          <cell r="Q1541">
            <v>21</v>
          </cell>
          <cell r="R1541">
            <v>22</v>
          </cell>
          <cell r="S1541">
            <v>22</v>
          </cell>
          <cell r="T1541">
            <v>25</v>
          </cell>
          <cell r="U1541">
            <v>25</v>
          </cell>
          <cell r="V1541">
            <v>10</v>
          </cell>
          <cell r="W1541">
            <v>10</v>
          </cell>
        </row>
        <row r="1542">
          <cell r="J1542" t="str">
            <v>TOT_EMP2</v>
          </cell>
          <cell r="K1542" t="str">
            <v>NO_CHANNEL</v>
          </cell>
          <cell r="L1542" t="str">
            <v>NO_CONCEPT</v>
          </cell>
          <cell r="M1542" t="str">
            <v>FINANCE_STAFF</v>
          </cell>
          <cell r="N1542">
            <v>0</v>
          </cell>
          <cell r="O1542" t="str">
            <v>TOT_EMP2NO_CHANNELNO_CONCEPTFINANCE_STAFF</v>
          </cell>
          <cell r="P1542">
            <v>47</v>
          </cell>
          <cell r="Q1542">
            <v>47</v>
          </cell>
          <cell r="R1542">
            <v>43</v>
          </cell>
          <cell r="S1542">
            <v>43</v>
          </cell>
          <cell r="T1542">
            <v>48</v>
          </cell>
          <cell r="U1542">
            <v>48</v>
          </cell>
          <cell r="V1542">
            <v>39</v>
          </cell>
          <cell r="W1542">
            <v>39</v>
          </cell>
        </row>
        <row r="1543">
          <cell r="J1543" t="str">
            <v>TOT_EMP2</v>
          </cell>
          <cell r="K1543" t="str">
            <v>NO_CHANNEL</v>
          </cell>
          <cell r="L1543" t="str">
            <v>NO_CONCEPT</v>
          </cell>
          <cell r="M1543" t="str">
            <v>HR_DEPARTMENT</v>
          </cell>
          <cell r="N1543">
            <v>0</v>
          </cell>
          <cell r="O1543" t="str">
            <v>TOT_EMP2NO_CHANNELNO_CONCEPTHR_DEPARTMENT</v>
          </cell>
          <cell r="P1543">
            <v>1313</v>
          </cell>
          <cell r="Q1543">
            <v>1313</v>
          </cell>
          <cell r="R1543">
            <v>1190</v>
          </cell>
          <cell r="S1543">
            <v>1190</v>
          </cell>
          <cell r="T1543">
            <v>1249</v>
          </cell>
          <cell r="U1543">
            <v>1249</v>
          </cell>
          <cell r="V1543">
            <v>1154</v>
          </cell>
          <cell r="W1543">
            <v>1154</v>
          </cell>
        </row>
        <row r="1544">
          <cell r="J1544" t="str">
            <v>TOT_EMP2</v>
          </cell>
          <cell r="K1544" t="str">
            <v>NO_CHANNEL</v>
          </cell>
          <cell r="L1544" t="str">
            <v>NO_CONCEPT</v>
          </cell>
          <cell r="M1544" t="str">
            <v>MANUF_STAFF</v>
          </cell>
          <cell r="N1544">
            <v>0</v>
          </cell>
          <cell r="O1544" t="str">
            <v>TOT_EMP2NO_CHANNELNO_CONCEPTMANUF_STAFF</v>
          </cell>
          <cell r="P1544">
            <v>56</v>
          </cell>
          <cell r="Q1544">
            <v>56</v>
          </cell>
          <cell r="R1544">
            <v>57</v>
          </cell>
          <cell r="S1544">
            <v>57</v>
          </cell>
          <cell r="T1544">
            <v>57</v>
          </cell>
          <cell r="U1544">
            <v>57</v>
          </cell>
          <cell r="V1544">
            <v>59</v>
          </cell>
          <cell r="W1544">
            <v>59</v>
          </cell>
        </row>
        <row r="1545">
          <cell r="J1545" t="str">
            <v>TOT_EMP2</v>
          </cell>
          <cell r="K1545" t="str">
            <v>NO_CHANNEL</v>
          </cell>
          <cell r="L1545" t="str">
            <v>TOT_CONCEPT</v>
          </cell>
          <cell r="M1545" t="str">
            <v>PROD_STAFF</v>
          </cell>
          <cell r="N1545">
            <v>0</v>
          </cell>
          <cell r="O1545" t="str">
            <v>TOT_EMP2NO_CHANNELTOT_CONCEPTPROD_STAFF</v>
          </cell>
          <cell r="P1545">
            <v>56</v>
          </cell>
          <cell r="Q1545">
            <v>56</v>
          </cell>
          <cell r="R1545">
            <v>57</v>
          </cell>
          <cell r="S1545">
            <v>57</v>
          </cell>
          <cell r="T1545">
            <v>57</v>
          </cell>
          <cell r="U1545">
            <v>57</v>
          </cell>
          <cell r="V1545">
            <v>59</v>
          </cell>
          <cell r="W1545">
            <v>59</v>
          </cell>
        </row>
        <row r="1546">
          <cell r="J1546" t="str">
            <v>TOT_EMP2</v>
          </cell>
          <cell r="K1546" t="str">
            <v>NO_CHANNEL</v>
          </cell>
          <cell r="L1546" t="str">
            <v>TOT_CONCEPT</v>
          </cell>
          <cell r="M1546" t="str">
            <v>DISTRI_STAFF</v>
          </cell>
          <cell r="N1546">
            <v>0</v>
          </cell>
          <cell r="O1546" t="str">
            <v>TOT_EMP2NO_CHANNELTOT_CONCEPTDISTRI_STAFF</v>
          </cell>
          <cell r="P1546">
            <v>151</v>
          </cell>
          <cell r="Q1546">
            <v>151</v>
          </cell>
          <cell r="R1546">
            <v>84</v>
          </cell>
          <cell r="S1546">
            <v>84</v>
          </cell>
          <cell r="T1546">
            <v>91</v>
          </cell>
          <cell r="U1546">
            <v>91</v>
          </cell>
          <cell r="V1546">
            <v>55</v>
          </cell>
          <cell r="W1546">
            <v>55</v>
          </cell>
        </row>
        <row r="1547">
          <cell r="J1547" t="str">
            <v>TOT_EMP2</v>
          </cell>
          <cell r="K1547" t="str">
            <v>NO_CHANNEL</v>
          </cell>
          <cell r="L1547" t="str">
            <v>TOT_CONCEPT</v>
          </cell>
          <cell r="M1547" t="str">
            <v>MERCHAN_STAFF</v>
          </cell>
          <cell r="N1547">
            <v>0</v>
          </cell>
          <cell r="O1547" t="str">
            <v>TOT_EMP2NO_CHANNELTOT_CONCEPTMERCHAN_STAFF</v>
          </cell>
          <cell r="P1547">
            <v>36</v>
          </cell>
          <cell r="Q1547">
            <v>36</v>
          </cell>
          <cell r="R1547">
            <v>33</v>
          </cell>
          <cell r="S1547">
            <v>33</v>
          </cell>
          <cell r="T1547">
            <v>38</v>
          </cell>
          <cell r="U1547">
            <v>38</v>
          </cell>
          <cell r="V1547">
            <v>33</v>
          </cell>
          <cell r="W1547">
            <v>33</v>
          </cell>
        </row>
        <row r="1548">
          <cell r="J1548" t="str">
            <v>TOT_EMP2</v>
          </cell>
          <cell r="K1548" t="str">
            <v>NO_CHANNEL</v>
          </cell>
          <cell r="L1548" t="str">
            <v>TOT_CONCEPT</v>
          </cell>
          <cell r="M1548" t="str">
            <v>RETAIL_STAFF</v>
          </cell>
          <cell r="N1548">
            <v>0</v>
          </cell>
          <cell r="O1548" t="str">
            <v>TOT_EMP2NO_CHANNELTOT_CONCEPTRETAIL_STAFF</v>
          </cell>
          <cell r="P1548">
            <v>977</v>
          </cell>
          <cell r="Q1548">
            <v>977</v>
          </cell>
          <cell r="R1548">
            <v>930</v>
          </cell>
          <cell r="S1548">
            <v>930</v>
          </cell>
          <cell r="T1548">
            <v>967</v>
          </cell>
          <cell r="U1548">
            <v>967</v>
          </cell>
          <cell r="V1548">
            <v>941</v>
          </cell>
          <cell r="W1548">
            <v>941</v>
          </cell>
        </row>
        <row r="1549">
          <cell r="J1549" t="str">
            <v>TOT_EMP2</v>
          </cell>
          <cell r="K1549" t="str">
            <v>NO_CHANNEL</v>
          </cell>
          <cell r="L1549" t="str">
            <v>TOT_CONCEPT</v>
          </cell>
          <cell r="M1549" t="str">
            <v>NRS_STAFF</v>
          </cell>
          <cell r="N1549">
            <v>0</v>
          </cell>
          <cell r="O1549" t="str">
            <v>TOT_EMP2NO_CHANNELTOT_CONCEPTNRS_STAFF</v>
          </cell>
          <cell r="P1549">
            <v>25</v>
          </cell>
          <cell r="Q1549">
            <v>25</v>
          </cell>
          <cell r="R1549">
            <v>21</v>
          </cell>
          <cell r="S1549">
            <v>21</v>
          </cell>
          <cell r="T1549">
            <v>23</v>
          </cell>
          <cell r="U1549">
            <v>23</v>
          </cell>
          <cell r="V1549">
            <v>17</v>
          </cell>
          <cell r="W1549">
            <v>17</v>
          </cell>
        </row>
        <row r="1550">
          <cell r="J1550" t="str">
            <v>TOT_EMP2</v>
          </cell>
          <cell r="K1550" t="str">
            <v>NO_CHANNEL</v>
          </cell>
          <cell r="L1550" t="str">
            <v>TOT_CONCEPT</v>
          </cell>
          <cell r="M1550" t="str">
            <v>HR_STAFF</v>
          </cell>
          <cell r="N1550">
            <v>0</v>
          </cell>
          <cell r="O1550" t="str">
            <v>TOT_EMP2NO_CHANNELTOT_CONCEPTHR_STAFF</v>
          </cell>
          <cell r="P1550">
            <v>21</v>
          </cell>
          <cell r="Q1550">
            <v>21</v>
          </cell>
          <cell r="R1550">
            <v>22</v>
          </cell>
          <cell r="S1550">
            <v>22</v>
          </cell>
          <cell r="T1550">
            <v>25</v>
          </cell>
          <cell r="U1550">
            <v>25</v>
          </cell>
          <cell r="V1550">
            <v>10</v>
          </cell>
          <cell r="W1550">
            <v>10</v>
          </cell>
        </row>
        <row r="1551">
          <cell r="J1551" t="str">
            <v>TOT_EMP2</v>
          </cell>
          <cell r="K1551" t="str">
            <v>NO_CHANNEL</v>
          </cell>
          <cell r="L1551" t="str">
            <v>TOT_CONCEPT</v>
          </cell>
          <cell r="M1551" t="str">
            <v>FINANCE_STAFF</v>
          </cell>
          <cell r="N1551">
            <v>0</v>
          </cell>
          <cell r="O1551" t="str">
            <v>TOT_EMP2NO_CHANNELTOT_CONCEPTFINANCE_STAFF</v>
          </cell>
          <cell r="P1551">
            <v>47</v>
          </cell>
          <cell r="Q1551">
            <v>47</v>
          </cell>
          <cell r="R1551">
            <v>43</v>
          </cell>
          <cell r="S1551">
            <v>43</v>
          </cell>
          <cell r="T1551">
            <v>48</v>
          </cell>
          <cell r="U1551">
            <v>48</v>
          </cell>
          <cell r="V1551">
            <v>39</v>
          </cell>
          <cell r="W1551">
            <v>39</v>
          </cell>
        </row>
        <row r="1552">
          <cell r="J1552" t="str">
            <v>TOT_EMP2</v>
          </cell>
          <cell r="K1552" t="str">
            <v>NO_CHANNEL</v>
          </cell>
          <cell r="L1552" t="str">
            <v>TOT_CONCEPT</v>
          </cell>
          <cell r="M1552" t="str">
            <v>HR_DEPARTMENT</v>
          </cell>
          <cell r="N1552">
            <v>0</v>
          </cell>
          <cell r="O1552" t="str">
            <v>TOT_EMP2NO_CHANNELTOT_CONCEPTHR_DEPARTMENT</v>
          </cell>
          <cell r="P1552">
            <v>1313</v>
          </cell>
          <cell r="Q1552">
            <v>1313</v>
          </cell>
          <cell r="R1552">
            <v>1190</v>
          </cell>
          <cell r="S1552">
            <v>1190</v>
          </cell>
          <cell r="T1552">
            <v>1249</v>
          </cell>
          <cell r="U1552">
            <v>1249</v>
          </cell>
          <cell r="V1552">
            <v>1154</v>
          </cell>
          <cell r="W1552">
            <v>1154</v>
          </cell>
        </row>
        <row r="1553">
          <cell r="J1553" t="str">
            <v>TOT_EMP2</v>
          </cell>
          <cell r="K1553" t="str">
            <v>NO_CHANNEL</v>
          </cell>
          <cell r="L1553" t="str">
            <v>TOT_CONCEPT</v>
          </cell>
          <cell r="M1553" t="str">
            <v>MANUF_STAFF</v>
          </cell>
          <cell r="N1553">
            <v>0</v>
          </cell>
          <cell r="O1553" t="str">
            <v>TOT_EMP2NO_CHANNELTOT_CONCEPTMANUF_STAFF</v>
          </cell>
          <cell r="P1553">
            <v>56</v>
          </cell>
          <cell r="Q1553">
            <v>56</v>
          </cell>
          <cell r="R1553">
            <v>57</v>
          </cell>
          <cell r="S1553">
            <v>57</v>
          </cell>
          <cell r="T1553">
            <v>57</v>
          </cell>
          <cell r="U1553">
            <v>57</v>
          </cell>
          <cell r="V1553">
            <v>59</v>
          </cell>
          <cell r="W1553">
            <v>59</v>
          </cell>
        </row>
        <row r="1554">
          <cell r="J1554" t="str">
            <v>TOT_EMP2</v>
          </cell>
          <cell r="K1554" t="str">
            <v>TOT_CHANNEL</v>
          </cell>
          <cell r="L1554" t="str">
            <v>NO_CONCEPT</v>
          </cell>
          <cell r="M1554" t="str">
            <v>PROD_STAFF</v>
          </cell>
          <cell r="N1554">
            <v>0</v>
          </cell>
          <cell r="O1554" t="str">
            <v>TOT_EMP2TOT_CHANNELNO_CONCEPTPROD_STAFF</v>
          </cell>
          <cell r="P1554">
            <v>56</v>
          </cell>
          <cell r="Q1554">
            <v>56</v>
          </cell>
          <cell r="R1554">
            <v>57</v>
          </cell>
          <cell r="S1554">
            <v>57</v>
          </cell>
          <cell r="T1554">
            <v>57</v>
          </cell>
          <cell r="U1554">
            <v>57</v>
          </cell>
          <cell r="V1554">
            <v>59</v>
          </cell>
          <cell r="W1554">
            <v>59</v>
          </cell>
        </row>
        <row r="1555">
          <cell r="J1555" t="str">
            <v>TOT_EMP2</v>
          </cell>
          <cell r="K1555" t="str">
            <v>TOT_CHANNEL</v>
          </cell>
          <cell r="L1555" t="str">
            <v>NO_CONCEPT</v>
          </cell>
          <cell r="M1555" t="str">
            <v>DISTRI_STAFF</v>
          </cell>
          <cell r="N1555">
            <v>0</v>
          </cell>
          <cell r="O1555" t="str">
            <v>TOT_EMP2TOT_CHANNELNO_CONCEPTDISTRI_STAFF</v>
          </cell>
          <cell r="P1555">
            <v>151</v>
          </cell>
          <cell r="Q1555">
            <v>151</v>
          </cell>
          <cell r="R1555">
            <v>84</v>
          </cell>
          <cell r="S1555">
            <v>84</v>
          </cell>
          <cell r="T1555">
            <v>91</v>
          </cell>
          <cell r="U1555">
            <v>91</v>
          </cell>
          <cell r="V1555">
            <v>55</v>
          </cell>
          <cell r="W1555">
            <v>55</v>
          </cell>
        </row>
        <row r="1556">
          <cell r="J1556" t="str">
            <v>TOT_EMP2</v>
          </cell>
          <cell r="K1556" t="str">
            <v>TOT_CHANNEL</v>
          </cell>
          <cell r="L1556" t="str">
            <v>NO_CONCEPT</v>
          </cell>
          <cell r="M1556" t="str">
            <v>MERCHAN_STAFF</v>
          </cell>
          <cell r="N1556">
            <v>0</v>
          </cell>
          <cell r="O1556" t="str">
            <v>TOT_EMP2TOT_CHANNELNO_CONCEPTMERCHAN_STAFF</v>
          </cell>
          <cell r="P1556">
            <v>36</v>
          </cell>
          <cell r="Q1556">
            <v>36</v>
          </cell>
          <cell r="R1556">
            <v>33</v>
          </cell>
          <cell r="S1556">
            <v>33</v>
          </cell>
          <cell r="T1556">
            <v>38</v>
          </cell>
          <cell r="U1556">
            <v>38</v>
          </cell>
          <cell r="V1556">
            <v>33</v>
          </cell>
          <cell r="W1556">
            <v>33</v>
          </cell>
        </row>
        <row r="1557">
          <cell r="J1557" t="str">
            <v>TOT_EMP2</v>
          </cell>
          <cell r="K1557" t="str">
            <v>TOT_CHANNEL</v>
          </cell>
          <cell r="L1557" t="str">
            <v>NO_CONCEPT</v>
          </cell>
          <cell r="M1557" t="str">
            <v>RETAIL_STAFF</v>
          </cell>
          <cell r="N1557">
            <v>0</v>
          </cell>
          <cell r="O1557" t="str">
            <v>TOT_EMP2TOT_CHANNELNO_CONCEPTRETAIL_STAFF</v>
          </cell>
          <cell r="P1557">
            <v>977</v>
          </cell>
          <cell r="Q1557">
            <v>977</v>
          </cell>
          <cell r="R1557">
            <v>930</v>
          </cell>
          <cell r="S1557">
            <v>930</v>
          </cell>
          <cell r="T1557">
            <v>967</v>
          </cell>
          <cell r="U1557">
            <v>967</v>
          </cell>
          <cell r="V1557">
            <v>941</v>
          </cell>
          <cell r="W1557">
            <v>941</v>
          </cell>
        </row>
        <row r="1558">
          <cell r="J1558" t="str">
            <v>TOT_EMP2</v>
          </cell>
          <cell r="K1558" t="str">
            <v>TOT_CHANNEL</v>
          </cell>
          <cell r="L1558" t="str">
            <v>NO_CONCEPT</v>
          </cell>
          <cell r="M1558" t="str">
            <v>NRS_STAFF</v>
          </cell>
          <cell r="N1558">
            <v>0</v>
          </cell>
          <cell r="O1558" t="str">
            <v>TOT_EMP2TOT_CHANNELNO_CONCEPTNRS_STAFF</v>
          </cell>
          <cell r="P1558">
            <v>25</v>
          </cell>
          <cell r="Q1558">
            <v>25</v>
          </cell>
          <cell r="R1558">
            <v>21</v>
          </cell>
          <cell r="S1558">
            <v>21</v>
          </cell>
          <cell r="T1558">
            <v>23</v>
          </cell>
          <cell r="U1558">
            <v>23</v>
          </cell>
          <cell r="V1558">
            <v>17</v>
          </cell>
          <cell r="W1558">
            <v>17</v>
          </cell>
        </row>
        <row r="1559">
          <cell r="J1559" t="str">
            <v>TOT_EMP2</v>
          </cell>
          <cell r="K1559" t="str">
            <v>TOT_CHANNEL</v>
          </cell>
          <cell r="L1559" t="str">
            <v>NO_CONCEPT</v>
          </cell>
          <cell r="M1559" t="str">
            <v>HR_STAFF</v>
          </cell>
          <cell r="N1559">
            <v>0</v>
          </cell>
          <cell r="O1559" t="str">
            <v>TOT_EMP2TOT_CHANNELNO_CONCEPTHR_STAFF</v>
          </cell>
          <cell r="P1559">
            <v>21</v>
          </cell>
          <cell r="Q1559">
            <v>21</v>
          </cell>
          <cell r="R1559">
            <v>22</v>
          </cell>
          <cell r="S1559">
            <v>22</v>
          </cell>
          <cell r="T1559">
            <v>25</v>
          </cell>
          <cell r="U1559">
            <v>25</v>
          </cell>
          <cell r="V1559">
            <v>10</v>
          </cell>
          <cell r="W1559">
            <v>10</v>
          </cell>
        </row>
        <row r="1560">
          <cell r="J1560" t="str">
            <v>TOT_EMP2</v>
          </cell>
          <cell r="K1560" t="str">
            <v>TOT_CHANNEL</v>
          </cell>
          <cell r="L1560" t="str">
            <v>NO_CONCEPT</v>
          </cell>
          <cell r="M1560" t="str">
            <v>FINANCE_STAFF</v>
          </cell>
          <cell r="N1560">
            <v>0</v>
          </cell>
          <cell r="O1560" t="str">
            <v>TOT_EMP2TOT_CHANNELNO_CONCEPTFINANCE_STAFF</v>
          </cell>
          <cell r="P1560">
            <v>47</v>
          </cell>
          <cell r="Q1560">
            <v>47</v>
          </cell>
          <cell r="R1560">
            <v>43</v>
          </cell>
          <cell r="S1560">
            <v>43</v>
          </cell>
          <cell r="T1560">
            <v>48</v>
          </cell>
          <cell r="U1560">
            <v>48</v>
          </cell>
          <cell r="V1560">
            <v>39</v>
          </cell>
          <cell r="W1560">
            <v>39</v>
          </cell>
        </row>
        <row r="1561">
          <cell r="J1561" t="str">
            <v>TOT_EMP2</v>
          </cell>
          <cell r="K1561" t="str">
            <v>TOT_CHANNEL</v>
          </cell>
          <cell r="L1561" t="str">
            <v>NO_CONCEPT</v>
          </cell>
          <cell r="M1561" t="str">
            <v>HR_DEPARTMENT</v>
          </cell>
          <cell r="N1561">
            <v>0</v>
          </cell>
          <cell r="O1561" t="str">
            <v>TOT_EMP2TOT_CHANNELNO_CONCEPTHR_DEPARTMENT</v>
          </cell>
          <cell r="P1561">
            <v>1313</v>
          </cell>
          <cell r="Q1561">
            <v>1313</v>
          </cell>
          <cell r="R1561">
            <v>1190</v>
          </cell>
          <cell r="S1561">
            <v>1190</v>
          </cell>
          <cell r="T1561">
            <v>1249</v>
          </cell>
          <cell r="U1561">
            <v>1249</v>
          </cell>
          <cell r="V1561">
            <v>1154</v>
          </cell>
          <cell r="W1561">
            <v>1154</v>
          </cell>
        </row>
        <row r="1562">
          <cell r="J1562" t="str">
            <v>TOT_EMP2</v>
          </cell>
          <cell r="K1562" t="str">
            <v>TOT_CHANNEL</v>
          </cell>
          <cell r="L1562" t="str">
            <v>NO_CONCEPT</v>
          </cell>
          <cell r="M1562" t="str">
            <v>MANUF_STAFF</v>
          </cell>
          <cell r="N1562">
            <v>0</v>
          </cell>
          <cell r="O1562" t="str">
            <v>TOT_EMP2TOT_CHANNELNO_CONCEPTMANUF_STAFF</v>
          </cell>
          <cell r="P1562">
            <v>56</v>
          </cell>
          <cell r="Q1562">
            <v>56</v>
          </cell>
          <cell r="R1562">
            <v>57</v>
          </cell>
          <cell r="S1562">
            <v>57</v>
          </cell>
          <cell r="T1562">
            <v>57</v>
          </cell>
          <cell r="U1562">
            <v>57</v>
          </cell>
          <cell r="V1562">
            <v>59</v>
          </cell>
          <cell r="W1562">
            <v>59</v>
          </cell>
        </row>
        <row r="1563">
          <cell r="J1563" t="str">
            <v>TOT_EMP2</v>
          </cell>
          <cell r="K1563" t="str">
            <v>TOT_CHANNEL</v>
          </cell>
          <cell r="L1563" t="str">
            <v>TOT_CONCEPT</v>
          </cell>
          <cell r="M1563" t="str">
            <v>PROD_STAFF</v>
          </cell>
          <cell r="N1563">
            <v>0</v>
          </cell>
          <cell r="O1563" t="str">
            <v>TOT_EMP2TOT_CHANNELTOT_CONCEPTPROD_STAFF</v>
          </cell>
          <cell r="P1563">
            <v>56</v>
          </cell>
          <cell r="Q1563">
            <v>56</v>
          </cell>
          <cell r="R1563">
            <v>57</v>
          </cell>
          <cell r="S1563">
            <v>57</v>
          </cell>
          <cell r="T1563">
            <v>57</v>
          </cell>
          <cell r="U1563">
            <v>57</v>
          </cell>
          <cell r="V1563">
            <v>59</v>
          </cell>
          <cell r="W1563">
            <v>59</v>
          </cell>
        </row>
        <row r="1564">
          <cell r="J1564" t="str">
            <v>TOT_EMP2</v>
          </cell>
          <cell r="K1564" t="str">
            <v>TOT_CHANNEL</v>
          </cell>
          <cell r="L1564" t="str">
            <v>TOT_CONCEPT</v>
          </cell>
          <cell r="M1564" t="str">
            <v>DISTRI_STAFF</v>
          </cell>
          <cell r="N1564">
            <v>0</v>
          </cell>
          <cell r="O1564" t="str">
            <v>TOT_EMP2TOT_CHANNELTOT_CONCEPTDISTRI_STAFF</v>
          </cell>
          <cell r="P1564">
            <v>151</v>
          </cell>
          <cell r="Q1564">
            <v>151</v>
          </cell>
          <cell r="R1564">
            <v>84</v>
          </cell>
          <cell r="S1564">
            <v>84</v>
          </cell>
          <cell r="T1564">
            <v>91</v>
          </cell>
          <cell r="U1564">
            <v>91</v>
          </cell>
          <cell r="V1564">
            <v>55</v>
          </cell>
          <cell r="W1564">
            <v>55</v>
          </cell>
        </row>
        <row r="1565">
          <cell r="J1565" t="str">
            <v>TOT_EMP2</v>
          </cell>
          <cell r="K1565" t="str">
            <v>TOT_CHANNEL</v>
          </cell>
          <cell r="L1565" t="str">
            <v>TOT_CONCEPT</v>
          </cell>
          <cell r="M1565" t="str">
            <v>MERCHAN_STAFF</v>
          </cell>
          <cell r="N1565">
            <v>0</v>
          </cell>
          <cell r="O1565" t="str">
            <v>TOT_EMP2TOT_CHANNELTOT_CONCEPTMERCHAN_STAFF</v>
          </cell>
          <cell r="P1565">
            <v>36</v>
          </cell>
          <cell r="Q1565">
            <v>36</v>
          </cell>
          <cell r="R1565">
            <v>33</v>
          </cell>
          <cell r="S1565">
            <v>33</v>
          </cell>
          <cell r="T1565">
            <v>38</v>
          </cell>
          <cell r="U1565">
            <v>38</v>
          </cell>
          <cell r="V1565">
            <v>33</v>
          </cell>
          <cell r="W1565">
            <v>33</v>
          </cell>
        </row>
        <row r="1566">
          <cell r="J1566" t="str">
            <v>TOT_EMP2</v>
          </cell>
          <cell r="K1566" t="str">
            <v>TOT_CHANNEL</v>
          </cell>
          <cell r="L1566" t="str">
            <v>TOT_CONCEPT</v>
          </cell>
          <cell r="M1566" t="str">
            <v>RETAIL_STAFF</v>
          </cell>
          <cell r="N1566">
            <v>0</v>
          </cell>
          <cell r="O1566" t="str">
            <v>TOT_EMP2TOT_CHANNELTOT_CONCEPTRETAIL_STAFF</v>
          </cell>
          <cell r="P1566">
            <v>977</v>
          </cell>
          <cell r="Q1566">
            <v>977</v>
          </cell>
          <cell r="R1566">
            <v>930</v>
          </cell>
          <cell r="S1566">
            <v>930</v>
          </cell>
          <cell r="T1566">
            <v>967</v>
          </cell>
          <cell r="U1566">
            <v>967</v>
          </cell>
          <cell r="V1566">
            <v>941</v>
          </cell>
          <cell r="W1566">
            <v>941</v>
          </cell>
        </row>
        <row r="1567">
          <cell r="J1567" t="str">
            <v>TOT_EMP2</v>
          </cell>
          <cell r="K1567" t="str">
            <v>TOT_CHANNEL</v>
          </cell>
          <cell r="L1567" t="str">
            <v>TOT_CONCEPT</v>
          </cell>
          <cell r="M1567" t="str">
            <v>NRS_STAFF</v>
          </cell>
          <cell r="N1567">
            <v>0</v>
          </cell>
          <cell r="O1567" t="str">
            <v>TOT_EMP2TOT_CHANNELTOT_CONCEPTNRS_STAFF</v>
          </cell>
          <cell r="P1567">
            <v>25</v>
          </cell>
          <cell r="Q1567">
            <v>25</v>
          </cell>
          <cell r="R1567">
            <v>21</v>
          </cell>
          <cell r="S1567">
            <v>21</v>
          </cell>
          <cell r="T1567">
            <v>23</v>
          </cell>
          <cell r="U1567">
            <v>23</v>
          </cell>
          <cell r="V1567">
            <v>17</v>
          </cell>
          <cell r="W1567">
            <v>17</v>
          </cell>
        </row>
        <row r="1568">
          <cell r="J1568" t="str">
            <v>TOT_EMP2</v>
          </cell>
          <cell r="K1568" t="str">
            <v>TOT_CHANNEL</v>
          </cell>
          <cell r="L1568" t="str">
            <v>TOT_CONCEPT</v>
          </cell>
          <cell r="M1568" t="str">
            <v>HR_STAFF</v>
          </cell>
          <cell r="N1568">
            <v>0</v>
          </cell>
          <cell r="O1568" t="str">
            <v>TOT_EMP2TOT_CHANNELTOT_CONCEPTHR_STAFF</v>
          </cell>
          <cell r="P1568">
            <v>21</v>
          </cell>
          <cell r="Q1568">
            <v>21</v>
          </cell>
          <cell r="R1568">
            <v>22</v>
          </cell>
          <cell r="S1568">
            <v>22</v>
          </cell>
          <cell r="T1568">
            <v>25</v>
          </cell>
          <cell r="U1568">
            <v>25</v>
          </cell>
          <cell r="V1568">
            <v>10</v>
          </cell>
          <cell r="W1568">
            <v>10</v>
          </cell>
        </row>
        <row r="1569">
          <cell r="J1569" t="str">
            <v>TOT_EMP2</v>
          </cell>
          <cell r="K1569" t="str">
            <v>TOT_CHANNEL</v>
          </cell>
          <cell r="L1569" t="str">
            <v>TOT_CONCEPT</v>
          </cell>
          <cell r="M1569" t="str">
            <v>FINANCE_STAFF</v>
          </cell>
          <cell r="N1569">
            <v>0</v>
          </cell>
          <cell r="O1569" t="str">
            <v>TOT_EMP2TOT_CHANNELTOT_CONCEPTFINANCE_STAFF</v>
          </cell>
          <cell r="P1569">
            <v>47</v>
          </cell>
          <cell r="Q1569">
            <v>47</v>
          </cell>
          <cell r="R1569">
            <v>43</v>
          </cell>
          <cell r="S1569">
            <v>43</v>
          </cell>
          <cell r="T1569">
            <v>48</v>
          </cell>
          <cell r="U1569">
            <v>48</v>
          </cell>
          <cell r="V1569">
            <v>39</v>
          </cell>
          <cell r="W1569">
            <v>39</v>
          </cell>
        </row>
        <row r="1570">
          <cell r="J1570" t="str">
            <v>TOT_EMP2</v>
          </cell>
          <cell r="K1570" t="str">
            <v>TOT_CHANNEL</v>
          </cell>
          <cell r="L1570" t="str">
            <v>TOT_CONCEPT</v>
          </cell>
          <cell r="M1570" t="str">
            <v>HR_DEPARTMENT</v>
          </cell>
          <cell r="N1570">
            <v>0</v>
          </cell>
          <cell r="O1570" t="str">
            <v>TOT_EMP2TOT_CHANNELTOT_CONCEPTHR_DEPARTMENT</v>
          </cell>
          <cell r="P1570">
            <v>1313</v>
          </cell>
          <cell r="Q1570">
            <v>1313</v>
          </cell>
          <cell r="R1570">
            <v>1190</v>
          </cell>
          <cell r="S1570">
            <v>1190</v>
          </cell>
          <cell r="T1570">
            <v>1249</v>
          </cell>
          <cell r="U1570">
            <v>1249</v>
          </cell>
          <cell r="V1570">
            <v>1154</v>
          </cell>
          <cell r="W1570">
            <v>1154</v>
          </cell>
        </row>
        <row r="1571">
          <cell r="J1571" t="str">
            <v>TOT_EMP2</v>
          </cell>
          <cell r="K1571" t="str">
            <v>TOT_CHANNEL</v>
          </cell>
          <cell r="L1571" t="str">
            <v>TOT_CONCEPT</v>
          </cell>
          <cell r="M1571" t="str">
            <v>MANUF_STAFF</v>
          </cell>
          <cell r="N1571">
            <v>0</v>
          </cell>
          <cell r="O1571" t="str">
            <v>TOT_EMP2TOT_CHANNELTOT_CONCEPTMANUF_STAFF</v>
          </cell>
          <cell r="P1571">
            <v>56</v>
          </cell>
          <cell r="Q1571">
            <v>56</v>
          </cell>
          <cell r="R1571">
            <v>57</v>
          </cell>
          <cell r="S1571">
            <v>57</v>
          </cell>
          <cell r="T1571">
            <v>57</v>
          </cell>
          <cell r="U1571">
            <v>57</v>
          </cell>
          <cell r="V1571">
            <v>59</v>
          </cell>
          <cell r="W1571">
            <v>59</v>
          </cell>
        </row>
        <row r="1572">
          <cell r="J1572" t="str">
            <v>DL_PERMANENT</v>
          </cell>
          <cell r="K1572" t="str">
            <v>NO_CHANNEL</v>
          </cell>
          <cell r="L1572" t="str">
            <v>NO_CONCEPT</v>
          </cell>
          <cell r="M1572" t="str">
            <v>PROD_STAFF</v>
          </cell>
          <cell r="N1572">
            <v>0</v>
          </cell>
          <cell r="O1572" t="str">
            <v>DL_PERMANENTNO_CHANNELNO_CONCEPTPROD_STAFF</v>
          </cell>
          <cell r="P1572">
            <v>48</v>
          </cell>
          <cell r="Q1572">
            <v>48</v>
          </cell>
          <cell r="R1572">
            <v>49</v>
          </cell>
          <cell r="S1572">
            <v>49</v>
          </cell>
          <cell r="T1572">
            <v>49</v>
          </cell>
          <cell r="U1572">
            <v>49</v>
          </cell>
          <cell r="V1572">
            <v>52</v>
          </cell>
          <cell r="W1572">
            <v>52</v>
          </cell>
        </row>
        <row r="1573">
          <cell r="J1573" t="str">
            <v>DL_PERMANENT</v>
          </cell>
          <cell r="K1573" t="str">
            <v>NO_CHANNEL</v>
          </cell>
          <cell r="L1573" t="str">
            <v>NO_CONCEPT</v>
          </cell>
          <cell r="M1573" t="str">
            <v>HR_DEPARTMENT</v>
          </cell>
          <cell r="N1573">
            <v>0</v>
          </cell>
          <cell r="O1573" t="str">
            <v>DL_PERMANENTNO_CHANNELNO_CONCEPTHR_DEPARTMENT</v>
          </cell>
          <cell r="P1573">
            <v>48</v>
          </cell>
          <cell r="Q1573">
            <v>48</v>
          </cell>
          <cell r="R1573">
            <v>49</v>
          </cell>
          <cell r="S1573">
            <v>49</v>
          </cell>
          <cell r="T1573">
            <v>49</v>
          </cell>
          <cell r="U1573">
            <v>49</v>
          </cell>
          <cell r="V1573">
            <v>52</v>
          </cell>
          <cell r="W1573">
            <v>52</v>
          </cell>
        </row>
        <row r="1574">
          <cell r="J1574" t="str">
            <v>DL_PERMANENT</v>
          </cell>
          <cell r="K1574" t="str">
            <v>NO_CHANNEL</v>
          </cell>
          <cell r="L1574" t="str">
            <v>NO_CONCEPT</v>
          </cell>
          <cell r="M1574" t="str">
            <v>MANUF_STAFF</v>
          </cell>
          <cell r="N1574">
            <v>0</v>
          </cell>
          <cell r="O1574" t="str">
            <v>DL_PERMANENTNO_CHANNELNO_CONCEPTMANUF_STAFF</v>
          </cell>
          <cell r="P1574">
            <v>48</v>
          </cell>
          <cell r="Q1574">
            <v>48</v>
          </cell>
          <cell r="R1574">
            <v>49</v>
          </cell>
          <cell r="S1574">
            <v>49</v>
          </cell>
          <cell r="T1574">
            <v>49</v>
          </cell>
          <cell r="U1574">
            <v>49</v>
          </cell>
          <cell r="V1574">
            <v>52</v>
          </cell>
          <cell r="W1574">
            <v>52</v>
          </cell>
        </row>
        <row r="1575">
          <cell r="J1575" t="str">
            <v>DL_PERMANENT</v>
          </cell>
          <cell r="K1575" t="str">
            <v>NO_CHANNEL</v>
          </cell>
          <cell r="L1575" t="str">
            <v>TOT_CONCEPT</v>
          </cell>
          <cell r="M1575" t="str">
            <v>PROD_STAFF</v>
          </cell>
          <cell r="N1575">
            <v>0</v>
          </cell>
          <cell r="O1575" t="str">
            <v>DL_PERMANENTNO_CHANNELTOT_CONCEPTPROD_STAFF</v>
          </cell>
          <cell r="P1575">
            <v>48</v>
          </cell>
          <cell r="Q1575">
            <v>48</v>
          </cell>
          <cell r="R1575">
            <v>49</v>
          </cell>
          <cell r="S1575">
            <v>49</v>
          </cell>
          <cell r="T1575">
            <v>49</v>
          </cell>
          <cell r="U1575">
            <v>49</v>
          </cell>
          <cell r="V1575">
            <v>52</v>
          </cell>
          <cell r="W1575">
            <v>52</v>
          </cell>
        </row>
        <row r="1576">
          <cell r="J1576" t="str">
            <v>DL_PERMANENT</v>
          </cell>
          <cell r="K1576" t="str">
            <v>NO_CHANNEL</v>
          </cell>
          <cell r="L1576" t="str">
            <v>TOT_CONCEPT</v>
          </cell>
          <cell r="M1576" t="str">
            <v>HR_DEPARTMENT</v>
          </cell>
          <cell r="N1576">
            <v>0</v>
          </cell>
          <cell r="O1576" t="str">
            <v>DL_PERMANENTNO_CHANNELTOT_CONCEPTHR_DEPARTMENT</v>
          </cell>
          <cell r="P1576">
            <v>48</v>
          </cell>
          <cell r="Q1576">
            <v>48</v>
          </cell>
          <cell r="R1576">
            <v>49</v>
          </cell>
          <cell r="S1576">
            <v>49</v>
          </cell>
          <cell r="T1576">
            <v>49</v>
          </cell>
          <cell r="U1576">
            <v>49</v>
          </cell>
          <cell r="V1576">
            <v>52</v>
          </cell>
          <cell r="W1576">
            <v>52</v>
          </cell>
        </row>
        <row r="1577">
          <cell r="J1577" t="str">
            <v>DL_PERMANENT</v>
          </cell>
          <cell r="K1577" t="str">
            <v>NO_CHANNEL</v>
          </cell>
          <cell r="L1577" t="str">
            <v>TOT_CONCEPT</v>
          </cell>
          <cell r="M1577" t="str">
            <v>MANUF_STAFF</v>
          </cell>
          <cell r="N1577">
            <v>0</v>
          </cell>
          <cell r="O1577" t="str">
            <v>DL_PERMANENTNO_CHANNELTOT_CONCEPTMANUF_STAFF</v>
          </cell>
          <cell r="P1577">
            <v>48</v>
          </cell>
          <cell r="Q1577">
            <v>48</v>
          </cell>
          <cell r="R1577">
            <v>49</v>
          </cell>
          <cell r="S1577">
            <v>49</v>
          </cell>
          <cell r="T1577">
            <v>49</v>
          </cell>
          <cell r="U1577">
            <v>49</v>
          </cell>
          <cell r="V1577">
            <v>52</v>
          </cell>
          <cell r="W1577">
            <v>52</v>
          </cell>
        </row>
        <row r="1578">
          <cell r="J1578" t="str">
            <v>DL_PERMANENT</v>
          </cell>
          <cell r="K1578" t="str">
            <v>TOT_CHANNEL</v>
          </cell>
          <cell r="L1578" t="str">
            <v>NO_CONCEPT</v>
          </cell>
          <cell r="M1578" t="str">
            <v>PROD_STAFF</v>
          </cell>
          <cell r="N1578">
            <v>0</v>
          </cell>
          <cell r="O1578" t="str">
            <v>DL_PERMANENTTOT_CHANNELNO_CONCEPTPROD_STAFF</v>
          </cell>
          <cell r="P1578">
            <v>48</v>
          </cell>
          <cell r="Q1578">
            <v>48</v>
          </cell>
          <cell r="R1578">
            <v>49</v>
          </cell>
          <cell r="S1578">
            <v>49</v>
          </cell>
          <cell r="T1578">
            <v>49</v>
          </cell>
          <cell r="U1578">
            <v>49</v>
          </cell>
          <cell r="V1578">
            <v>52</v>
          </cell>
          <cell r="W1578">
            <v>52</v>
          </cell>
        </row>
        <row r="1579">
          <cell r="J1579" t="str">
            <v>DL_PERMANENT</v>
          </cell>
          <cell r="K1579" t="str">
            <v>TOT_CHANNEL</v>
          </cell>
          <cell r="L1579" t="str">
            <v>NO_CONCEPT</v>
          </cell>
          <cell r="M1579" t="str">
            <v>HR_DEPARTMENT</v>
          </cell>
          <cell r="N1579">
            <v>0</v>
          </cell>
          <cell r="O1579" t="str">
            <v>DL_PERMANENTTOT_CHANNELNO_CONCEPTHR_DEPARTMENT</v>
          </cell>
          <cell r="P1579">
            <v>48</v>
          </cell>
          <cell r="Q1579">
            <v>48</v>
          </cell>
          <cell r="R1579">
            <v>49</v>
          </cell>
          <cell r="S1579">
            <v>49</v>
          </cell>
          <cell r="T1579">
            <v>49</v>
          </cell>
          <cell r="U1579">
            <v>49</v>
          </cell>
          <cell r="V1579">
            <v>52</v>
          </cell>
          <cell r="W1579">
            <v>52</v>
          </cell>
        </row>
        <row r="1580">
          <cell r="J1580" t="str">
            <v>DL_PERMANENT</v>
          </cell>
          <cell r="K1580" t="str">
            <v>TOT_CHANNEL</v>
          </cell>
          <cell r="L1580" t="str">
            <v>NO_CONCEPT</v>
          </cell>
          <cell r="M1580" t="str">
            <v>MANUF_STAFF</v>
          </cell>
          <cell r="N1580">
            <v>0</v>
          </cell>
          <cell r="O1580" t="str">
            <v>DL_PERMANENTTOT_CHANNELNO_CONCEPTMANUF_STAFF</v>
          </cell>
          <cell r="P1580">
            <v>48</v>
          </cell>
          <cell r="Q1580">
            <v>48</v>
          </cell>
          <cell r="R1580">
            <v>49</v>
          </cell>
          <cell r="S1580">
            <v>49</v>
          </cell>
          <cell r="T1580">
            <v>49</v>
          </cell>
          <cell r="U1580">
            <v>49</v>
          </cell>
          <cell r="V1580">
            <v>52</v>
          </cell>
          <cell r="W1580">
            <v>52</v>
          </cell>
        </row>
        <row r="1581">
          <cell r="J1581" t="str">
            <v>DL_PERMANENT</v>
          </cell>
          <cell r="K1581" t="str">
            <v>TOT_CHANNEL</v>
          </cell>
          <cell r="L1581" t="str">
            <v>TOT_CONCEPT</v>
          </cell>
          <cell r="M1581" t="str">
            <v>PROD_STAFF</v>
          </cell>
          <cell r="N1581">
            <v>0</v>
          </cell>
          <cell r="O1581" t="str">
            <v>DL_PERMANENTTOT_CHANNELTOT_CONCEPTPROD_STAFF</v>
          </cell>
          <cell r="P1581">
            <v>48</v>
          </cell>
          <cell r="Q1581">
            <v>48</v>
          </cell>
          <cell r="R1581">
            <v>49</v>
          </cell>
          <cell r="S1581">
            <v>49</v>
          </cell>
          <cell r="T1581">
            <v>49</v>
          </cell>
          <cell r="U1581">
            <v>49</v>
          </cell>
          <cell r="V1581">
            <v>52</v>
          </cell>
          <cell r="W1581">
            <v>52</v>
          </cell>
        </row>
        <row r="1582">
          <cell r="J1582" t="str">
            <v>DL_PERMANENT</v>
          </cell>
          <cell r="K1582" t="str">
            <v>TOT_CHANNEL</v>
          </cell>
          <cell r="L1582" t="str">
            <v>TOT_CONCEPT</v>
          </cell>
          <cell r="M1582" t="str">
            <v>HR_DEPARTMENT</v>
          </cell>
          <cell r="N1582">
            <v>0</v>
          </cell>
          <cell r="O1582" t="str">
            <v>DL_PERMANENTTOT_CHANNELTOT_CONCEPTHR_DEPARTMENT</v>
          </cell>
          <cell r="P1582">
            <v>48</v>
          </cell>
          <cell r="Q1582">
            <v>48</v>
          </cell>
          <cell r="R1582">
            <v>49</v>
          </cell>
          <cell r="S1582">
            <v>49</v>
          </cell>
          <cell r="T1582">
            <v>49</v>
          </cell>
          <cell r="U1582">
            <v>49</v>
          </cell>
          <cell r="V1582">
            <v>52</v>
          </cell>
          <cell r="W1582">
            <v>52</v>
          </cell>
        </row>
        <row r="1583">
          <cell r="J1583" t="str">
            <v>DL_PERMANENT</v>
          </cell>
          <cell r="K1583" t="str">
            <v>TOT_CHANNEL</v>
          </cell>
          <cell r="L1583" t="str">
            <v>TOT_CONCEPT</v>
          </cell>
          <cell r="M1583" t="str">
            <v>MANUF_STAFF</v>
          </cell>
          <cell r="N1583">
            <v>0</v>
          </cell>
          <cell r="O1583" t="str">
            <v>DL_PERMANENTTOT_CHANNELTOT_CONCEPTMANUF_STAFF</v>
          </cell>
          <cell r="P1583">
            <v>48</v>
          </cell>
          <cell r="Q1583">
            <v>48</v>
          </cell>
          <cell r="R1583">
            <v>49</v>
          </cell>
          <cell r="S1583">
            <v>49</v>
          </cell>
          <cell r="T1583">
            <v>49</v>
          </cell>
          <cell r="U1583">
            <v>49</v>
          </cell>
          <cell r="V1583">
            <v>52</v>
          </cell>
          <cell r="W1583">
            <v>52</v>
          </cell>
        </row>
        <row r="1584">
          <cell r="J1584" t="str">
            <v>FULL_TIME</v>
          </cell>
          <cell r="K1584" t="str">
            <v>NO_CHANNEL</v>
          </cell>
          <cell r="L1584" t="str">
            <v>NO_CONCEPT</v>
          </cell>
          <cell r="M1584" t="str">
            <v>RETAIL_STAFF</v>
          </cell>
          <cell r="N1584">
            <v>0</v>
          </cell>
          <cell r="O1584" t="str">
            <v>FULL_TIMENO_CHANNELNO_CONCEPTRETAIL_STAFF</v>
          </cell>
          <cell r="P1584">
            <v>915</v>
          </cell>
          <cell r="Q1584">
            <v>915</v>
          </cell>
          <cell r="R1584">
            <v>877</v>
          </cell>
          <cell r="S1584">
            <v>877</v>
          </cell>
          <cell r="T1584">
            <v>911</v>
          </cell>
          <cell r="U1584">
            <v>911</v>
          </cell>
          <cell r="V1584">
            <v>889</v>
          </cell>
          <cell r="W1584">
            <v>889</v>
          </cell>
        </row>
        <row r="1585">
          <cell r="J1585" t="str">
            <v>FULL_TIME</v>
          </cell>
          <cell r="K1585" t="str">
            <v>NO_CHANNEL</v>
          </cell>
          <cell r="L1585" t="str">
            <v>NO_CONCEPT</v>
          </cell>
          <cell r="M1585" t="str">
            <v>NRS_STAFF</v>
          </cell>
          <cell r="N1585">
            <v>0</v>
          </cell>
          <cell r="O1585" t="str">
            <v>FULL_TIMENO_CHANNELNO_CONCEPTNRS_STAFF</v>
          </cell>
          <cell r="P1585">
            <v>12</v>
          </cell>
          <cell r="Q1585">
            <v>12</v>
          </cell>
          <cell r="R1585">
            <v>8</v>
          </cell>
          <cell r="S1585">
            <v>8</v>
          </cell>
          <cell r="T1585">
            <v>12</v>
          </cell>
          <cell r="U1585">
            <v>12</v>
          </cell>
          <cell r="V1585">
            <v>8</v>
          </cell>
          <cell r="W1585">
            <v>8</v>
          </cell>
        </row>
        <row r="1586">
          <cell r="J1586" t="str">
            <v>FULL_TIME</v>
          </cell>
          <cell r="K1586" t="str">
            <v>NO_CHANNEL</v>
          </cell>
          <cell r="L1586" t="str">
            <v>NO_CONCEPT</v>
          </cell>
          <cell r="M1586" t="str">
            <v>HR_DEPARTMENT</v>
          </cell>
          <cell r="N1586">
            <v>0</v>
          </cell>
          <cell r="O1586" t="str">
            <v>FULL_TIMENO_CHANNELNO_CONCEPTHR_DEPARTMENT</v>
          </cell>
          <cell r="P1586">
            <v>927</v>
          </cell>
          <cell r="Q1586">
            <v>927</v>
          </cell>
          <cell r="R1586">
            <v>885</v>
          </cell>
          <cell r="S1586">
            <v>885</v>
          </cell>
          <cell r="T1586">
            <v>923</v>
          </cell>
          <cell r="U1586">
            <v>923</v>
          </cell>
          <cell r="V1586">
            <v>897</v>
          </cell>
          <cell r="W1586">
            <v>897</v>
          </cell>
        </row>
        <row r="1587">
          <cell r="J1587" t="str">
            <v>FULL_TIME</v>
          </cell>
          <cell r="K1587" t="str">
            <v>NO_CHANNEL</v>
          </cell>
          <cell r="L1587" t="str">
            <v>TOT_CONCEPT</v>
          </cell>
          <cell r="M1587" t="str">
            <v>RETAIL_STAFF</v>
          </cell>
          <cell r="N1587">
            <v>0</v>
          </cell>
          <cell r="O1587" t="str">
            <v>FULL_TIMENO_CHANNELTOT_CONCEPTRETAIL_STAFF</v>
          </cell>
          <cell r="P1587">
            <v>915</v>
          </cell>
          <cell r="Q1587">
            <v>915</v>
          </cell>
          <cell r="R1587">
            <v>877</v>
          </cell>
          <cell r="S1587">
            <v>877</v>
          </cell>
          <cell r="T1587">
            <v>911</v>
          </cell>
          <cell r="U1587">
            <v>911</v>
          </cell>
          <cell r="V1587">
            <v>889</v>
          </cell>
          <cell r="W1587">
            <v>889</v>
          </cell>
        </row>
        <row r="1588">
          <cell r="J1588" t="str">
            <v>FULL_TIME</v>
          </cell>
          <cell r="K1588" t="str">
            <v>NO_CHANNEL</v>
          </cell>
          <cell r="L1588" t="str">
            <v>TOT_CONCEPT</v>
          </cell>
          <cell r="M1588" t="str">
            <v>NRS_STAFF</v>
          </cell>
          <cell r="N1588">
            <v>0</v>
          </cell>
          <cell r="O1588" t="str">
            <v>FULL_TIMENO_CHANNELTOT_CONCEPTNRS_STAFF</v>
          </cell>
          <cell r="P1588">
            <v>12</v>
          </cell>
          <cell r="Q1588">
            <v>12</v>
          </cell>
          <cell r="R1588">
            <v>8</v>
          </cell>
          <cell r="S1588">
            <v>8</v>
          </cell>
          <cell r="T1588">
            <v>12</v>
          </cell>
          <cell r="U1588">
            <v>12</v>
          </cell>
          <cell r="V1588">
            <v>8</v>
          </cell>
          <cell r="W1588">
            <v>8</v>
          </cell>
        </row>
        <row r="1589">
          <cell r="J1589" t="str">
            <v>FULL_TIME</v>
          </cell>
          <cell r="K1589" t="str">
            <v>NO_CHANNEL</v>
          </cell>
          <cell r="L1589" t="str">
            <v>TOT_CONCEPT</v>
          </cell>
          <cell r="M1589" t="str">
            <v>HR_DEPARTMENT</v>
          </cell>
          <cell r="N1589">
            <v>0</v>
          </cell>
          <cell r="O1589" t="str">
            <v>FULL_TIMENO_CHANNELTOT_CONCEPTHR_DEPARTMENT</v>
          </cell>
          <cell r="P1589">
            <v>927</v>
          </cell>
          <cell r="Q1589">
            <v>927</v>
          </cell>
          <cell r="R1589">
            <v>885</v>
          </cell>
          <cell r="S1589">
            <v>885</v>
          </cell>
          <cell r="T1589">
            <v>923</v>
          </cell>
          <cell r="U1589">
            <v>923</v>
          </cell>
          <cell r="V1589">
            <v>897</v>
          </cell>
          <cell r="W1589">
            <v>897</v>
          </cell>
        </row>
        <row r="1590">
          <cell r="J1590" t="str">
            <v>FULL_TIME</v>
          </cell>
          <cell r="K1590" t="str">
            <v>TOT_CHANNEL</v>
          </cell>
          <cell r="L1590" t="str">
            <v>NO_CONCEPT</v>
          </cell>
          <cell r="M1590" t="str">
            <v>RETAIL_STAFF</v>
          </cell>
          <cell r="N1590">
            <v>0</v>
          </cell>
          <cell r="O1590" t="str">
            <v>FULL_TIMETOT_CHANNELNO_CONCEPTRETAIL_STAFF</v>
          </cell>
          <cell r="P1590">
            <v>915</v>
          </cell>
          <cell r="Q1590">
            <v>915</v>
          </cell>
          <cell r="R1590">
            <v>877</v>
          </cell>
          <cell r="S1590">
            <v>877</v>
          </cell>
          <cell r="T1590">
            <v>911</v>
          </cell>
          <cell r="U1590">
            <v>911</v>
          </cell>
          <cell r="V1590">
            <v>889</v>
          </cell>
          <cell r="W1590">
            <v>889</v>
          </cell>
        </row>
        <row r="1591">
          <cell r="J1591" t="str">
            <v>FULL_TIME</v>
          </cell>
          <cell r="K1591" t="str">
            <v>TOT_CHANNEL</v>
          </cell>
          <cell r="L1591" t="str">
            <v>NO_CONCEPT</v>
          </cell>
          <cell r="M1591" t="str">
            <v>NRS_STAFF</v>
          </cell>
          <cell r="N1591">
            <v>0</v>
          </cell>
          <cell r="O1591" t="str">
            <v>FULL_TIMETOT_CHANNELNO_CONCEPTNRS_STAFF</v>
          </cell>
          <cell r="P1591">
            <v>12</v>
          </cell>
          <cell r="Q1591">
            <v>12</v>
          </cell>
          <cell r="R1591">
            <v>8</v>
          </cell>
          <cell r="S1591">
            <v>8</v>
          </cell>
          <cell r="T1591">
            <v>12</v>
          </cell>
          <cell r="U1591">
            <v>12</v>
          </cell>
          <cell r="V1591">
            <v>8</v>
          </cell>
          <cell r="W1591">
            <v>8</v>
          </cell>
        </row>
        <row r="1592">
          <cell r="J1592" t="str">
            <v>FULL_TIME</v>
          </cell>
          <cell r="K1592" t="str">
            <v>TOT_CHANNEL</v>
          </cell>
          <cell r="L1592" t="str">
            <v>NO_CONCEPT</v>
          </cell>
          <cell r="M1592" t="str">
            <v>HR_DEPARTMENT</v>
          </cell>
          <cell r="N1592">
            <v>0</v>
          </cell>
          <cell r="O1592" t="str">
            <v>FULL_TIMETOT_CHANNELNO_CONCEPTHR_DEPARTMENT</v>
          </cell>
          <cell r="P1592">
            <v>927</v>
          </cell>
          <cell r="Q1592">
            <v>927</v>
          </cell>
          <cell r="R1592">
            <v>885</v>
          </cell>
          <cell r="S1592">
            <v>885</v>
          </cell>
          <cell r="T1592">
            <v>923</v>
          </cell>
          <cell r="U1592">
            <v>923</v>
          </cell>
          <cell r="V1592">
            <v>897</v>
          </cell>
          <cell r="W1592">
            <v>897</v>
          </cell>
        </row>
        <row r="1593">
          <cell r="J1593" t="str">
            <v>FULL_TIME</v>
          </cell>
          <cell r="K1593" t="str">
            <v>TOT_CHANNEL</v>
          </cell>
          <cell r="L1593" t="str">
            <v>TOT_CONCEPT</v>
          </cell>
          <cell r="M1593" t="str">
            <v>RETAIL_STAFF</v>
          </cell>
          <cell r="N1593">
            <v>0</v>
          </cell>
          <cell r="O1593" t="str">
            <v>FULL_TIMETOT_CHANNELTOT_CONCEPTRETAIL_STAFF</v>
          </cell>
          <cell r="P1593">
            <v>915</v>
          </cell>
          <cell r="Q1593">
            <v>915</v>
          </cell>
          <cell r="R1593">
            <v>877</v>
          </cell>
          <cell r="S1593">
            <v>877</v>
          </cell>
          <cell r="T1593">
            <v>911</v>
          </cell>
          <cell r="U1593">
            <v>911</v>
          </cell>
          <cell r="V1593">
            <v>889</v>
          </cell>
          <cell r="W1593">
            <v>889</v>
          </cell>
        </row>
        <row r="1594">
          <cell r="J1594" t="str">
            <v>FULL_TIME</v>
          </cell>
          <cell r="K1594" t="str">
            <v>TOT_CHANNEL</v>
          </cell>
          <cell r="L1594" t="str">
            <v>TOT_CONCEPT</v>
          </cell>
          <cell r="M1594" t="str">
            <v>NRS_STAFF</v>
          </cell>
          <cell r="N1594">
            <v>0</v>
          </cell>
          <cell r="O1594" t="str">
            <v>FULL_TIMETOT_CHANNELTOT_CONCEPTNRS_STAFF</v>
          </cell>
          <cell r="P1594">
            <v>12</v>
          </cell>
          <cell r="Q1594">
            <v>12</v>
          </cell>
          <cell r="R1594">
            <v>8</v>
          </cell>
          <cell r="S1594">
            <v>8</v>
          </cell>
          <cell r="T1594">
            <v>12</v>
          </cell>
          <cell r="U1594">
            <v>12</v>
          </cell>
          <cell r="V1594">
            <v>8</v>
          </cell>
          <cell r="W1594">
            <v>8</v>
          </cell>
        </row>
        <row r="1595">
          <cell r="J1595" t="str">
            <v>FULL_TIME</v>
          </cell>
          <cell r="K1595" t="str">
            <v>TOT_CHANNEL</v>
          </cell>
          <cell r="L1595" t="str">
            <v>TOT_CONCEPT</v>
          </cell>
          <cell r="M1595" t="str">
            <v>HR_DEPARTMENT</v>
          </cell>
          <cell r="N1595">
            <v>0</v>
          </cell>
          <cell r="O1595" t="str">
            <v>FULL_TIMETOT_CHANNELTOT_CONCEPTHR_DEPARTMENT</v>
          </cell>
          <cell r="P1595">
            <v>927</v>
          </cell>
          <cell r="Q1595">
            <v>927</v>
          </cell>
          <cell r="R1595">
            <v>885</v>
          </cell>
          <cell r="S1595">
            <v>885</v>
          </cell>
          <cell r="T1595">
            <v>923</v>
          </cell>
          <cell r="U1595">
            <v>923</v>
          </cell>
          <cell r="V1595">
            <v>897</v>
          </cell>
          <cell r="W1595">
            <v>897</v>
          </cell>
        </row>
        <row r="1596">
          <cell r="J1596" t="str">
            <v>OV_CASUAL</v>
          </cell>
          <cell r="K1596" t="str">
            <v>NO_CHANNEL</v>
          </cell>
          <cell r="L1596" t="str">
            <v>NO_CONCEPT</v>
          </cell>
          <cell r="M1596" t="str">
            <v>DISTRI_STAFF</v>
          </cell>
          <cell r="N1596">
            <v>0</v>
          </cell>
          <cell r="O1596" t="str">
            <v>OV_CASUALNO_CHANNELNO_CONCEPTDISTRI_STAFF</v>
          </cell>
          <cell r="P1596">
            <v>79</v>
          </cell>
          <cell r="Q1596">
            <v>79</v>
          </cell>
          <cell r="R1596">
            <v>23</v>
          </cell>
          <cell r="S1596">
            <v>23</v>
          </cell>
          <cell r="T1596">
            <v>25</v>
          </cell>
          <cell r="U1596">
            <v>25</v>
          </cell>
          <cell r="V1596">
            <v>0</v>
          </cell>
          <cell r="W1596">
            <v>0</v>
          </cell>
        </row>
        <row r="1597">
          <cell r="J1597" t="str">
            <v>OV_CASUAL</v>
          </cell>
          <cell r="K1597" t="str">
            <v>NO_CHANNEL</v>
          </cell>
          <cell r="L1597" t="str">
            <v>NO_CONCEPT</v>
          </cell>
          <cell r="M1597" t="str">
            <v>HR_STAFF</v>
          </cell>
          <cell r="N1597">
            <v>0</v>
          </cell>
          <cell r="O1597" t="str">
            <v>OV_CASUALNO_CHANNELNO_CONCEPTHR_STAFF</v>
          </cell>
          <cell r="P1597">
            <v>1</v>
          </cell>
          <cell r="Q1597">
            <v>1</v>
          </cell>
          <cell r="R1597">
            <v>2</v>
          </cell>
          <cell r="S1597">
            <v>2</v>
          </cell>
          <cell r="T1597">
            <v>2</v>
          </cell>
          <cell r="U1597">
            <v>2</v>
          </cell>
          <cell r="V1597">
            <v>0</v>
          </cell>
          <cell r="W1597">
            <v>0</v>
          </cell>
        </row>
        <row r="1598">
          <cell r="J1598" t="str">
            <v>OV_CASUAL</v>
          </cell>
          <cell r="K1598" t="str">
            <v>NO_CHANNEL</v>
          </cell>
          <cell r="L1598" t="str">
            <v>NO_CONCEPT</v>
          </cell>
          <cell r="M1598" t="str">
            <v>HR_DEPARTMENT</v>
          </cell>
          <cell r="N1598">
            <v>0</v>
          </cell>
          <cell r="O1598" t="str">
            <v>OV_CASUALNO_CHANNELNO_CONCEPTHR_DEPARTMENT</v>
          </cell>
          <cell r="P1598">
            <v>80</v>
          </cell>
          <cell r="Q1598">
            <v>80</v>
          </cell>
          <cell r="R1598">
            <v>25</v>
          </cell>
          <cell r="S1598">
            <v>25</v>
          </cell>
          <cell r="T1598">
            <v>27</v>
          </cell>
          <cell r="U1598">
            <v>27</v>
          </cell>
          <cell r="V1598">
            <v>0</v>
          </cell>
          <cell r="W1598">
            <v>0</v>
          </cell>
        </row>
        <row r="1599">
          <cell r="J1599" t="str">
            <v>OV_CASUAL</v>
          </cell>
          <cell r="K1599" t="str">
            <v>NO_CHANNEL</v>
          </cell>
          <cell r="L1599" t="str">
            <v>TOT_CONCEPT</v>
          </cell>
          <cell r="M1599" t="str">
            <v>DISTRI_STAFF</v>
          </cell>
          <cell r="N1599">
            <v>0</v>
          </cell>
          <cell r="O1599" t="str">
            <v>OV_CASUALNO_CHANNELTOT_CONCEPTDISTRI_STAFF</v>
          </cell>
          <cell r="P1599">
            <v>79</v>
          </cell>
          <cell r="Q1599">
            <v>79</v>
          </cell>
          <cell r="R1599">
            <v>23</v>
          </cell>
          <cell r="S1599">
            <v>23</v>
          </cell>
          <cell r="T1599">
            <v>25</v>
          </cell>
          <cell r="U1599">
            <v>25</v>
          </cell>
          <cell r="V1599">
            <v>0</v>
          </cell>
          <cell r="W1599">
            <v>0</v>
          </cell>
        </row>
        <row r="1600">
          <cell r="J1600" t="str">
            <v>OV_CASUAL</v>
          </cell>
          <cell r="K1600" t="str">
            <v>NO_CHANNEL</v>
          </cell>
          <cell r="L1600" t="str">
            <v>TOT_CONCEPT</v>
          </cell>
          <cell r="M1600" t="str">
            <v>HR_STAFF</v>
          </cell>
          <cell r="N1600">
            <v>0</v>
          </cell>
          <cell r="O1600" t="str">
            <v>OV_CASUALNO_CHANNELTOT_CONCEPTHR_STAFF</v>
          </cell>
          <cell r="P1600">
            <v>1</v>
          </cell>
          <cell r="Q1600">
            <v>1</v>
          </cell>
          <cell r="R1600">
            <v>2</v>
          </cell>
          <cell r="S1600">
            <v>2</v>
          </cell>
          <cell r="T1600">
            <v>2</v>
          </cell>
          <cell r="U1600">
            <v>2</v>
          </cell>
          <cell r="V1600">
            <v>0</v>
          </cell>
          <cell r="W1600">
            <v>0</v>
          </cell>
        </row>
        <row r="1601">
          <cell r="J1601" t="str">
            <v>OV_CASUAL</v>
          </cell>
          <cell r="K1601" t="str">
            <v>NO_CHANNEL</v>
          </cell>
          <cell r="L1601" t="str">
            <v>TOT_CONCEPT</v>
          </cell>
          <cell r="M1601" t="str">
            <v>HR_DEPARTMENT</v>
          </cell>
          <cell r="N1601">
            <v>0</v>
          </cell>
          <cell r="O1601" t="str">
            <v>OV_CASUALNO_CHANNELTOT_CONCEPTHR_DEPARTMENT</v>
          </cell>
          <cell r="P1601">
            <v>80</v>
          </cell>
          <cell r="Q1601">
            <v>80</v>
          </cell>
          <cell r="R1601">
            <v>25</v>
          </cell>
          <cell r="S1601">
            <v>25</v>
          </cell>
          <cell r="T1601">
            <v>27</v>
          </cell>
          <cell r="U1601">
            <v>27</v>
          </cell>
          <cell r="V1601">
            <v>0</v>
          </cell>
          <cell r="W1601">
            <v>0</v>
          </cell>
        </row>
        <row r="1602">
          <cell r="J1602" t="str">
            <v>OV_CASUAL</v>
          </cell>
          <cell r="K1602" t="str">
            <v>TOT_CHANNEL</v>
          </cell>
          <cell r="L1602" t="str">
            <v>NO_CONCEPT</v>
          </cell>
          <cell r="M1602" t="str">
            <v>DISTRI_STAFF</v>
          </cell>
          <cell r="N1602">
            <v>0</v>
          </cell>
          <cell r="O1602" t="str">
            <v>OV_CASUALTOT_CHANNELNO_CONCEPTDISTRI_STAFF</v>
          </cell>
          <cell r="P1602">
            <v>79</v>
          </cell>
          <cell r="Q1602">
            <v>79</v>
          </cell>
          <cell r="R1602">
            <v>23</v>
          </cell>
          <cell r="S1602">
            <v>23</v>
          </cell>
          <cell r="T1602">
            <v>25</v>
          </cell>
          <cell r="U1602">
            <v>25</v>
          </cell>
          <cell r="V1602">
            <v>0</v>
          </cell>
          <cell r="W1602">
            <v>0</v>
          </cell>
        </row>
        <row r="1603">
          <cell r="J1603" t="str">
            <v>OV_CASUAL</v>
          </cell>
          <cell r="K1603" t="str">
            <v>TOT_CHANNEL</v>
          </cell>
          <cell r="L1603" t="str">
            <v>NO_CONCEPT</v>
          </cell>
          <cell r="M1603" t="str">
            <v>HR_STAFF</v>
          </cell>
          <cell r="N1603">
            <v>0</v>
          </cell>
          <cell r="O1603" t="str">
            <v>OV_CASUALTOT_CHANNELNO_CONCEPTHR_STAFF</v>
          </cell>
          <cell r="P1603">
            <v>1</v>
          </cell>
          <cell r="Q1603">
            <v>1</v>
          </cell>
          <cell r="R1603">
            <v>2</v>
          </cell>
          <cell r="S1603">
            <v>2</v>
          </cell>
          <cell r="T1603">
            <v>2</v>
          </cell>
          <cell r="U1603">
            <v>2</v>
          </cell>
          <cell r="V1603">
            <v>0</v>
          </cell>
          <cell r="W1603">
            <v>0</v>
          </cell>
        </row>
        <row r="1604">
          <cell r="J1604" t="str">
            <v>OV_CASUAL</v>
          </cell>
          <cell r="K1604" t="str">
            <v>TOT_CHANNEL</v>
          </cell>
          <cell r="L1604" t="str">
            <v>NO_CONCEPT</v>
          </cell>
          <cell r="M1604" t="str">
            <v>HR_DEPARTMENT</v>
          </cell>
          <cell r="N1604">
            <v>0</v>
          </cell>
          <cell r="O1604" t="str">
            <v>OV_CASUALTOT_CHANNELNO_CONCEPTHR_DEPARTMENT</v>
          </cell>
          <cell r="P1604">
            <v>80</v>
          </cell>
          <cell r="Q1604">
            <v>80</v>
          </cell>
          <cell r="R1604">
            <v>25</v>
          </cell>
          <cell r="S1604">
            <v>25</v>
          </cell>
          <cell r="T1604">
            <v>27</v>
          </cell>
          <cell r="U1604">
            <v>27</v>
          </cell>
          <cell r="V1604">
            <v>0</v>
          </cell>
          <cell r="W1604">
            <v>0</v>
          </cell>
        </row>
        <row r="1605">
          <cell r="J1605" t="str">
            <v>OV_CASUAL</v>
          </cell>
          <cell r="K1605" t="str">
            <v>TOT_CHANNEL</v>
          </cell>
          <cell r="L1605" t="str">
            <v>TOT_CONCEPT</v>
          </cell>
          <cell r="M1605" t="str">
            <v>DISTRI_STAFF</v>
          </cell>
          <cell r="N1605">
            <v>0</v>
          </cell>
          <cell r="O1605" t="str">
            <v>OV_CASUALTOT_CHANNELTOT_CONCEPTDISTRI_STAFF</v>
          </cell>
          <cell r="P1605">
            <v>79</v>
          </cell>
          <cell r="Q1605">
            <v>79</v>
          </cell>
          <cell r="R1605">
            <v>23</v>
          </cell>
          <cell r="S1605">
            <v>23</v>
          </cell>
          <cell r="T1605">
            <v>25</v>
          </cell>
          <cell r="U1605">
            <v>25</v>
          </cell>
          <cell r="V1605">
            <v>0</v>
          </cell>
          <cell r="W1605">
            <v>0</v>
          </cell>
        </row>
        <row r="1606">
          <cell r="J1606" t="str">
            <v>OV_CASUAL</v>
          </cell>
          <cell r="K1606" t="str">
            <v>TOT_CHANNEL</v>
          </cell>
          <cell r="L1606" t="str">
            <v>TOT_CONCEPT</v>
          </cell>
          <cell r="M1606" t="str">
            <v>HR_STAFF</v>
          </cell>
          <cell r="N1606">
            <v>0</v>
          </cell>
          <cell r="O1606" t="str">
            <v>OV_CASUALTOT_CHANNELTOT_CONCEPTHR_STAFF</v>
          </cell>
          <cell r="P1606">
            <v>1</v>
          </cell>
          <cell r="Q1606">
            <v>1</v>
          </cell>
          <cell r="R1606">
            <v>2</v>
          </cell>
          <cell r="S1606">
            <v>2</v>
          </cell>
          <cell r="T1606">
            <v>2</v>
          </cell>
          <cell r="U1606">
            <v>2</v>
          </cell>
          <cell r="V1606">
            <v>0</v>
          </cell>
          <cell r="W1606">
            <v>0</v>
          </cell>
        </row>
        <row r="1607">
          <cell r="J1607" t="str">
            <v>OV_CASUAL</v>
          </cell>
          <cell r="K1607" t="str">
            <v>TOT_CHANNEL</v>
          </cell>
          <cell r="L1607" t="str">
            <v>TOT_CONCEPT</v>
          </cell>
          <cell r="M1607" t="str">
            <v>HR_DEPARTMENT</v>
          </cell>
          <cell r="N1607">
            <v>0</v>
          </cell>
          <cell r="O1607" t="str">
            <v>OV_CASUALTOT_CHANNELTOT_CONCEPTHR_DEPARTMENT</v>
          </cell>
          <cell r="P1607">
            <v>80</v>
          </cell>
          <cell r="Q1607">
            <v>80</v>
          </cell>
          <cell r="R1607">
            <v>25</v>
          </cell>
          <cell r="S1607">
            <v>25</v>
          </cell>
          <cell r="T1607">
            <v>27</v>
          </cell>
          <cell r="U1607">
            <v>27</v>
          </cell>
          <cell r="V1607">
            <v>0</v>
          </cell>
          <cell r="W1607">
            <v>0</v>
          </cell>
        </row>
        <row r="1608">
          <cell r="J1608" t="str">
            <v>OV_CONTRACT</v>
          </cell>
          <cell r="K1608" t="str">
            <v>NO_CHANNEL</v>
          </cell>
          <cell r="L1608" t="str">
            <v>NO_CONCEPT</v>
          </cell>
          <cell r="M1608" t="str">
            <v>PROD_STAFF</v>
          </cell>
          <cell r="N1608">
            <v>0</v>
          </cell>
          <cell r="O1608" t="str">
            <v>OV_CONTRACTNO_CHANNELNO_CONCEPTPROD_STAFF</v>
          </cell>
          <cell r="P1608">
            <v>1</v>
          </cell>
          <cell r="Q1608">
            <v>1</v>
          </cell>
          <cell r="R1608">
            <v>1</v>
          </cell>
          <cell r="S1608">
            <v>1</v>
          </cell>
          <cell r="T1608">
            <v>1</v>
          </cell>
          <cell r="U1608">
            <v>1</v>
          </cell>
          <cell r="V1608">
            <v>0</v>
          </cell>
          <cell r="W1608">
            <v>0</v>
          </cell>
        </row>
        <row r="1609">
          <cell r="J1609" t="str">
            <v>OV_CONTRACT</v>
          </cell>
          <cell r="K1609" t="str">
            <v>NO_CHANNEL</v>
          </cell>
          <cell r="L1609" t="str">
            <v>NO_CONCEPT</v>
          </cell>
          <cell r="M1609" t="str">
            <v>DISTRI_STAFF</v>
          </cell>
          <cell r="N1609">
            <v>0</v>
          </cell>
          <cell r="O1609" t="str">
            <v>OV_CONTRACTNO_CHANNELNO_CONCEPTDISTRI_STAFF</v>
          </cell>
          <cell r="P1609">
            <v>2</v>
          </cell>
          <cell r="Q1609">
            <v>2</v>
          </cell>
          <cell r="R1609">
            <v>1</v>
          </cell>
          <cell r="S1609">
            <v>1</v>
          </cell>
          <cell r="T1609">
            <v>1</v>
          </cell>
          <cell r="U1609">
            <v>1</v>
          </cell>
          <cell r="V1609">
            <v>0</v>
          </cell>
          <cell r="W1609">
            <v>0</v>
          </cell>
        </row>
        <row r="1610">
          <cell r="J1610" t="str">
            <v>OV_CONTRACT</v>
          </cell>
          <cell r="K1610" t="str">
            <v>NO_CHANNEL</v>
          </cell>
          <cell r="L1610" t="str">
            <v>NO_CONCEPT</v>
          </cell>
          <cell r="M1610" t="str">
            <v>MERCHAN_STAFF</v>
          </cell>
          <cell r="N1610">
            <v>0</v>
          </cell>
          <cell r="O1610" t="str">
            <v>OV_CONTRACTNO_CHANNELNO_CONCEPTMERCHAN_STAFF</v>
          </cell>
          <cell r="P1610">
            <v>2</v>
          </cell>
          <cell r="Q1610">
            <v>2</v>
          </cell>
          <cell r="R1610">
            <v>0</v>
          </cell>
          <cell r="S1610">
            <v>0</v>
          </cell>
          <cell r="T1610">
            <v>2</v>
          </cell>
          <cell r="U1610">
            <v>2</v>
          </cell>
          <cell r="V1610">
            <v>0</v>
          </cell>
          <cell r="W1610">
            <v>0</v>
          </cell>
        </row>
        <row r="1611">
          <cell r="J1611" t="str">
            <v>OV_CONTRACT</v>
          </cell>
          <cell r="K1611" t="str">
            <v>NO_CHANNEL</v>
          </cell>
          <cell r="L1611" t="str">
            <v>NO_CONCEPT</v>
          </cell>
          <cell r="M1611" t="str">
            <v>RETAIL_STAFF</v>
          </cell>
          <cell r="N1611">
            <v>0</v>
          </cell>
          <cell r="O1611" t="str">
            <v>OV_CONTRACTNO_CHANNELNO_CONCEPTRETAIL_STAFF</v>
          </cell>
          <cell r="P1611">
            <v>4</v>
          </cell>
          <cell r="Q1611">
            <v>4</v>
          </cell>
          <cell r="R1611">
            <v>1</v>
          </cell>
          <cell r="S1611">
            <v>1</v>
          </cell>
          <cell r="T1611">
            <v>1</v>
          </cell>
          <cell r="U1611">
            <v>1</v>
          </cell>
          <cell r="V1611">
            <v>0</v>
          </cell>
          <cell r="W1611">
            <v>0</v>
          </cell>
        </row>
        <row r="1612">
          <cell r="J1612" t="str">
            <v>OV_CONTRACT</v>
          </cell>
          <cell r="K1612" t="str">
            <v>NO_CHANNEL</v>
          </cell>
          <cell r="L1612" t="str">
            <v>NO_CONCEPT</v>
          </cell>
          <cell r="M1612" t="str">
            <v>NRS_STAFF</v>
          </cell>
          <cell r="N1612">
            <v>0</v>
          </cell>
          <cell r="O1612" t="str">
            <v>OV_CONTRACTNO_CHANNELNO_CONCEPTNRS_STAFF</v>
          </cell>
          <cell r="P1612">
            <v>1</v>
          </cell>
          <cell r="Q1612">
            <v>1</v>
          </cell>
          <cell r="R1612">
            <v>1</v>
          </cell>
          <cell r="S1612">
            <v>1</v>
          </cell>
          <cell r="T1612">
            <v>1</v>
          </cell>
          <cell r="U1612">
            <v>1</v>
          </cell>
          <cell r="V1612">
            <v>0</v>
          </cell>
          <cell r="W1612">
            <v>0</v>
          </cell>
        </row>
        <row r="1613">
          <cell r="J1613" t="str">
            <v>OV_CONTRACT</v>
          </cell>
          <cell r="K1613" t="str">
            <v>NO_CHANNEL</v>
          </cell>
          <cell r="L1613" t="str">
            <v>NO_CONCEPT</v>
          </cell>
          <cell r="M1613" t="str">
            <v>FINANCE_STAFF</v>
          </cell>
          <cell r="N1613">
            <v>0</v>
          </cell>
          <cell r="O1613" t="str">
            <v>OV_CONTRACTNO_CHANNELNO_CONCEPTFINANCE_STAFF</v>
          </cell>
          <cell r="P1613">
            <v>2</v>
          </cell>
          <cell r="Q1613">
            <v>2</v>
          </cell>
          <cell r="R1613">
            <v>1</v>
          </cell>
          <cell r="S1613">
            <v>1</v>
          </cell>
          <cell r="T1613">
            <v>1</v>
          </cell>
          <cell r="U1613">
            <v>1</v>
          </cell>
          <cell r="V1613">
            <v>0</v>
          </cell>
          <cell r="W1613">
            <v>0</v>
          </cell>
        </row>
        <row r="1614">
          <cell r="J1614" t="str">
            <v>OV_CONTRACT</v>
          </cell>
          <cell r="K1614" t="str">
            <v>NO_CHANNEL</v>
          </cell>
          <cell r="L1614" t="str">
            <v>NO_CONCEPT</v>
          </cell>
          <cell r="M1614" t="str">
            <v>HR_DEPARTMENT</v>
          </cell>
          <cell r="N1614">
            <v>0</v>
          </cell>
          <cell r="O1614" t="str">
            <v>OV_CONTRACTNO_CHANNELNO_CONCEPTHR_DEPARTMENT</v>
          </cell>
          <cell r="P1614">
            <v>12</v>
          </cell>
          <cell r="Q1614">
            <v>12</v>
          </cell>
          <cell r="R1614">
            <v>5</v>
          </cell>
          <cell r="S1614">
            <v>5</v>
          </cell>
          <cell r="T1614">
            <v>7</v>
          </cell>
          <cell r="U1614">
            <v>7</v>
          </cell>
          <cell r="V1614">
            <v>0</v>
          </cell>
          <cell r="W1614">
            <v>0</v>
          </cell>
        </row>
        <row r="1615">
          <cell r="J1615" t="str">
            <v>OV_CONTRACT</v>
          </cell>
          <cell r="K1615" t="str">
            <v>NO_CHANNEL</v>
          </cell>
          <cell r="L1615" t="str">
            <v>NO_CONCEPT</v>
          </cell>
          <cell r="M1615" t="str">
            <v>MANUF_STAFF</v>
          </cell>
          <cell r="N1615">
            <v>0</v>
          </cell>
          <cell r="O1615" t="str">
            <v>OV_CONTRACTNO_CHANNELNO_CONCEPTMANUF_STAFF</v>
          </cell>
          <cell r="P1615">
            <v>1</v>
          </cell>
          <cell r="Q1615">
            <v>1</v>
          </cell>
          <cell r="R1615">
            <v>1</v>
          </cell>
          <cell r="S1615">
            <v>1</v>
          </cell>
          <cell r="T1615">
            <v>1</v>
          </cell>
          <cell r="U1615">
            <v>1</v>
          </cell>
          <cell r="V1615">
            <v>0</v>
          </cell>
          <cell r="W1615">
            <v>0</v>
          </cell>
        </row>
        <row r="1616">
          <cell r="J1616" t="str">
            <v>OV_CONTRACT</v>
          </cell>
          <cell r="K1616" t="str">
            <v>NO_CHANNEL</v>
          </cell>
          <cell r="L1616" t="str">
            <v>TOT_CONCEPT</v>
          </cell>
          <cell r="M1616" t="str">
            <v>PROD_STAFF</v>
          </cell>
          <cell r="N1616">
            <v>0</v>
          </cell>
          <cell r="O1616" t="str">
            <v>OV_CONTRACTNO_CHANNELTOT_CONCEPTPROD_STAFF</v>
          </cell>
          <cell r="P1616">
            <v>1</v>
          </cell>
          <cell r="Q1616">
            <v>1</v>
          </cell>
          <cell r="R1616">
            <v>1</v>
          </cell>
          <cell r="S1616">
            <v>1</v>
          </cell>
          <cell r="T1616">
            <v>1</v>
          </cell>
          <cell r="U1616">
            <v>1</v>
          </cell>
          <cell r="V1616">
            <v>0</v>
          </cell>
          <cell r="W1616">
            <v>0</v>
          </cell>
        </row>
        <row r="1617">
          <cell r="J1617" t="str">
            <v>OV_CONTRACT</v>
          </cell>
          <cell r="K1617" t="str">
            <v>NO_CHANNEL</v>
          </cell>
          <cell r="L1617" t="str">
            <v>TOT_CONCEPT</v>
          </cell>
          <cell r="M1617" t="str">
            <v>DISTRI_STAFF</v>
          </cell>
          <cell r="N1617">
            <v>0</v>
          </cell>
          <cell r="O1617" t="str">
            <v>OV_CONTRACTNO_CHANNELTOT_CONCEPTDISTRI_STAFF</v>
          </cell>
          <cell r="P1617">
            <v>2</v>
          </cell>
          <cell r="Q1617">
            <v>2</v>
          </cell>
          <cell r="R1617">
            <v>1</v>
          </cell>
          <cell r="S1617">
            <v>1</v>
          </cell>
          <cell r="T1617">
            <v>1</v>
          </cell>
          <cell r="U1617">
            <v>1</v>
          </cell>
          <cell r="V1617">
            <v>0</v>
          </cell>
          <cell r="W1617">
            <v>0</v>
          </cell>
        </row>
        <row r="1618">
          <cell r="J1618" t="str">
            <v>OV_CONTRACT</v>
          </cell>
          <cell r="K1618" t="str">
            <v>NO_CHANNEL</v>
          </cell>
          <cell r="L1618" t="str">
            <v>TOT_CONCEPT</v>
          </cell>
          <cell r="M1618" t="str">
            <v>MERCHAN_STAFF</v>
          </cell>
          <cell r="N1618">
            <v>0</v>
          </cell>
          <cell r="O1618" t="str">
            <v>OV_CONTRACTNO_CHANNELTOT_CONCEPTMERCHAN_STAFF</v>
          </cell>
          <cell r="P1618">
            <v>2</v>
          </cell>
          <cell r="Q1618">
            <v>2</v>
          </cell>
          <cell r="R1618">
            <v>0</v>
          </cell>
          <cell r="S1618">
            <v>0</v>
          </cell>
          <cell r="T1618">
            <v>2</v>
          </cell>
          <cell r="U1618">
            <v>2</v>
          </cell>
          <cell r="V1618">
            <v>0</v>
          </cell>
          <cell r="W1618">
            <v>0</v>
          </cell>
        </row>
        <row r="1619">
          <cell r="J1619" t="str">
            <v>OV_CONTRACT</v>
          </cell>
          <cell r="K1619" t="str">
            <v>NO_CHANNEL</v>
          </cell>
          <cell r="L1619" t="str">
            <v>TOT_CONCEPT</v>
          </cell>
          <cell r="M1619" t="str">
            <v>RETAIL_STAFF</v>
          </cell>
          <cell r="N1619">
            <v>0</v>
          </cell>
          <cell r="O1619" t="str">
            <v>OV_CONTRACTNO_CHANNELTOT_CONCEPTRETAIL_STAFF</v>
          </cell>
          <cell r="P1619">
            <v>4</v>
          </cell>
          <cell r="Q1619">
            <v>4</v>
          </cell>
          <cell r="R1619">
            <v>1</v>
          </cell>
          <cell r="S1619">
            <v>1</v>
          </cell>
          <cell r="T1619">
            <v>1</v>
          </cell>
          <cell r="U1619">
            <v>1</v>
          </cell>
          <cell r="V1619">
            <v>0</v>
          </cell>
          <cell r="W1619">
            <v>0</v>
          </cell>
        </row>
        <row r="1620">
          <cell r="J1620" t="str">
            <v>OV_CONTRACT</v>
          </cell>
          <cell r="K1620" t="str">
            <v>NO_CHANNEL</v>
          </cell>
          <cell r="L1620" t="str">
            <v>TOT_CONCEPT</v>
          </cell>
          <cell r="M1620" t="str">
            <v>NRS_STAFF</v>
          </cell>
          <cell r="N1620">
            <v>0</v>
          </cell>
          <cell r="O1620" t="str">
            <v>OV_CONTRACTNO_CHANNELTOT_CONCEPTNRS_STAFF</v>
          </cell>
          <cell r="P1620">
            <v>1</v>
          </cell>
          <cell r="Q1620">
            <v>1</v>
          </cell>
          <cell r="R1620">
            <v>1</v>
          </cell>
          <cell r="S1620">
            <v>1</v>
          </cell>
          <cell r="T1620">
            <v>1</v>
          </cell>
          <cell r="U1620">
            <v>1</v>
          </cell>
          <cell r="V1620">
            <v>0</v>
          </cell>
          <cell r="W1620">
            <v>0</v>
          </cell>
        </row>
        <row r="1621">
          <cell r="J1621" t="str">
            <v>OV_CONTRACT</v>
          </cell>
          <cell r="K1621" t="str">
            <v>NO_CHANNEL</v>
          </cell>
          <cell r="L1621" t="str">
            <v>TOT_CONCEPT</v>
          </cell>
          <cell r="M1621" t="str">
            <v>FINANCE_STAFF</v>
          </cell>
          <cell r="N1621">
            <v>0</v>
          </cell>
          <cell r="O1621" t="str">
            <v>OV_CONTRACTNO_CHANNELTOT_CONCEPTFINANCE_STAFF</v>
          </cell>
          <cell r="P1621">
            <v>2</v>
          </cell>
          <cell r="Q1621">
            <v>2</v>
          </cell>
          <cell r="R1621">
            <v>1</v>
          </cell>
          <cell r="S1621">
            <v>1</v>
          </cell>
          <cell r="T1621">
            <v>1</v>
          </cell>
          <cell r="U1621">
            <v>1</v>
          </cell>
          <cell r="V1621">
            <v>0</v>
          </cell>
          <cell r="W1621">
            <v>0</v>
          </cell>
        </row>
        <row r="1622">
          <cell r="J1622" t="str">
            <v>OV_CONTRACT</v>
          </cell>
          <cell r="K1622" t="str">
            <v>NO_CHANNEL</v>
          </cell>
          <cell r="L1622" t="str">
            <v>TOT_CONCEPT</v>
          </cell>
          <cell r="M1622" t="str">
            <v>HR_DEPARTMENT</v>
          </cell>
          <cell r="N1622">
            <v>0</v>
          </cell>
          <cell r="O1622" t="str">
            <v>OV_CONTRACTNO_CHANNELTOT_CONCEPTHR_DEPARTMENT</v>
          </cell>
          <cell r="P1622">
            <v>12</v>
          </cell>
          <cell r="Q1622">
            <v>12</v>
          </cell>
          <cell r="R1622">
            <v>5</v>
          </cell>
          <cell r="S1622">
            <v>5</v>
          </cell>
          <cell r="T1622">
            <v>7</v>
          </cell>
          <cell r="U1622">
            <v>7</v>
          </cell>
          <cell r="V1622">
            <v>0</v>
          </cell>
          <cell r="W1622">
            <v>0</v>
          </cell>
        </row>
        <row r="1623">
          <cell r="J1623" t="str">
            <v>OV_CONTRACT</v>
          </cell>
          <cell r="K1623" t="str">
            <v>NO_CHANNEL</v>
          </cell>
          <cell r="L1623" t="str">
            <v>TOT_CONCEPT</v>
          </cell>
          <cell r="M1623" t="str">
            <v>MANUF_STAFF</v>
          </cell>
          <cell r="N1623">
            <v>0</v>
          </cell>
          <cell r="O1623" t="str">
            <v>OV_CONTRACTNO_CHANNELTOT_CONCEPTMANUF_STAFF</v>
          </cell>
          <cell r="P1623">
            <v>1</v>
          </cell>
          <cell r="Q1623">
            <v>1</v>
          </cell>
          <cell r="R1623">
            <v>1</v>
          </cell>
          <cell r="S1623">
            <v>1</v>
          </cell>
          <cell r="T1623">
            <v>1</v>
          </cell>
          <cell r="U1623">
            <v>1</v>
          </cell>
          <cell r="V1623">
            <v>0</v>
          </cell>
          <cell r="W1623">
            <v>0</v>
          </cell>
        </row>
        <row r="1624">
          <cell r="J1624" t="str">
            <v>OV_CONTRACT</v>
          </cell>
          <cell r="K1624" t="str">
            <v>TOT_CHANNEL</v>
          </cell>
          <cell r="L1624" t="str">
            <v>NO_CONCEPT</v>
          </cell>
          <cell r="M1624" t="str">
            <v>PROD_STAFF</v>
          </cell>
          <cell r="N1624">
            <v>0</v>
          </cell>
          <cell r="O1624" t="str">
            <v>OV_CONTRACTTOT_CHANNELNO_CONCEPTPROD_STAFF</v>
          </cell>
          <cell r="P1624">
            <v>1</v>
          </cell>
          <cell r="Q1624">
            <v>1</v>
          </cell>
          <cell r="R1624">
            <v>1</v>
          </cell>
          <cell r="S1624">
            <v>1</v>
          </cell>
          <cell r="T1624">
            <v>1</v>
          </cell>
          <cell r="U1624">
            <v>1</v>
          </cell>
          <cell r="V1624">
            <v>0</v>
          </cell>
          <cell r="W1624">
            <v>0</v>
          </cell>
        </row>
        <row r="1625">
          <cell r="J1625" t="str">
            <v>OV_CONTRACT</v>
          </cell>
          <cell r="K1625" t="str">
            <v>TOT_CHANNEL</v>
          </cell>
          <cell r="L1625" t="str">
            <v>NO_CONCEPT</v>
          </cell>
          <cell r="M1625" t="str">
            <v>DISTRI_STAFF</v>
          </cell>
          <cell r="N1625">
            <v>0</v>
          </cell>
          <cell r="O1625" t="str">
            <v>OV_CONTRACTTOT_CHANNELNO_CONCEPTDISTRI_STAFF</v>
          </cell>
          <cell r="P1625">
            <v>2</v>
          </cell>
          <cell r="Q1625">
            <v>2</v>
          </cell>
          <cell r="R1625">
            <v>1</v>
          </cell>
          <cell r="S1625">
            <v>1</v>
          </cell>
          <cell r="T1625">
            <v>1</v>
          </cell>
          <cell r="U1625">
            <v>1</v>
          </cell>
          <cell r="V1625">
            <v>0</v>
          </cell>
          <cell r="W1625">
            <v>0</v>
          </cell>
        </row>
        <row r="1626">
          <cell r="J1626" t="str">
            <v>OV_CONTRACT</v>
          </cell>
          <cell r="K1626" t="str">
            <v>TOT_CHANNEL</v>
          </cell>
          <cell r="L1626" t="str">
            <v>NO_CONCEPT</v>
          </cell>
          <cell r="M1626" t="str">
            <v>MERCHAN_STAFF</v>
          </cell>
          <cell r="N1626">
            <v>0</v>
          </cell>
          <cell r="O1626" t="str">
            <v>OV_CONTRACTTOT_CHANNELNO_CONCEPTMERCHAN_STAFF</v>
          </cell>
          <cell r="P1626">
            <v>2</v>
          </cell>
          <cell r="Q1626">
            <v>2</v>
          </cell>
          <cell r="R1626">
            <v>0</v>
          </cell>
          <cell r="S1626">
            <v>0</v>
          </cell>
          <cell r="T1626">
            <v>2</v>
          </cell>
          <cell r="U1626">
            <v>2</v>
          </cell>
          <cell r="V1626">
            <v>0</v>
          </cell>
          <cell r="W1626">
            <v>0</v>
          </cell>
        </row>
        <row r="1627">
          <cell r="J1627" t="str">
            <v>OV_CONTRACT</v>
          </cell>
          <cell r="K1627" t="str">
            <v>TOT_CHANNEL</v>
          </cell>
          <cell r="L1627" t="str">
            <v>NO_CONCEPT</v>
          </cell>
          <cell r="M1627" t="str">
            <v>RETAIL_STAFF</v>
          </cell>
          <cell r="N1627">
            <v>0</v>
          </cell>
          <cell r="O1627" t="str">
            <v>OV_CONTRACTTOT_CHANNELNO_CONCEPTRETAIL_STAFF</v>
          </cell>
          <cell r="P1627">
            <v>4</v>
          </cell>
          <cell r="Q1627">
            <v>4</v>
          </cell>
          <cell r="R1627">
            <v>1</v>
          </cell>
          <cell r="S1627">
            <v>1</v>
          </cell>
          <cell r="T1627">
            <v>1</v>
          </cell>
          <cell r="U1627">
            <v>1</v>
          </cell>
          <cell r="V1627">
            <v>0</v>
          </cell>
          <cell r="W1627">
            <v>0</v>
          </cell>
        </row>
        <row r="1628">
          <cell r="J1628" t="str">
            <v>OV_CONTRACT</v>
          </cell>
          <cell r="K1628" t="str">
            <v>TOT_CHANNEL</v>
          </cell>
          <cell r="L1628" t="str">
            <v>NO_CONCEPT</v>
          </cell>
          <cell r="M1628" t="str">
            <v>NRS_STAFF</v>
          </cell>
          <cell r="N1628">
            <v>0</v>
          </cell>
          <cell r="O1628" t="str">
            <v>OV_CONTRACTTOT_CHANNELNO_CONCEPTNRS_STAFF</v>
          </cell>
          <cell r="P1628">
            <v>1</v>
          </cell>
          <cell r="Q1628">
            <v>1</v>
          </cell>
          <cell r="R1628">
            <v>1</v>
          </cell>
          <cell r="S1628">
            <v>1</v>
          </cell>
          <cell r="T1628">
            <v>1</v>
          </cell>
          <cell r="U1628">
            <v>1</v>
          </cell>
          <cell r="V1628">
            <v>0</v>
          </cell>
          <cell r="W1628">
            <v>0</v>
          </cell>
        </row>
        <row r="1629">
          <cell r="J1629" t="str">
            <v>OV_CONTRACT</v>
          </cell>
          <cell r="K1629" t="str">
            <v>TOT_CHANNEL</v>
          </cell>
          <cell r="L1629" t="str">
            <v>NO_CONCEPT</v>
          </cell>
          <cell r="M1629" t="str">
            <v>FINANCE_STAFF</v>
          </cell>
          <cell r="N1629">
            <v>0</v>
          </cell>
          <cell r="O1629" t="str">
            <v>OV_CONTRACTTOT_CHANNELNO_CONCEPTFINANCE_STAFF</v>
          </cell>
          <cell r="P1629">
            <v>2</v>
          </cell>
          <cell r="Q1629">
            <v>2</v>
          </cell>
          <cell r="R1629">
            <v>1</v>
          </cell>
          <cell r="S1629">
            <v>1</v>
          </cell>
          <cell r="T1629">
            <v>1</v>
          </cell>
          <cell r="U1629">
            <v>1</v>
          </cell>
          <cell r="V1629">
            <v>0</v>
          </cell>
          <cell r="W1629">
            <v>0</v>
          </cell>
        </row>
        <row r="1630">
          <cell r="J1630" t="str">
            <v>OV_CONTRACT</v>
          </cell>
          <cell r="K1630" t="str">
            <v>TOT_CHANNEL</v>
          </cell>
          <cell r="L1630" t="str">
            <v>NO_CONCEPT</v>
          </cell>
          <cell r="M1630" t="str">
            <v>HR_DEPARTMENT</v>
          </cell>
          <cell r="N1630">
            <v>0</v>
          </cell>
          <cell r="O1630" t="str">
            <v>OV_CONTRACTTOT_CHANNELNO_CONCEPTHR_DEPARTMENT</v>
          </cell>
          <cell r="P1630">
            <v>12</v>
          </cell>
          <cell r="Q1630">
            <v>12</v>
          </cell>
          <cell r="R1630">
            <v>5</v>
          </cell>
          <cell r="S1630">
            <v>5</v>
          </cell>
          <cell r="T1630">
            <v>7</v>
          </cell>
          <cell r="U1630">
            <v>7</v>
          </cell>
          <cell r="V1630">
            <v>0</v>
          </cell>
          <cell r="W1630">
            <v>0</v>
          </cell>
        </row>
        <row r="1631">
          <cell r="J1631" t="str">
            <v>OV_CONTRACT</v>
          </cell>
          <cell r="K1631" t="str">
            <v>TOT_CHANNEL</v>
          </cell>
          <cell r="L1631" t="str">
            <v>NO_CONCEPT</v>
          </cell>
          <cell r="M1631" t="str">
            <v>MANUF_STAFF</v>
          </cell>
          <cell r="N1631">
            <v>0</v>
          </cell>
          <cell r="O1631" t="str">
            <v>OV_CONTRACTTOT_CHANNELNO_CONCEPTMANUF_STAFF</v>
          </cell>
          <cell r="P1631">
            <v>1</v>
          </cell>
          <cell r="Q1631">
            <v>1</v>
          </cell>
          <cell r="R1631">
            <v>1</v>
          </cell>
          <cell r="S1631">
            <v>1</v>
          </cell>
          <cell r="T1631">
            <v>1</v>
          </cell>
          <cell r="U1631">
            <v>1</v>
          </cell>
          <cell r="V1631">
            <v>0</v>
          </cell>
          <cell r="W1631">
            <v>0</v>
          </cell>
        </row>
        <row r="1632">
          <cell r="J1632" t="str">
            <v>OV_CONTRACT</v>
          </cell>
          <cell r="K1632" t="str">
            <v>TOT_CHANNEL</v>
          </cell>
          <cell r="L1632" t="str">
            <v>TOT_CONCEPT</v>
          </cell>
          <cell r="M1632" t="str">
            <v>PROD_STAFF</v>
          </cell>
          <cell r="N1632">
            <v>0</v>
          </cell>
          <cell r="O1632" t="str">
            <v>OV_CONTRACTTOT_CHANNELTOT_CONCEPTPROD_STAFF</v>
          </cell>
          <cell r="P1632">
            <v>1</v>
          </cell>
          <cell r="Q1632">
            <v>1</v>
          </cell>
          <cell r="R1632">
            <v>1</v>
          </cell>
          <cell r="S1632">
            <v>1</v>
          </cell>
          <cell r="T1632">
            <v>1</v>
          </cell>
          <cell r="U1632">
            <v>1</v>
          </cell>
          <cell r="V1632">
            <v>0</v>
          </cell>
          <cell r="W1632">
            <v>0</v>
          </cell>
        </row>
        <row r="1633">
          <cell r="J1633" t="str">
            <v>OV_CONTRACT</v>
          </cell>
          <cell r="K1633" t="str">
            <v>TOT_CHANNEL</v>
          </cell>
          <cell r="L1633" t="str">
            <v>TOT_CONCEPT</v>
          </cell>
          <cell r="M1633" t="str">
            <v>DISTRI_STAFF</v>
          </cell>
          <cell r="N1633">
            <v>0</v>
          </cell>
          <cell r="O1633" t="str">
            <v>OV_CONTRACTTOT_CHANNELTOT_CONCEPTDISTRI_STAFF</v>
          </cell>
          <cell r="P1633">
            <v>2</v>
          </cell>
          <cell r="Q1633">
            <v>2</v>
          </cell>
          <cell r="R1633">
            <v>1</v>
          </cell>
          <cell r="S1633">
            <v>1</v>
          </cell>
          <cell r="T1633">
            <v>1</v>
          </cell>
          <cell r="U1633">
            <v>1</v>
          </cell>
          <cell r="V1633">
            <v>0</v>
          </cell>
          <cell r="W1633">
            <v>0</v>
          </cell>
        </row>
        <row r="1634">
          <cell r="J1634" t="str">
            <v>OV_CONTRACT</v>
          </cell>
          <cell r="K1634" t="str">
            <v>TOT_CHANNEL</v>
          </cell>
          <cell r="L1634" t="str">
            <v>TOT_CONCEPT</v>
          </cell>
          <cell r="M1634" t="str">
            <v>MERCHAN_STAFF</v>
          </cell>
          <cell r="N1634">
            <v>0</v>
          </cell>
          <cell r="O1634" t="str">
            <v>OV_CONTRACTTOT_CHANNELTOT_CONCEPTMERCHAN_STAFF</v>
          </cell>
          <cell r="P1634">
            <v>2</v>
          </cell>
          <cell r="Q1634">
            <v>2</v>
          </cell>
          <cell r="R1634">
            <v>0</v>
          </cell>
          <cell r="S1634">
            <v>0</v>
          </cell>
          <cell r="T1634">
            <v>2</v>
          </cell>
          <cell r="U1634">
            <v>2</v>
          </cell>
          <cell r="V1634">
            <v>0</v>
          </cell>
          <cell r="W1634">
            <v>0</v>
          </cell>
        </row>
        <row r="1635">
          <cell r="J1635" t="str">
            <v>OV_CONTRACT</v>
          </cell>
          <cell r="K1635" t="str">
            <v>TOT_CHANNEL</v>
          </cell>
          <cell r="L1635" t="str">
            <v>TOT_CONCEPT</v>
          </cell>
          <cell r="M1635" t="str">
            <v>RETAIL_STAFF</v>
          </cell>
          <cell r="N1635">
            <v>0</v>
          </cell>
          <cell r="O1635" t="str">
            <v>OV_CONTRACTTOT_CHANNELTOT_CONCEPTRETAIL_STAFF</v>
          </cell>
          <cell r="P1635">
            <v>4</v>
          </cell>
          <cell r="Q1635">
            <v>4</v>
          </cell>
          <cell r="R1635">
            <v>1</v>
          </cell>
          <cell r="S1635">
            <v>1</v>
          </cell>
          <cell r="T1635">
            <v>1</v>
          </cell>
          <cell r="U1635">
            <v>1</v>
          </cell>
          <cell r="V1635">
            <v>0</v>
          </cell>
          <cell r="W1635">
            <v>0</v>
          </cell>
        </row>
        <row r="1636">
          <cell r="J1636" t="str">
            <v>OV_CONTRACT</v>
          </cell>
          <cell r="K1636" t="str">
            <v>TOT_CHANNEL</v>
          </cell>
          <cell r="L1636" t="str">
            <v>TOT_CONCEPT</v>
          </cell>
          <cell r="M1636" t="str">
            <v>NRS_STAFF</v>
          </cell>
          <cell r="N1636">
            <v>0</v>
          </cell>
          <cell r="O1636" t="str">
            <v>OV_CONTRACTTOT_CHANNELTOT_CONCEPTNRS_STAFF</v>
          </cell>
          <cell r="P1636">
            <v>1</v>
          </cell>
          <cell r="Q1636">
            <v>1</v>
          </cell>
          <cell r="R1636">
            <v>1</v>
          </cell>
          <cell r="S1636">
            <v>1</v>
          </cell>
          <cell r="T1636">
            <v>1</v>
          </cell>
          <cell r="U1636">
            <v>1</v>
          </cell>
          <cell r="V1636">
            <v>0</v>
          </cell>
          <cell r="W1636">
            <v>0</v>
          </cell>
        </row>
        <row r="1637">
          <cell r="J1637" t="str">
            <v>OV_CONTRACT</v>
          </cell>
          <cell r="K1637" t="str">
            <v>TOT_CHANNEL</v>
          </cell>
          <cell r="L1637" t="str">
            <v>TOT_CONCEPT</v>
          </cell>
          <cell r="M1637" t="str">
            <v>FINANCE_STAFF</v>
          </cell>
          <cell r="N1637">
            <v>0</v>
          </cell>
          <cell r="O1637" t="str">
            <v>OV_CONTRACTTOT_CHANNELTOT_CONCEPTFINANCE_STAFF</v>
          </cell>
          <cell r="P1637">
            <v>2</v>
          </cell>
          <cell r="Q1637">
            <v>2</v>
          </cell>
          <cell r="R1637">
            <v>1</v>
          </cell>
          <cell r="S1637">
            <v>1</v>
          </cell>
          <cell r="T1637">
            <v>1</v>
          </cell>
          <cell r="U1637">
            <v>1</v>
          </cell>
          <cell r="V1637">
            <v>0</v>
          </cell>
          <cell r="W1637">
            <v>0</v>
          </cell>
        </row>
        <row r="1638">
          <cell r="J1638" t="str">
            <v>OV_CONTRACT</v>
          </cell>
          <cell r="K1638" t="str">
            <v>TOT_CHANNEL</v>
          </cell>
          <cell r="L1638" t="str">
            <v>TOT_CONCEPT</v>
          </cell>
          <cell r="M1638" t="str">
            <v>HR_DEPARTMENT</v>
          </cell>
          <cell r="N1638">
            <v>0</v>
          </cell>
          <cell r="O1638" t="str">
            <v>OV_CONTRACTTOT_CHANNELTOT_CONCEPTHR_DEPARTMENT</v>
          </cell>
          <cell r="P1638">
            <v>12</v>
          </cell>
          <cell r="Q1638">
            <v>12</v>
          </cell>
          <cell r="R1638">
            <v>5</v>
          </cell>
          <cell r="S1638">
            <v>5</v>
          </cell>
          <cell r="T1638">
            <v>7</v>
          </cell>
          <cell r="U1638">
            <v>7</v>
          </cell>
          <cell r="V1638">
            <v>0</v>
          </cell>
          <cell r="W1638">
            <v>0</v>
          </cell>
        </row>
        <row r="1639">
          <cell r="J1639" t="str">
            <v>OV_CONTRACT</v>
          </cell>
          <cell r="K1639" t="str">
            <v>TOT_CHANNEL</v>
          </cell>
          <cell r="L1639" t="str">
            <v>TOT_CONCEPT</v>
          </cell>
          <cell r="M1639" t="str">
            <v>MANUF_STAFF</v>
          </cell>
          <cell r="N1639">
            <v>0</v>
          </cell>
          <cell r="O1639" t="str">
            <v>OV_CONTRACTTOT_CHANNELTOT_CONCEPTMANUF_STAFF</v>
          </cell>
          <cell r="P1639">
            <v>1</v>
          </cell>
          <cell r="Q1639">
            <v>1</v>
          </cell>
          <cell r="R1639">
            <v>1</v>
          </cell>
          <cell r="S1639">
            <v>1</v>
          </cell>
          <cell r="T1639">
            <v>1</v>
          </cell>
          <cell r="U1639">
            <v>1</v>
          </cell>
          <cell r="V1639">
            <v>0</v>
          </cell>
          <cell r="W1639">
            <v>0</v>
          </cell>
        </row>
        <row r="1640">
          <cell r="J1640" t="str">
            <v>OV_PERMANENT</v>
          </cell>
          <cell r="K1640" t="str">
            <v>NO_CHANNEL</v>
          </cell>
          <cell r="L1640" t="str">
            <v>NO_CONCEPT</v>
          </cell>
          <cell r="M1640" t="str">
            <v>PROD_STAFF</v>
          </cell>
          <cell r="N1640">
            <v>0</v>
          </cell>
          <cell r="O1640" t="str">
            <v>OV_PERMANENTNO_CHANNELNO_CONCEPTPROD_STAFF</v>
          </cell>
          <cell r="P1640">
            <v>7</v>
          </cell>
          <cell r="Q1640">
            <v>7</v>
          </cell>
          <cell r="R1640">
            <v>7</v>
          </cell>
          <cell r="S1640">
            <v>7</v>
          </cell>
          <cell r="T1640">
            <v>7</v>
          </cell>
          <cell r="U1640">
            <v>7</v>
          </cell>
          <cell r="V1640">
            <v>7</v>
          </cell>
          <cell r="W1640">
            <v>7</v>
          </cell>
        </row>
        <row r="1641">
          <cell r="J1641" t="str">
            <v>OV_PERMANENT</v>
          </cell>
          <cell r="K1641" t="str">
            <v>NO_CHANNEL</v>
          </cell>
          <cell r="L1641" t="str">
            <v>NO_CONCEPT</v>
          </cell>
          <cell r="M1641" t="str">
            <v>DISTRI_STAFF</v>
          </cell>
          <cell r="N1641">
            <v>0</v>
          </cell>
          <cell r="O1641" t="str">
            <v>OV_PERMANENTNO_CHANNELNO_CONCEPTDISTRI_STAFF</v>
          </cell>
          <cell r="P1641">
            <v>70</v>
          </cell>
          <cell r="Q1641">
            <v>70</v>
          </cell>
          <cell r="R1641">
            <v>60</v>
          </cell>
          <cell r="S1641">
            <v>60</v>
          </cell>
          <cell r="T1641">
            <v>65</v>
          </cell>
          <cell r="U1641">
            <v>65</v>
          </cell>
          <cell r="V1641">
            <v>55</v>
          </cell>
          <cell r="W1641">
            <v>55</v>
          </cell>
        </row>
        <row r="1642">
          <cell r="J1642" t="str">
            <v>OV_PERMANENT</v>
          </cell>
          <cell r="K1642" t="str">
            <v>NO_CHANNEL</v>
          </cell>
          <cell r="L1642" t="str">
            <v>NO_CONCEPT</v>
          </cell>
          <cell r="M1642" t="str">
            <v>MERCHAN_STAFF</v>
          </cell>
          <cell r="N1642">
            <v>0</v>
          </cell>
          <cell r="O1642" t="str">
            <v>OV_PERMANENTNO_CHANNELNO_CONCEPTMERCHAN_STAFF</v>
          </cell>
          <cell r="P1642">
            <v>34</v>
          </cell>
          <cell r="Q1642">
            <v>34</v>
          </cell>
          <cell r="R1642">
            <v>33</v>
          </cell>
          <cell r="S1642">
            <v>33</v>
          </cell>
          <cell r="T1642">
            <v>36</v>
          </cell>
          <cell r="U1642">
            <v>36</v>
          </cell>
          <cell r="V1642">
            <v>33</v>
          </cell>
          <cell r="W1642">
            <v>33</v>
          </cell>
        </row>
        <row r="1643">
          <cell r="J1643" t="str">
            <v>OV_PERMANENT</v>
          </cell>
          <cell r="K1643" t="str">
            <v>NO_CHANNEL</v>
          </cell>
          <cell r="L1643" t="str">
            <v>NO_CONCEPT</v>
          </cell>
          <cell r="M1643" t="str">
            <v>RETAIL_STAFF</v>
          </cell>
          <cell r="N1643">
            <v>0</v>
          </cell>
          <cell r="O1643" t="str">
            <v>OV_PERMANENTNO_CHANNELNO_CONCEPTRETAIL_STAFF</v>
          </cell>
          <cell r="P1643">
            <v>58</v>
          </cell>
          <cell r="Q1643">
            <v>58</v>
          </cell>
          <cell r="R1643">
            <v>52</v>
          </cell>
          <cell r="S1643">
            <v>52</v>
          </cell>
          <cell r="T1643">
            <v>55</v>
          </cell>
          <cell r="U1643">
            <v>55</v>
          </cell>
          <cell r="V1643">
            <v>52</v>
          </cell>
          <cell r="W1643">
            <v>52</v>
          </cell>
        </row>
        <row r="1644">
          <cell r="J1644" t="str">
            <v>OV_PERMANENT</v>
          </cell>
          <cell r="K1644" t="str">
            <v>NO_CHANNEL</v>
          </cell>
          <cell r="L1644" t="str">
            <v>NO_CONCEPT</v>
          </cell>
          <cell r="M1644" t="str">
            <v>NRS_STAFF</v>
          </cell>
          <cell r="N1644">
            <v>0</v>
          </cell>
          <cell r="O1644" t="str">
            <v>OV_PERMANENTNO_CHANNELNO_CONCEPTNRS_STAFF</v>
          </cell>
          <cell r="P1644">
            <v>12</v>
          </cell>
          <cell r="Q1644">
            <v>12</v>
          </cell>
          <cell r="R1644">
            <v>12</v>
          </cell>
          <cell r="S1644">
            <v>12</v>
          </cell>
          <cell r="T1644">
            <v>10</v>
          </cell>
          <cell r="U1644">
            <v>10</v>
          </cell>
          <cell r="V1644">
            <v>9</v>
          </cell>
          <cell r="W1644">
            <v>9</v>
          </cell>
        </row>
        <row r="1645">
          <cell r="J1645" t="str">
            <v>OV_PERMANENT</v>
          </cell>
          <cell r="K1645" t="str">
            <v>NO_CHANNEL</v>
          </cell>
          <cell r="L1645" t="str">
            <v>NO_CONCEPT</v>
          </cell>
          <cell r="M1645" t="str">
            <v>HR_STAFF</v>
          </cell>
          <cell r="N1645">
            <v>0</v>
          </cell>
          <cell r="O1645" t="str">
            <v>OV_PERMANENTNO_CHANNELNO_CONCEPTHR_STAFF</v>
          </cell>
          <cell r="P1645">
            <v>20</v>
          </cell>
          <cell r="Q1645">
            <v>20</v>
          </cell>
          <cell r="R1645">
            <v>20</v>
          </cell>
          <cell r="S1645">
            <v>20</v>
          </cell>
          <cell r="T1645">
            <v>23</v>
          </cell>
          <cell r="U1645">
            <v>23</v>
          </cell>
          <cell r="V1645">
            <v>10</v>
          </cell>
          <cell r="W1645">
            <v>10</v>
          </cell>
        </row>
        <row r="1646">
          <cell r="J1646" t="str">
            <v>OV_PERMANENT</v>
          </cell>
          <cell r="K1646" t="str">
            <v>NO_CHANNEL</v>
          </cell>
          <cell r="L1646" t="str">
            <v>NO_CONCEPT</v>
          </cell>
          <cell r="M1646" t="str">
            <v>FINANCE_STAFF</v>
          </cell>
          <cell r="N1646">
            <v>0</v>
          </cell>
          <cell r="O1646" t="str">
            <v>OV_PERMANENTNO_CHANNELNO_CONCEPTFINANCE_STAFF</v>
          </cell>
          <cell r="P1646">
            <v>45</v>
          </cell>
          <cell r="Q1646">
            <v>45</v>
          </cell>
          <cell r="R1646">
            <v>42</v>
          </cell>
          <cell r="S1646">
            <v>42</v>
          </cell>
          <cell r="T1646">
            <v>47</v>
          </cell>
          <cell r="U1646">
            <v>47</v>
          </cell>
          <cell r="V1646">
            <v>39</v>
          </cell>
          <cell r="W1646">
            <v>39</v>
          </cell>
        </row>
        <row r="1647">
          <cell r="J1647" t="str">
            <v>OV_PERMANENT</v>
          </cell>
          <cell r="K1647" t="str">
            <v>NO_CHANNEL</v>
          </cell>
          <cell r="L1647" t="str">
            <v>NO_CONCEPT</v>
          </cell>
          <cell r="M1647" t="str">
            <v>HR_DEPARTMENT</v>
          </cell>
          <cell r="N1647">
            <v>0</v>
          </cell>
          <cell r="O1647" t="str">
            <v>OV_PERMANENTNO_CHANNELNO_CONCEPTHR_DEPARTMENT</v>
          </cell>
          <cell r="P1647">
            <v>246</v>
          </cell>
          <cell r="Q1647">
            <v>246</v>
          </cell>
          <cell r="R1647">
            <v>226</v>
          </cell>
          <cell r="S1647">
            <v>226</v>
          </cell>
          <cell r="T1647">
            <v>243</v>
          </cell>
          <cell r="U1647">
            <v>243</v>
          </cell>
          <cell r="V1647">
            <v>205</v>
          </cell>
          <cell r="W1647">
            <v>205</v>
          </cell>
        </row>
        <row r="1648">
          <cell r="J1648" t="str">
            <v>OV_PERMANENT</v>
          </cell>
          <cell r="K1648" t="str">
            <v>NO_CHANNEL</v>
          </cell>
          <cell r="L1648" t="str">
            <v>NO_CONCEPT</v>
          </cell>
          <cell r="M1648" t="str">
            <v>MANUF_STAFF</v>
          </cell>
          <cell r="N1648">
            <v>0</v>
          </cell>
          <cell r="O1648" t="str">
            <v>OV_PERMANENTNO_CHANNELNO_CONCEPTMANUF_STAFF</v>
          </cell>
          <cell r="P1648">
            <v>7</v>
          </cell>
          <cell r="Q1648">
            <v>7</v>
          </cell>
          <cell r="R1648">
            <v>7</v>
          </cell>
          <cell r="S1648">
            <v>7</v>
          </cell>
          <cell r="T1648">
            <v>7</v>
          </cell>
          <cell r="U1648">
            <v>7</v>
          </cell>
          <cell r="V1648">
            <v>7</v>
          </cell>
          <cell r="W1648">
            <v>7</v>
          </cell>
        </row>
        <row r="1649">
          <cell r="J1649" t="str">
            <v>OV_PERMANENT</v>
          </cell>
          <cell r="K1649" t="str">
            <v>NO_CHANNEL</v>
          </cell>
          <cell r="L1649" t="str">
            <v>TOT_CONCEPT</v>
          </cell>
          <cell r="M1649" t="str">
            <v>PROD_STAFF</v>
          </cell>
          <cell r="N1649">
            <v>0</v>
          </cell>
          <cell r="O1649" t="str">
            <v>OV_PERMANENTNO_CHANNELTOT_CONCEPTPROD_STAFF</v>
          </cell>
          <cell r="P1649">
            <v>7</v>
          </cell>
          <cell r="Q1649">
            <v>7</v>
          </cell>
          <cell r="R1649">
            <v>7</v>
          </cell>
          <cell r="S1649">
            <v>7</v>
          </cell>
          <cell r="T1649">
            <v>7</v>
          </cell>
          <cell r="U1649">
            <v>7</v>
          </cell>
          <cell r="V1649">
            <v>7</v>
          </cell>
          <cell r="W1649">
            <v>7</v>
          </cell>
        </row>
        <row r="1650">
          <cell r="J1650" t="str">
            <v>OV_PERMANENT</v>
          </cell>
          <cell r="K1650" t="str">
            <v>NO_CHANNEL</v>
          </cell>
          <cell r="L1650" t="str">
            <v>TOT_CONCEPT</v>
          </cell>
          <cell r="M1650" t="str">
            <v>DISTRI_STAFF</v>
          </cell>
          <cell r="N1650">
            <v>0</v>
          </cell>
          <cell r="O1650" t="str">
            <v>OV_PERMANENTNO_CHANNELTOT_CONCEPTDISTRI_STAFF</v>
          </cell>
          <cell r="P1650">
            <v>70</v>
          </cell>
          <cell r="Q1650">
            <v>70</v>
          </cell>
          <cell r="R1650">
            <v>60</v>
          </cell>
          <cell r="S1650">
            <v>60</v>
          </cell>
          <cell r="T1650">
            <v>65</v>
          </cell>
          <cell r="U1650">
            <v>65</v>
          </cell>
          <cell r="V1650">
            <v>55</v>
          </cell>
          <cell r="W1650">
            <v>55</v>
          </cell>
        </row>
        <row r="1651">
          <cell r="J1651" t="str">
            <v>OV_PERMANENT</v>
          </cell>
          <cell r="K1651" t="str">
            <v>NO_CHANNEL</v>
          </cell>
          <cell r="L1651" t="str">
            <v>TOT_CONCEPT</v>
          </cell>
          <cell r="M1651" t="str">
            <v>MERCHAN_STAFF</v>
          </cell>
          <cell r="N1651">
            <v>0</v>
          </cell>
          <cell r="O1651" t="str">
            <v>OV_PERMANENTNO_CHANNELTOT_CONCEPTMERCHAN_STAFF</v>
          </cell>
          <cell r="P1651">
            <v>34</v>
          </cell>
          <cell r="Q1651">
            <v>34</v>
          </cell>
          <cell r="R1651">
            <v>33</v>
          </cell>
          <cell r="S1651">
            <v>33</v>
          </cell>
          <cell r="T1651">
            <v>36</v>
          </cell>
          <cell r="U1651">
            <v>36</v>
          </cell>
          <cell r="V1651">
            <v>33</v>
          </cell>
          <cell r="W1651">
            <v>33</v>
          </cell>
        </row>
        <row r="1652">
          <cell r="J1652" t="str">
            <v>OV_PERMANENT</v>
          </cell>
          <cell r="K1652" t="str">
            <v>NO_CHANNEL</v>
          </cell>
          <cell r="L1652" t="str">
            <v>TOT_CONCEPT</v>
          </cell>
          <cell r="M1652" t="str">
            <v>RETAIL_STAFF</v>
          </cell>
          <cell r="N1652">
            <v>0</v>
          </cell>
          <cell r="O1652" t="str">
            <v>OV_PERMANENTNO_CHANNELTOT_CONCEPTRETAIL_STAFF</v>
          </cell>
          <cell r="P1652">
            <v>58</v>
          </cell>
          <cell r="Q1652">
            <v>58</v>
          </cell>
          <cell r="R1652">
            <v>52</v>
          </cell>
          <cell r="S1652">
            <v>52</v>
          </cell>
          <cell r="T1652">
            <v>55</v>
          </cell>
          <cell r="U1652">
            <v>55</v>
          </cell>
          <cell r="V1652">
            <v>52</v>
          </cell>
          <cell r="W1652">
            <v>52</v>
          </cell>
        </row>
        <row r="1653">
          <cell r="J1653" t="str">
            <v>OV_PERMANENT</v>
          </cell>
          <cell r="K1653" t="str">
            <v>NO_CHANNEL</v>
          </cell>
          <cell r="L1653" t="str">
            <v>TOT_CONCEPT</v>
          </cell>
          <cell r="M1653" t="str">
            <v>NRS_STAFF</v>
          </cell>
          <cell r="N1653">
            <v>0</v>
          </cell>
          <cell r="O1653" t="str">
            <v>OV_PERMANENTNO_CHANNELTOT_CONCEPTNRS_STAFF</v>
          </cell>
          <cell r="P1653">
            <v>12</v>
          </cell>
          <cell r="Q1653">
            <v>12</v>
          </cell>
          <cell r="R1653">
            <v>12</v>
          </cell>
          <cell r="S1653">
            <v>12</v>
          </cell>
          <cell r="T1653">
            <v>10</v>
          </cell>
          <cell r="U1653">
            <v>10</v>
          </cell>
          <cell r="V1653">
            <v>9</v>
          </cell>
          <cell r="W1653">
            <v>9</v>
          </cell>
        </row>
        <row r="1654">
          <cell r="J1654" t="str">
            <v>OV_PERMANENT</v>
          </cell>
          <cell r="K1654" t="str">
            <v>NO_CHANNEL</v>
          </cell>
          <cell r="L1654" t="str">
            <v>TOT_CONCEPT</v>
          </cell>
          <cell r="M1654" t="str">
            <v>HR_STAFF</v>
          </cell>
          <cell r="N1654">
            <v>0</v>
          </cell>
          <cell r="O1654" t="str">
            <v>OV_PERMANENTNO_CHANNELTOT_CONCEPTHR_STAFF</v>
          </cell>
          <cell r="P1654">
            <v>20</v>
          </cell>
          <cell r="Q1654">
            <v>20</v>
          </cell>
          <cell r="R1654">
            <v>20</v>
          </cell>
          <cell r="S1654">
            <v>20</v>
          </cell>
          <cell r="T1654">
            <v>23</v>
          </cell>
          <cell r="U1654">
            <v>23</v>
          </cell>
          <cell r="V1654">
            <v>10</v>
          </cell>
          <cell r="W1654">
            <v>10</v>
          </cell>
        </row>
        <row r="1655">
          <cell r="J1655" t="str">
            <v>OV_PERMANENT</v>
          </cell>
          <cell r="K1655" t="str">
            <v>NO_CHANNEL</v>
          </cell>
          <cell r="L1655" t="str">
            <v>TOT_CONCEPT</v>
          </cell>
          <cell r="M1655" t="str">
            <v>FINANCE_STAFF</v>
          </cell>
          <cell r="N1655">
            <v>0</v>
          </cell>
          <cell r="O1655" t="str">
            <v>OV_PERMANENTNO_CHANNELTOT_CONCEPTFINANCE_STAFF</v>
          </cell>
          <cell r="P1655">
            <v>45</v>
          </cell>
          <cell r="Q1655">
            <v>45</v>
          </cell>
          <cell r="R1655">
            <v>42</v>
          </cell>
          <cell r="S1655">
            <v>42</v>
          </cell>
          <cell r="T1655">
            <v>47</v>
          </cell>
          <cell r="U1655">
            <v>47</v>
          </cell>
          <cell r="V1655">
            <v>39</v>
          </cell>
          <cell r="W1655">
            <v>39</v>
          </cell>
        </row>
        <row r="1656">
          <cell r="J1656" t="str">
            <v>OV_PERMANENT</v>
          </cell>
          <cell r="K1656" t="str">
            <v>NO_CHANNEL</v>
          </cell>
          <cell r="L1656" t="str">
            <v>TOT_CONCEPT</v>
          </cell>
          <cell r="M1656" t="str">
            <v>HR_DEPARTMENT</v>
          </cell>
          <cell r="N1656">
            <v>0</v>
          </cell>
          <cell r="O1656" t="str">
            <v>OV_PERMANENTNO_CHANNELTOT_CONCEPTHR_DEPARTMENT</v>
          </cell>
          <cell r="P1656">
            <v>246</v>
          </cell>
          <cell r="Q1656">
            <v>246</v>
          </cell>
          <cell r="R1656">
            <v>226</v>
          </cell>
          <cell r="S1656">
            <v>226</v>
          </cell>
          <cell r="T1656">
            <v>243</v>
          </cell>
          <cell r="U1656">
            <v>243</v>
          </cell>
          <cell r="V1656">
            <v>205</v>
          </cell>
          <cell r="W1656">
            <v>205</v>
          </cell>
        </row>
        <row r="1657">
          <cell r="J1657" t="str">
            <v>OV_PERMANENT</v>
          </cell>
          <cell r="K1657" t="str">
            <v>NO_CHANNEL</v>
          </cell>
          <cell r="L1657" t="str">
            <v>TOT_CONCEPT</v>
          </cell>
          <cell r="M1657" t="str">
            <v>MANUF_STAFF</v>
          </cell>
          <cell r="N1657">
            <v>0</v>
          </cell>
          <cell r="O1657" t="str">
            <v>OV_PERMANENTNO_CHANNELTOT_CONCEPTMANUF_STAFF</v>
          </cell>
          <cell r="P1657">
            <v>7</v>
          </cell>
          <cell r="Q1657">
            <v>7</v>
          </cell>
          <cell r="R1657">
            <v>7</v>
          </cell>
          <cell r="S1657">
            <v>7</v>
          </cell>
          <cell r="T1657">
            <v>7</v>
          </cell>
          <cell r="U1657">
            <v>7</v>
          </cell>
          <cell r="V1657">
            <v>7</v>
          </cell>
          <cell r="W1657">
            <v>7</v>
          </cell>
        </row>
        <row r="1658">
          <cell r="J1658" t="str">
            <v>OV_PERMANENT</v>
          </cell>
          <cell r="K1658" t="str">
            <v>TOT_CHANNEL</v>
          </cell>
          <cell r="L1658" t="str">
            <v>NO_CONCEPT</v>
          </cell>
          <cell r="M1658" t="str">
            <v>PROD_STAFF</v>
          </cell>
          <cell r="N1658">
            <v>0</v>
          </cell>
          <cell r="O1658" t="str">
            <v>OV_PERMANENTTOT_CHANNELNO_CONCEPTPROD_STAFF</v>
          </cell>
          <cell r="P1658">
            <v>7</v>
          </cell>
          <cell r="Q1658">
            <v>7</v>
          </cell>
          <cell r="R1658">
            <v>7</v>
          </cell>
          <cell r="S1658">
            <v>7</v>
          </cell>
          <cell r="T1658">
            <v>7</v>
          </cell>
          <cell r="U1658">
            <v>7</v>
          </cell>
          <cell r="V1658">
            <v>7</v>
          </cell>
          <cell r="W1658">
            <v>7</v>
          </cell>
        </row>
        <row r="1659">
          <cell r="J1659" t="str">
            <v>OV_PERMANENT</v>
          </cell>
          <cell r="K1659" t="str">
            <v>TOT_CHANNEL</v>
          </cell>
          <cell r="L1659" t="str">
            <v>NO_CONCEPT</v>
          </cell>
          <cell r="M1659" t="str">
            <v>DISTRI_STAFF</v>
          </cell>
          <cell r="N1659">
            <v>0</v>
          </cell>
          <cell r="O1659" t="str">
            <v>OV_PERMANENTTOT_CHANNELNO_CONCEPTDISTRI_STAFF</v>
          </cell>
          <cell r="P1659">
            <v>70</v>
          </cell>
          <cell r="Q1659">
            <v>70</v>
          </cell>
          <cell r="R1659">
            <v>60</v>
          </cell>
          <cell r="S1659">
            <v>60</v>
          </cell>
          <cell r="T1659">
            <v>65</v>
          </cell>
          <cell r="U1659">
            <v>65</v>
          </cell>
          <cell r="V1659">
            <v>55</v>
          </cell>
          <cell r="W1659">
            <v>55</v>
          </cell>
        </row>
        <row r="1660">
          <cell r="J1660" t="str">
            <v>OV_PERMANENT</v>
          </cell>
          <cell r="K1660" t="str">
            <v>TOT_CHANNEL</v>
          </cell>
          <cell r="L1660" t="str">
            <v>NO_CONCEPT</v>
          </cell>
          <cell r="M1660" t="str">
            <v>MERCHAN_STAFF</v>
          </cell>
          <cell r="N1660">
            <v>0</v>
          </cell>
          <cell r="O1660" t="str">
            <v>OV_PERMANENTTOT_CHANNELNO_CONCEPTMERCHAN_STAFF</v>
          </cell>
          <cell r="P1660">
            <v>34</v>
          </cell>
          <cell r="Q1660">
            <v>34</v>
          </cell>
          <cell r="R1660">
            <v>33</v>
          </cell>
          <cell r="S1660">
            <v>33</v>
          </cell>
          <cell r="T1660">
            <v>36</v>
          </cell>
          <cell r="U1660">
            <v>36</v>
          </cell>
          <cell r="V1660">
            <v>33</v>
          </cell>
          <cell r="W1660">
            <v>33</v>
          </cell>
        </row>
        <row r="1661">
          <cell r="J1661" t="str">
            <v>OV_PERMANENT</v>
          </cell>
          <cell r="K1661" t="str">
            <v>TOT_CHANNEL</v>
          </cell>
          <cell r="L1661" t="str">
            <v>NO_CONCEPT</v>
          </cell>
          <cell r="M1661" t="str">
            <v>RETAIL_STAFF</v>
          </cell>
          <cell r="N1661">
            <v>0</v>
          </cell>
          <cell r="O1661" t="str">
            <v>OV_PERMANENTTOT_CHANNELNO_CONCEPTRETAIL_STAFF</v>
          </cell>
          <cell r="P1661">
            <v>58</v>
          </cell>
          <cell r="Q1661">
            <v>58</v>
          </cell>
          <cell r="R1661">
            <v>52</v>
          </cell>
          <cell r="S1661">
            <v>52</v>
          </cell>
          <cell r="T1661">
            <v>55</v>
          </cell>
          <cell r="U1661">
            <v>55</v>
          </cell>
          <cell r="V1661">
            <v>52</v>
          </cell>
          <cell r="W1661">
            <v>52</v>
          </cell>
        </row>
        <row r="1662">
          <cell r="J1662" t="str">
            <v>OV_PERMANENT</v>
          </cell>
          <cell r="K1662" t="str">
            <v>TOT_CHANNEL</v>
          </cell>
          <cell r="L1662" t="str">
            <v>NO_CONCEPT</v>
          </cell>
          <cell r="M1662" t="str">
            <v>NRS_STAFF</v>
          </cell>
          <cell r="N1662">
            <v>0</v>
          </cell>
          <cell r="O1662" t="str">
            <v>OV_PERMANENTTOT_CHANNELNO_CONCEPTNRS_STAFF</v>
          </cell>
          <cell r="P1662">
            <v>12</v>
          </cell>
          <cell r="Q1662">
            <v>12</v>
          </cell>
          <cell r="R1662">
            <v>12</v>
          </cell>
          <cell r="S1662">
            <v>12</v>
          </cell>
          <cell r="T1662">
            <v>10</v>
          </cell>
          <cell r="U1662">
            <v>10</v>
          </cell>
          <cell r="V1662">
            <v>9</v>
          </cell>
          <cell r="W1662">
            <v>9</v>
          </cell>
        </row>
        <row r="1663">
          <cell r="J1663" t="str">
            <v>OV_PERMANENT</v>
          </cell>
          <cell r="K1663" t="str">
            <v>TOT_CHANNEL</v>
          </cell>
          <cell r="L1663" t="str">
            <v>NO_CONCEPT</v>
          </cell>
          <cell r="M1663" t="str">
            <v>HR_STAFF</v>
          </cell>
          <cell r="N1663">
            <v>0</v>
          </cell>
          <cell r="O1663" t="str">
            <v>OV_PERMANENTTOT_CHANNELNO_CONCEPTHR_STAFF</v>
          </cell>
          <cell r="P1663">
            <v>20</v>
          </cell>
          <cell r="Q1663">
            <v>20</v>
          </cell>
          <cell r="R1663">
            <v>20</v>
          </cell>
          <cell r="S1663">
            <v>20</v>
          </cell>
          <cell r="T1663">
            <v>23</v>
          </cell>
          <cell r="U1663">
            <v>23</v>
          </cell>
          <cell r="V1663">
            <v>10</v>
          </cell>
          <cell r="W1663">
            <v>10</v>
          </cell>
        </row>
        <row r="1664">
          <cell r="J1664" t="str">
            <v>OV_PERMANENT</v>
          </cell>
          <cell r="K1664" t="str">
            <v>TOT_CHANNEL</v>
          </cell>
          <cell r="L1664" t="str">
            <v>NO_CONCEPT</v>
          </cell>
          <cell r="M1664" t="str">
            <v>FINANCE_STAFF</v>
          </cell>
          <cell r="N1664">
            <v>0</v>
          </cell>
          <cell r="O1664" t="str">
            <v>OV_PERMANENTTOT_CHANNELNO_CONCEPTFINANCE_STAFF</v>
          </cell>
          <cell r="P1664">
            <v>45</v>
          </cell>
          <cell r="Q1664">
            <v>45</v>
          </cell>
          <cell r="R1664">
            <v>42</v>
          </cell>
          <cell r="S1664">
            <v>42</v>
          </cell>
          <cell r="T1664">
            <v>47</v>
          </cell>
          <cell r="U1664">
            <v>47</v>
          </cell>
          <cell r="V1664">
            <v>39</v>
          </cell>
          <cell r="W1664">
            <v>39</v>
          </cell>
        </row>
        <row r="1665">
          <cell r="J1665" t="str">
            <v>OV_PERMANENT</v>
          </cell>
          <cell r="K1665" t="str">
            <v>TOT_CHANNEL</v>
          </cell>
          <cell r="L1665" t="str">
            <v>NO_CONCEPT</v>
          </cell>
          <cell r="M1665" t="str">
            <v>HR_DEPARTMENT</v>
          </cell>
          <cell r="N1665">
            <v>0</v>
          </cell>
          <cell r="O1665" t="str">
            <v>OV_PERMANENTTOT_CHANNELNO_CONCEPTHR_DEPARTMENT</v>
          </cell>
          <cell r="P1665">
            <v>246</v>
          </cell>
          <cell r="Q1665">
            <v>246</v>
          </cell>
          <cell r="R1665">
            <v>226</v>
          </cell>
          <cell r="S1665">
            <v>226</v>
          </cell>
          <cell r="T1665">
            <v>243</v>
          </cell>
          <cell r="U1665">
            <v>243</v>
          </cell>
          <cell r="V1665">
            <v>205</v>
          </cell>
          <cell r="W1665">
            <v>205</v>
          </cell>
        </row>
        <row r="1666">
          <cell r="J1666" t="str">
            <v>OV_PERMANENT</v>
          </cell>
          <cell r="K1666" t="str">
            <v>TOT_CHANNEL</v>
          </cell>
          <cell r="L1666" t="str">
            <v>NO_CONCEPT</v>
          </cell>
          <cell r="M1666" t="str">
            <v>MANUF_STAFF</v>
          </cell>
          <cell r="N1666">
            <v>0</v>
          </cell>
          <cell r="O1666" t="str">
            <v>OV_PERMANENTTOT_CHANNELNO_CONCEPTMANUF_STAFF</v>
          </cell>
          <cell r="P1666">
            <v>7</v>
          </cell>
          <cell r="Q1666">
            <v>7</v>
          </cell>
          <cell r="R1666">
            <v>7</v>
          </cell>
          <cell r="S1666">
            <v>7</v>
          </cell>
          <cell r="T1666">
            <v>7</v>
          </cell>
          <cell r="U1666">
            <v>7</v>
          </cell>
          <cell r="V1666">
            <v>7</v>
          </cell>
          <cell r="W1666">
            <v>7</v>
          </cell>
        </row>
        <row r="1667">
          <cell r="J1667" t="str">
            <v>OV_PERMANENT</v>
          </cell>
          <cell r="K1667" t="str">
            <v>TOT_CHANNEL</v>
          </cell>
          <cell r="L1667" t="str">
            <v>TOT_CONCEPT</v>
          </cell>
          <cell r="M1667" t="str">
            <v>PROD_STAFF</v>
          </cell>
          <cell r="N1667">
            <v>0</v>
          </cell>
          <cell r="O1667" t="str">
            <v>OV_PERMANENTTOT_CHANNELTOT_CONCEPTPROD_STAFF</v>
          </cell>
          <cell r="P1667">
            <v>7</v>
          </cell>
          <cell r="Q1667">
            <v>7</v>
          </cell>
          <cell r="R1667">
            <v>7</v>
          </cell>
          <cell r="S1667">
            <v>7</v>
          </cell>
          <cell r="T1667">
            <v>7</v>
          </cell>
          <cell r="U1667">
            <v>7</v>
          </cell>
          <cell r="V1667">
            <v>7</v>
          </cell>
          <cell r="W1667">
            <v>7</v>
          </cell>
        </row>
        <row r="1668">
          <cell r="J1668" t="str">
            <v>OV_PERMANENT</v>
          </cell>
          <cell r="K1668" t="str">
            <v>TOT_CHANNEL</v>
          </cell>
          <cell r="L1668" t="str">
            <v>TOT_CONCEPT</v>
          </cell>
          <cell r="M1668" t="str">
            <v>DISTRI_STAFF</v>
          </cell>
          <cell r="N1668">
            <v>0</v>
          </cell>
          <cell r="O1668" t="str">
            <v>OV_PERMANENTTOT_CHANNELTOT_CONCEPTDISTRI_STAFF</v>
          </cell>
          <cell r="P1668">
            <v>70</v>
          </cell>
          <cell r="Q1668">
            <v>70</v>
          </cell>
          <cell r="R1668">
            <v>60</v>
          </cell>
          <cell r="S1668">
            <v>60</v>
          </cell>
          <cell r="T1668">
            <v>65</v>
          </cell>
          <cell r="U1668">
            <v>65</v>
          </cell>
          <cell r="V1668">
            <v>55</v>
          </cell>
          <cell r="W1668">
            <v>55</v>
          </cell>
        </row>
        <row r="1669">
          <cell r="J1669" t="str">
            <v>OV_PERMANENT</v>
          </cell>
          <cell r="K1669" t="str">
            <v>TOT_CHANNEL</v>
          </cell>
          <cell r="L1669" t="str">
            <v>TOT_CONCEPT</v>
          </cell>
          <cell r="M1669" t="str">
            <v>MERCHAN_STAFF</v>
          </cell>
          <cell r="N1669">
            <v>0</v>
          </cell>
          <cell r="O1669" t="str">
            <v>OV_PERMANENTTOT_CHANNELTOT_CONCEPTMERCHAN_STAFF</v>
          </cell>
          <cell r="P1669">
            <v>34</v>
          </cell>
          <cell r="Q1669">
            <v>34</v>
          </cell>
          <cell r="R1669">
            <v>33</v>
          </cell>
          <cell r="S1669">
            <v>33</v>
          </cell>
          <cell r="T1669">
            <v>36</v>
          </cell>
          <cell r="U1669">
            <v>36</v>
          </cell>
          <cell r="V1669">
            <v>33</v>
          </cell>
          <cell r="W1669">
            <v>33</v>
          </cell>
        </row>
        <row r="1670">
          <cell r="J1670" t="str">
            <v>OV_PERMANENT</v>
          </cell>
          <cell r="K1670" t="str">
            <v>TOT_CHANNEL</v>
          </cell>
          <cell r="L1670" t="str">
            <v>TOT_CONCEPT</v>
          </cell>
          <cell r="M1670" t="str">
            <v>RETAIL_STAFF</v>
          </cell>
          <cell r="N1670">
            <v>0</v>
          </cell>
          <cell r="O1670" t="str">
            <v>OV_PERMANENTTOT_CHANNELTOT_CONCEPTRETAIL_STAFF</v>
          </cell>
          <cell r="P1670">
            <v>58</v>
          </cell>
          <cell r="Q1670">
            <v>58</v>
          </cell>
          <cell r="R1670">
            <v>52</v>
          </cell>
          <cell r="S1670">
            <v>52</v>
          </cell>
          <cell r="T1670">
            <v>55</v>
          </cell>
          <cell r="U1670">
            <v>55</v>
          </cell>
          <cell r="V1670">
            <v>52</v>
          </cell>
          <cell r="W1670">
            <v>52</v>
          </cell>
        </row>
        <row r="1671">
          <cell r="J1671" t="str">
            <v>OV_PERMANENT</v>
          </cell>
          <cell r="K1671" t="str">
            <v>TOT_CHANNEL</v>
          </cell>
          <cell r="L1671" t="str">
            <v>TOT_CONCEPT</v>
          </cell>
          <cell r="M1671" t="str">
            <v>NRS_STAFF</v>
          </cell>
          <cell r="N1671">
            <v>0</v>
          </cell>
          <cell r="O1671" t="str">
            <v>OV_PERMANENTTOT_CHANNELTOT_CONCEPTNRS_STAFF</v>
          </cell>
          <cell r="P1671">
            <v>12</v>
          </cell>
          <cell r="Q1671">
            <v>12</v>
          </cell>
          <cell r="R1671">
            <v>12</v>
          </cell>
          <cell r="S1671">
            <v>12</v>
          </cell>
          <cell r="T1671">
            <v>10</v>
          </cell>
          <cell r="U1671">
            <v>10</v>
          </cell>
          <cell r="V1671">
            <v>9</v>
          </cell>
          <cell r="W1671">
            <v>9</v>
          </cell>
        </row>
        <row r="1672">
          <cell r="J1672" t="str">
            <v>OV_PERMANENT</v>
          </cell>
          <cell r="K1672" t="str">
            <v>TOT_CHANNEL</v>
          </cell>
          <cell r="L1672" t="str">
            <v>TOT_CONCEPT</v>
          </cell>
          <cell r="M1672" t="str">
            <v>HR_STAFF</v>
          </cell>
          <cell r="N1672">
            <v>0</v>
          </cell>
          <cell r="O1672" t="str">
            <v>OV_PERMANENTTOT_CHANNELTOT_CONCEPTHR_STAFF</v>
          </cell>
          <cell r="P1672">
            <v>20</v>
          </cell>
          <cell r="Q1672">
            <v>20</v>
          </cell>
          <cell r="R1672">
            <v>20</v>
          </cell>
          <cell r="S1672">
            <v>20</v>
          </cell>
          <cell r="T1672">
            <v>23</v>
          </cell>
          <cell r="U1672">
            <v>23</v>
          </cell>
          <cell r="V1672">
            <v>10</v>
          </cell>
          <cell r="W1672">
            <v>10</v>
          </cell>
        </row>
        <row r="1673">
          <cell r="J1673" t="str">
            <v>OV_PERMANENT</v>
          </cell>
          <cell r="K1673" t="str">
            <v>TOT_CHANNEL</v>
          </cell>
          <cell r="L1673" t="str">
            <v>TOT_CONCEPT</v>
          </cell>
          <cell r="M1673" t="str">
            <v>FINANCE_STAFF</v>
          </cell>
          <cell r="N1673">
            <v>0</v>
          </cell>
          <cell r="O1673" t="str">
            <v>OV_PERMANENTTOT_CHANNELTOT_CONCEPTFINANCE_STAFF</v>
          </cell>
          <cell r="P1673">
            <v>45</v>
          </cell>
          <cell r="Q1673">
            <v>45</v>
          </cell>
          <cell r="R1673">
            <v>42</v>
          </cell>
          <cell r="S1673">
            <v>42</v>
          </cell>
          <cell r="T1673">
            <v>47</v>
          </cell>
          <cell r="U1673">
            <v>47</v>
          </cell>
          <cell r="V1673">
            <v>39</v>
          </cell>
          <cell r="W1673">
            <v>39</v>
          </cell>
        </row>
        <row r="1674">
          <cell r="J1674" t="str">
            <v>OV_PERMANENT</v>
          </cell>
          <cell r="K1674" t="str">
            <v>TOT_CHANNEL</v>
          </cell>
          <cell r="L1674" t="str">
            <v>TOT_CONCEPT</v>
          </cell>
          <cell r="M1674" t="str">
            <v>HR_DEPARTMENT</v>
          </cell>
          <cell r="N1674">
            <v>0</v>
          </cell>
          <cell r="O1674" t="str">
            <v>OV_PERMANENTTOT_CHANNELTOT_CONCEPTHR_DEPARTMENT</v>
          </cell>
          <cell r="P1674">
            <v>246</v>
          </cell>
          <cell r="Q1674">
            <v>246</v>
          </cell>
          <cell r="R1674">
            <v>226</v>
          </cell>
          <cell r="S1674">
            <v>226</v>
          </cell>
          <cell r="T1674">
            <v>243</v>
          </cell>
          <cell r="U1674">
            <v>243</v>
          </cell>
          <cell r="V1674">
            <v>205</v>
          </cell>
          <cell r="W1674">
            <v>205</v>
          </cell>
        </row>
        <row r="1675">
          <cell r="J1675" t="str">
            <v>OV_PERMANENT</v>
          </cell>
          <cell r="K1675" t="str">
            <v>TOT_CHANNEL</v>
          </cell>
          <cell r="L1675" t="str">
            <v>TOT_CONCEPT</v>
          </cell>
          <cell r="M1675" t="str">
            <v>MANUF_STAFF</v>
          </cell>
          <cell r="N1675">
            <v>0</v>
          </cell>
          <cell r="O1675" t="str">
            <v>OV_PERMANENTTOT_CHANNELTOT_CONCEPTMANUF_STAFF</v>
          </cell>
          <cell r="P1675">
            <v>7</v>
          </cell>
          <cell r="Q1675">
            <v>7</v>
          </cell>
          <cell r="R1675">
            <v>7</v>
          </cell>
          <cell r="S1675">
            <v>7</v>
          </cell>
          <cell r="T1675">
            <v>7</v>
          </cell>
          <cell r="U1675">
            <v>7</v>
          </cell>
          <cell r="V1675">
            <v>7</v>
          </cell>
          <cell r="W1675">
            <v>7</v>
          </cell>
        </row>
        <row r="1676">
          <cell r="J1676" t="str">
            <v>51631</v>
          </cell>
          <cell r="K1676" t="str">
            <v>RETAIL</v>
          </cell>
          <cell r="L1676" t="str">
            <v>NO_CONCEPT</v>
          </cell>
          <cell r="M1676" t="str">
            <v>BEFORE_13</v>
          </cell>
          <cell r="N1676">
            <v>0</v>
          </cell>
          <cell r="O1676" t="str">
            <v>51631RETAILNO_CONCEPTBEFORE_13</v>
          </cell>
          <cell r="P1676">
            <v>376201</v>
          </cell>
          <cell r="Q1676">
            <v>376201</v>
          </cell>
          <cell r="R1676">
            <v>281236</v>
          </cell>
          <cell r="S1676">
            <v>281236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</row>
        <row r="1677">
          <cell r="J1677" t="str">
            <v>51631</v>
          </cell>
          <cell r="K1677" t="str">
            <v>RETAIL</v>
          </cell>
          <cell r="L1677" t="str">
            <v>NO_CONCEPT</v>
          </cell>
          <cell r="M1677" t="str">
            <v>OVER_21</v>
          </cell>
          <cell r="N1677">
            <v>0</v>
          </cell>
          <cell r="O1677" t="str">
            <v>51631RETAILNO_CONCEPTOVER_21</v>
          </cell>
          <cell r="P1677">
            <v>309</v>
          </cell>
          <cell r="Q1677">
            <v>309</v>
          </cell>
          <cell r="R1677">
            <v>2734</v>
          </cell>
          <cell r="S1677">
            <v>2734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</row>
        <row r="1678">
          <cell r="J1678" t="str">
            <v>51631</v>
          </cell>
          <cell r="K1678" t="str">
            <v>RETAIL</v>
          </cell>
          <cell r="L1678" t="str">
            <v>NO_CONCEPT</v>
          </cell>
          <cell r="M1678" t="str">
            <v>OVER_13_TO_20</v>
          </cell>
          <cell r="N1678">
            <v>0</v>
          </cell>
          <cell r="O1678" t="str">
            <v>51631RETAILNO_CONCEPTOVER_13_TO_20</v>
          </cell>
          <cell r="P1678">
            <v>3493</v>
          </cell>
          <cell r="Q1678">
            <v>3493</v>
          </cell>
          <cell r="R1678">
            <v>2394</v>
          </cell>
          <cell r="S1678">
            <v>2394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</row>
        <row r="1679">
          <cell r="J1679" t="str">
            <v>51631</v>
          </cell>
          <cell r="K1679" t="str">
            <v>RETAIL</v>
          </cell>
          <cell r="L1679" t="str">
            <v>NO_CONCEPT</v>
          </cell>
          <cell r="M1679" t="str">
            <v>OVER_1_TO_12</v>
          </cell>
          <cell r="N1679">
            <v>0</v>
          </cell>
          <cell r="O1679" t="str">
            <v>51631RETAILNO_CONCEPTOVER_1_TO_12</v>
          </cell>
          <cell r="P1679">
            <v>18354</v>
          </cell>
          <cell r="Q1679">
            <v>18354</v>
          </cell>
          <cell r="R1679">
            <v>22245</v>
          </cell>
          <cell r="S1679">
            <v>22245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</row>
        <row r="1680">
          <cell r="J1680" t="str">
            <v>51631</v>
          </cell>
          <cell r="K1680" t="str">
            <v>RETAIL</v>
          </cell>
          <cell r="L1680" t="str">
            <v>NO_CONCEPT</v>
          </cell>
          <cell r="M1680" t="str">
            <v>BEFORE_0_TO_4</v>
          </cell>
          <cell r="N1680">
            <v>0</v>
          </cell>
          <cell r="O1680" t="str">
            <v>51631RETAILNO_CONCEPTBEFORE_0_TO_4</v>
          </cell>
          <cell r="P1680">
            <v>23765</v>
          </cell>
          <cell r="Q1680">
            <v>23765</v>
          </cell>
          <cell r="R1680">
            <v>21682</v>
          </cell>
          <cell r="S1680">
            <v>21682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</row>
        <row r="1681">
          <cell r="J1681" t="str">
            <v>51631</v>
          </cell>
          <cell r="K1681" t="str">
            <v>RETAIL</v>
          </cell>
          <cell r="L1681" t="str">
            <v>NO_CONCEPT</v>
          </cell>
          <cell r="M1681" t="str">
            <v>BEFORE_5_TO_12</v>
          </cell>
          <cell r="N1681">
            <v>0</v>
          </cell>
          <cell r="O1681" t="str">
            <v>51631RETAILNO_CONCEPTBEFORE_5_TO_12</v>
          </cell>
          <cell r="P1681">
            <v>71356</v>
          </cell>
          <cell r="Q1681">
            <v>71356</v>
          </cell>
          <cell r="R1681">
            <v>56239</v>
          </cell>
          <cell r="S1681">
            <v>56239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</row>
        <row r="1682">
          <cell r="J1682" t="str">
            <v>51631</v>
          </cell>
          <cell r="K1682" t="str">
            <v>RETAIL</v>
          </cell>
          <cell r="L1682" t="str">
            <v>TOT_CONCEPT</v>
          </cell>
          <cell r="M1682" t="str">
            <v>BEFORE_13</v>
          </cell>
          <cell r="N1682">
            <v>0</v>
          </cell>
          <cell r="O1682" t="str">
            <v>51631RETAILTOT_CONCEPTBEFORE_13</v>
          </cell>
          <cell r="P1682">
            <v>376201</v>
          </cell>
          <cell r="Q1682">
            <v>376201</v>
          </cell>
          <cell r="R1682">
            <v>281236</v>
          </cell>
          <cell r="S1682">
            <v>281236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</row>
        <row r="1683">
          <cell r="J1683" t="str">
            <v>51631</v>
          </cell>
          <cell r="K1683" t="str">
            <v>RETAIL</v>
          </cell>
          <cell r="L1683" t="str">
            <v>TOT_CONCEPT</v>
          </cell>
          <cell r="M1683" t="str">
            <v>OVER_21</v>
          </cell>
          <cell r="N1683">
            <v>0</v>
          </cell>
          <cell r="O1683" t="str">
            <v>51631RETAILTOT_CONCEPTOVER_21</v>
          </cell>
          <cell r="P1683">
            <v>309</v>
          </cell>
          <cell r="Q1683">
            <v>309</v>
          </cell>
          <cell r="R1683">
            <v>2734</v>
          </cell>
          <cell r="S1683">
            <v>2734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</row>
        <row r="1684">
          <cell r="J1684" t="str">
            <v>51631</v>
          </cell>
          <cell r="K1684" t="str">
            <v>RETAIL</v>
          </cell>
          <cell r="L1684" t="str">
            <v>TOT_CONCEPT</v>
          </cell>
          <cell r="M1684" t="str">
            <v>OVER_13_TO_20</v>
          </cell>
          <cell r="N1684">
            <v>0</v>
          </cell>
          <cell r="O1684" t="str">
            <v>51631RETAILTOT_CONCEPTOVER_13_TO_20</v>
          </cell>
          <cell r="P1684">
            <v>3493</v>
          </cell>
          <cell r="Q1684">
            <v>3493</v>
          </cell>
          <cell r="R1684">
            <v>2394</v>
          </cell>
          <cell r="S1684">
            <v>2394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</row>
        <row r="1685">
          <cell r="J1685" t="str">
            <v>51631</v>
          </cell>
          <cell r="K1685" t="str">
            <v>RETAIL</v>
          </cell>
          <cell r="L1685" t="str">
            <v>TOT_CONCEPT</v>
          </cell>
          <cell r="M1685" t="str">
            <v>OVER_1_TO_12</v>
          </cell>
          <cell r="N1685">
            <v>0</v>
          </cell>
          <cell r="O1685" t="str">
            <v>51631RETAILTOT_CONCEPTOVER_1_TO_12</v>
          </cell>
          <cell r="P1685">
            <v>18354</v>
          </cell>
          <cell r="Q1685">
            <v>18354</v>
          </cell>
          <cell r="R1685">
            <v>22245</v>
          </cell>
          <cell r="S1685">
            <v>22245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</row>
        <row r="1686">
          <cell r="J1686" t="str">
            <v>51631</v>
          </cell>
          <cell r="K1686" t="str">
            <v>RETAIL</v>
          </cell>
          <cell r="L1686" t="str">
            <v>TOT_CONCEPT</v>
          </cell>
          <cell r="M1686" t="str">
            <v>BEFORE_0_TO_4</v>
          </cell>
          <cell r="N1686">
            <v>0</v>
          </cell>
          <cell r="O1686" t="str">
            <v>51631RETAILTOT_CONCEPTBEFORE_0_TO_4</v>
          </cell>
          <cell r="P1686">
            <v>23765</v>
          </cell>
          <cell r="Q1686">
            <v>23765</v>
          </cell>
          <cell r="R1686">
            <v>21682</v>
          </cell>
          <cell r="S1686">
            <v>21682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</row>
        <row r="1687">
          <cell r="J1687" t="str">
            <v>51631</v>
          </cell>
          <cell r="K1687" t="str">
            <v>RETAIL</v>
          </cell>
          <cell r="L1687" t="str">
            <v>TOT_CONCEPT</v>
          </cell>
          <cell r="M1687" t="str">
            <v>BEFORE_5_TO_12</v>
          </cell>
          <cell r="N1687">
            <v>0</v>
          </cell>
          <cell r="O1687" t="str">
            <v>51631RETAILTOT_CONCEPTBEFORE_5_TO_12</v>
          </cell>
          <cell r="P1687">
            <v>71356</v>
          </cell>
          <cell r="Q1687">
            <v>71356</v>
          </cell>
          <cell r="R1687">
            <v>56239</v>
          </cell>
          <cell r="S1687">
            <v>56239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</row>
        <row r="1688">
          <cell r="J1688" t="str">
            <v>51631</v>
          </cell>
          <cell r="K1688" t="str">
            <v>DOS</v>
          </cell>
          <cell r="L1688" t="str">
            <v>NO_CONCEPT</v>
          </cell>
          <cell r="M1688" t="str">
            <v>BEFORE_13</v>
          </cell>
          <cell r="N1688">
            <v>0</v>
          </cell>
          <cell r="O1688" t="str">
            <v>51631DOSNO_CONCEPTBEFORE_13</v>
          </cell>
          <cell r="P1688">
            <v>376201</v>
          </cell>
          <cell r="Q1688">
            <v>376201</v>
          </cell>
          <cell r="R1688">
            <v>281236</v>
          </cell>
          <cell r="S1688">
            <v>281236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</row>
        <row r="1689">
          <cell r="J1689" t="str">
            <v>51631</v>
          </cell>
          <cell r="K1689" t="str">
            <v>DOS</v>
          </cell>
          <cell r="L1689" t="str">
            <v>NO_CONCEPT</v>
          </cell>
          <cell r="M1689" t="str">
            <v>OVER_21</v>
          </cell>
          <cell r="N1689">
            <v>0</v>
          </cell>
          <cell r="O1689" t="str">
            <v>51631DOSNO_CONCEPTOVER_21</v>
          </cell>
          <cell r="P1689">
            <v>309</v>
          </cell>
          <cell r="Q1689">
            <v>309</v>
          </cell>
          <cell r="R1689">
            <v>2734</v>
          </cell>
          <cell r="S1689">
            <v>2734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</row>
        <row r="1690">
          <cell r="J1690" t="str">
            <v>51631</v>
          </cell>
          <cell r="K1690" t="str">
            <v>DOS</v>
          </cell>
          <cell r="L1690" t="str">
            <v>NO_CONCEPT</v>
          </cell>
          <cell r="M1690" t="str">
            <v>OVER_13_TO_20</v>
          </cell>
          <cell r="N1690">
            <v>0</v>
          </cell>
          <cell r="O1690" t="str">
            <v>51631DOSNO_CONCEPTOVER_13_TO_20</v>
          </cell>
          <cell r="P1690">
            <v>3493</v>
          </cell>
          <cell r="Q1690">
            <v>3493</v>
          </cell>
          <cell r="R1690">
            <v>2394</v>
          </cell>
          <cell r="S1690">
            <v>2394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</row>
        <row r="1691">
          <cell r="J1691" t="str">
            <v>51631</v>
          </cell>
          <cell r="K1691" t="str">
            <v>DOS</v>
          </cell>
          <cell r="L1691" t="str">
            <v>NO_CONCEPT</v>
          </cell>
          <cell r="M1691" t="str">
            <v>OVER_1_TO_12</v>
          </cell>
          <cell r="N1691">
            <v>0</v>
          </cell>
          <cell r="O1691" t="str">
            <v>51631DOSNO_CONCEPTOVER_1_TO_12</v>
          </cell>
          <cell r="P1691">
            <v>18354</v>
          </cell>
          <cell r="Q1691">
            <v>18354</v>
          </cell>
          <cell r="R1691">
            <v>22245</v>
          </cell>
          <cell r="S1691">
            <v>22245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</row>
        <row r="1692">
          <cell r="J1692" t="str">
            <v>51631</v>
          </cell>
          <cell r="K1692" t="str">
            <v>DOS</v>
          </cell>
          <cell r="L1692" t="str">
            <v>NO_CONCEPT</v>
          </cell>
          <cell r="M1692" t="str">
            <v>BEFORE_0_TO_4</v>
          </cell>
          <cell r="N1692">
            <v>0</v>
          </cell>
          <cell r="O1692" t="str">
            <v>51631DOSNO_CONCEPTBEFORE_0_TO_4</v>
          </cell>
          <cell r="P1692">
            <v>23765</v>
          </cell>
          <cell r="Q1692">
            <v>23765</v>
          </cell>
          <cell r="R1692">
            <v>21682</v>
          </cell>
          <cell r="S1692">
            <v>21682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</row>
        <row r="1693">
          <cell r="J1693" t="str">
            <v>51631</v>
          </cell>
          <cell r="K1693" t="str">
            <v>DOS</v>
          </cell>
          <cell r="L1693" t="str">
            <v>NO_CONCEPT</v>
          </cell>
          <cell r="M1693" t="str">
            <v>BEFORE_5_TO_12</v>
          </cell>
          <cell r="N1693">
            <v>0</v>
          </cell>
          <cell r="O1693" t="str">
            <v>51631DOSNO_CONCEPTBEFORE_5_TO_12</v>
          </cell>
          <cell r="P1693">
            <v>71356</v>
          </cell>
          <cell r="Q1693">
            <v>71356</v>
          </cell>
          <cell r="R1693">
            <v>56239</v>
          </cell>
          <cell r="S1693">
            <v>56239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</row>
        <row r="1694">
          <cell r="J1694" t="str">
            <v>51631</v>
          </cell>
          <cell r="K1694" t="str">
            <v>DOS</v>
          </cell>
          <cell r="L1694" t="str">
            <v>TOT_CONCEPT</v>
          </cell>
          <cell r="M1694" t="str">
            <v>BEFORE_13</v>
          </cell>
          <cell r="N1694">
            <v>0</v>
          </cell>
          <cell r="O1694" t="str">
            <v>51631DOSTOT_CONCEPTBEFORE_13</v>
          </cell>
          <cell r="P1694">
            <v>376201</v>
          </cell>
          <cell r="Q1694">
            <v>376201</v>
          </cell>
          <cell r="R1694">
            <v>281236</v>
          </cell>
          <cell r="S1694">
            <v>281236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</row>
        <row r="1695">
          <cell r="J1695" t="str">
            <v>51631</v>
          </cell>
          <cell r="K1695" t="str">
            <v>DOS</v>
          </cell>
          <cell r="L1695" t="str">
            <v>TOT_CONCEPT</v>
          </cell>
          <cell r="M1695" t="str">
            <v>OVER_21</v>
          </cell>
          <cell r="N1695">
            <v>0</v>
          </cell>
          <cell r="O1695" t="str">
            <v>51631DOSTOT_CONCEPTOVER_21</v>
          </cell>
          <cell r="P1695">
            <v>309</v>
          </cell>
          <cell r="Q1695">
            <v>309</v>
          </cell>
          <cell r="R1695">
            <v>2734</v>
          </cell>
          <cell r="S1695">
            <v>2734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</row>
        <row r="1696">
          <cell r="J1696" t="str">
            <v>51631</v>
          </cell>
          <cell r="K1696" t="str">
            <v>DOS</v>
          </cell>
          <cell r="L1696" t="str">
            <v>TOT_CONCEPT</v>
          </cell>
          <cell r="M1696" t="str">
            <v>OVER_13_TO_20</v>
          </cell>
          <cell r="N1696">
            <v>0</v>
          </cell>
          <cell r="O1696" t="str">
            <v>51631DOSTOT_CONCEPTOVER_13_TO_20</v>
          </cell>
          <cell r="P1696">
            <v>3493</v>
          </cell>
          <cell r="Q1696">
            <v>3493</v>
          </cell>
          <cell r="R1696">
            <v>2394</v>
          </cell>
          <cell r="S1696">
            <v>2394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</row>
        <row r="1697">
          <cell r="J1697" t="str">
            <v>51631</v>
          </cell>
          <cell r="K1697" t="str">
            <v>DOS</v>
          </cell>
          <cell r="L1697" t="str">
            <v>TOT_CONCEPT</v>
          </cell>
          <cell r="M1697" t="str">
            <v>OVER_1_TO_12</v>
          </cell>
          <cell r="N1697">
            <v>0</v>
          </cell>
          <cell r="O1697" t="str">
            <v>51631DOSTOT_CONCEPTOVER_1_TO_12</v>
          </cell>
          <cell r="P1697">
            <v>18354</v>
          </cell>
          <cell r="Q1697">
            <v>18354</v>
          </cell>
          <cell r="R1697">
            <v>22245</v>
          </cell>
          <cell r="S1697">
            <v>22245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</row>
        <row r="1698">
          <cell r="J1698" t="str">
            <v>51631</v>
          </cell>
          <cell r="K1698" t="str">
            <v>DOS</v>
          </cell>
          <cell r="L1698" t="str">
            <v>TOT_CONCEPT</v>
          </cell>
          <cell r="M1698" t="str">
            <v>BEFORE_0_TO_4</v>
          </cell>
          <cell r="N1698">
            <v>0</v>
          </cell>
          <cell r="O1698" t="str">
            <v>51631DOSTOT_CONCEPTBEFORE_0_TO_4</v>
          </cell>
          <cell r="P1698">
            <v>23765</v>
          </cell>
          <cell r="Q1698">
            <v>23765</v>
          </cell>
          <cell r="R1698">
            <v>21682</v>
          </cell>
          <cell r="S1698">
            <v>21682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</row>
        <row r="1699">
          <cell r="J1699" t="str">
            <v>51631</v>
          </cell>
          <cell r="K1699" t="str">
            <v>DOS</v>
          </cell>
          <cell r="L1699" t="str">
            <v>TOT_CONCEPT</v>
          </cell>
          <cell r="M1699" t="str">
            <v>BEFORE_5_TO_12</v>
          </cell>
          <cell r="N1699">
            <v>0</v>
          </cell>
          <cell r="O1699" t="str">
            <v>51631DOSTOT_CONCEPTBEFORE_5_TO_12</v>
          </cell>
          <cell r="P1699">
            <v>71356</v>
          </cell>
          <cell r="Q1699">
            <v>71356</v>
          </cell>
          <cell r="R1699">
            <v>56239</v>
          </cell>
          <cell r="S1699">
            <v>56239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</row>
        <row r="1700">
          <cell r="J1700" t="str">
            <v>51631</v>
          </cell>
          <cell r="K1700" t="str">
            <v>TOT_CHANNEL</v>
          </cell>
          <cell r="L1700" t="str">
            <v>NO_CONCEPT</v>
          </cell>
          <cell r="M1700" t="str">
            <v>BEFORE_13</v>
          </cell>
          <cell r="N1700">
            <v>0</v>
          </cell>
          <cell r="O1700" t="str">
            <v>51631TOT_CHANNELNO_CONCEPTBEFORE_13</v>
          </cell>
          <cell r="P1700">
            <v>376201</v>
          </cell>
          <cell r="Q1700">
            <v>376201</v>
          </cell>
          <cell r="R1700">
            <v>281236</v>
          </cell>
          <cell r="S1700">
            <v>281236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</row>
        <row r="1701">
          <cell r="J1701" t="str">
            <v>51631</v>
          </cell>
          <cell r="K1701" t="str">
            <v>TOT_CHANNEL</v>
          </cell>
          <cell r="L1701" t="str">
            <v>NO_CONCEPT</v>
          </cell>
          <cell r="M1701" t="str">
            <v>OVER_21</v>
          </cell>
          <cell r="N1701">
            <v>0</v>
          </cell>
          <cell r="O1701" t="str">
            <v>51631TOT_CHANNELNO_CONCEPTOVER_21</v>
          </cell>
          <cell r="P1701">
            <v>309</v>
          </cell>
          <cell r="Q1701">
            <v>309</v>
          </cell>
          <cell r="R1701">
            <v>2734</v>
          </cell>
          <cell r="S1701">
            <v>2734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</row>
        <row r="1702">
          <cell r="J1702" t="str">
            <v>51631</v>
          </cell>
          <cell r="K1702" t="str">
            <v>TOT_CHANNEL</v>
          </cell>
          <cell r="L1702" t="str">
            <v>NO_CONCEPT</v>
          </cell>
          <cell r="M1702" t="str">
            <v>OVER_13_TO_20</v>
          </cell>
          <cell r="N1702">
            <v>0</v>
          </cell>
          <cell r="O1702" t="str">
            <v>51631TOT_CHANNELNO_CONCEPTOVER_13_TO_20</v>
          </cell>
          <cell r="P1702">
            <v>3493</v>
          </cell>
          <cell r="Q1702">
            <v>3493</v>
          </cell>
          <cell r="R1702">
            <v>2394</v>
          </cell>
          <cell r="S1702">
            <v>2394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</row>
        <row r="1703">
          <cell r="J1703" t="str">
            <v>51631</v>
          </cell>
          <cell r="K1703" t="str">
            <v>TOT_CHANNEL</v>
          </cell>
          <cell r="L1703" t="str">
            <v>NO_CONCEPT</v>
          </cell>
          <cell r="M1703" t="str">
            <v>OVER_1_TO_12</v>
          </cell>
          <cell r="N1703">
            <v>0</v>
          </cell>
          <cell r="O1703" t="str">
            <v>51631TOT_CHANNELNO_CONCEPTOVER_1_TO_12</v>
          </cell>
          <cell r="P1703">
            <v>18354</v>
          </cell>
          <cell r="Q1703">
            <v>18354</v>
          </cell>
          <cell r="R1703">
            <v>22245</v>
          </cell>
          <cell r="S1703">
            <v>22245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</row>
        <row r="1704">
          <cell r="J1704" t="str">
            <v>51631</v>
          </cell>
          <cell r="K1704" t="str">
            <v>TOT_CHANNEL</v>
          </cell>
          <cell r="L1704" t="str">
            <v>NO_CONCEPT</v>
          </cell>
          <cell r="M1704" t="str">
            <v>BEFORE_0_TO_4</v>
          </cell>
          <cell r="N1704">
            <v>0</v>
          </cell>
          <cell r="O1704" t="str">
            <v>51631TOT_CHANNELNO_CONCEPTBEFORE_0_TO_4</v>
          </cell>
          <cell r="P1704">
            <v>23765</v>
          </cell>
          <cell r="Q1704">
            <v>23765</v>
          </cell>
          <cell r="R1704">
            <v>21682</v>
          </cell>
          <cell r="S1704">
            <v>21682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</row>
        <row r="1705">
          <cell r="J1705" t="str">
            <v>51631</v>
          </cell>
          <cell r="K1705" t="str">
            <v>TOT_CHANNEL</v>
          </cell>
          <cell r="L1705" t="str">
            <v>NO_CONCEPT</v>
          </cell>
          <cell r="M1705" t="str">
            <v>BEFORE_5_TO_12</v>
          </cell>
          <cell r="N1705">
            <v>0</v>
          </cell>
          <cell r="O1705" t="str">
            <v>51631TOT_CHANNELNO_CONCEPTBEFORE_5_TO_12</v>
          </cell>
          <cell r="P1705">
            <v>71356</v>
          </cell>
          <cell r="Q1705">
            <v>71356</v>
          </cell>
          <cell r="R1705">
            <v>56239</v>
          </cell>
          <cell r="S1705">
            <v>56239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</row>
        <row r="1706">
          <cell r="J1706" t="str">
            <v>51631</v>
          </cell>
          <cell r="K1706" t="str">
            <v>TOT_CHANNEL</v>
          </cell>
          <cell r="L1706" t="str">
            <v>TOT_CONCEPT</v>
          </cell>
          <cell r="M1706" t="str">
            <v>BEFORE_13</v>
          </cell>
          <cell r="N1706">
            <v>0</v>
          </cell>
          <cell r="O1706" t="str">
            <v>51631TOT_CHANNELTOT_CONCEPTBEFORE_13</v>
          </cell>
          <cell r="P1706">
            <v>376201</v>
          </cell>
          <cell r="Q1706">
            <v>376201</v>
          </cell>
          <cell r="R1706">
            <v>281236</v>
          </cell>
          <cell r="S1706">
            <v>281236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</row>
        <row r="1707">
          <cell r="J1707" t="str">
            <v>51631</v>
          </cell>
          <cell r="K1707" t="str">
            <v>TOT_CHANNEL</v>
          </cell>
          <cell r="L1707" t="str">
            <v>TOT_CONCEPT</v>
          </cell>
          <cell r="M1707" t="str">
            <v>OVER_21</v>
          </cell>
          <cell r="N1707">
            <v>0</v>
          </cell>
          <cell r="O1707" t="str">
            <v>51631TOT_CHANNELTOT_CONCEPTOVER_21</v>
          </cell>
          <cell r="P1707">
            <v>309</v>
          </cell>
          <cell r="Q1707">
            <v>309</v>
          </cell>
          <cell r="R1707">
            <v>2734</v>
          </cell>
          <cell r="S1707">
            <v>2734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</row>
        <row r="1708">
          <cell r="J1708" t="str">
            <v>51631</v>
          </cell>
          <cell r="K1708" t="str">
            <v>TOT_CHANNEL</v>
          </cell>
          <cell r="L1708" t="str">
            <v>TOT_CONCEPT</v>
          </cell>
          <cell r="M1708" t="str">
            <v>OVER_13_TO_20</v>
          </cell>
          <cell r="N1708">
            <v>0</v>
          </cell>
          <cell r="O1708" t="str">
            <v>51631TOT_CHANNELTOT_CONCEPTOVER_13_TO_20</v>
          </cell>
          <cell r="P1708">
            <v>3493</v>
          </cell>
          <cell r="Q1708">
            <v>3493</v>
          </cell>
          <cell r="R1708">
            <v>2394</v>
          </cell>
          <cell r="S1708">
            <v>2394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</row>
        <row r="1709">
          <cell r="J1709" t="str">
            <v>51631</v>
          </cell>
          <cell r="K1709" t="str">
            <v>TOT_CHANNEL</v>
          </cell>
          <cell r="L1709" t="str">
            <v>TOT_CONCEPT</v>
          </cell>
          <cell r="M1709" t="str">
            <v>OVER_1_TO_12</v>
          </cell>
          <cell r="N1709">
            <v>0</v>
          </cell>
          <cell r="O1709" t="str">
            <v>51631TOT_CHANNELTOT_CONCEPTOVER_1_TO_12</v>
          </cell>
          <cell r="P1709">
            <v>18354</v>
          </cell>
          <cell r="Q1709">
            <v>18354</v>
          </cell>
          <cell r="R1709">
            <v>22245</v>
          </cell>
          <cell r="S1709">
            <v>22245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</row>
        <row r="1710">
          <cell r="J1710" t="str">
            <v>51631</v>
          </cell>
          <cell r="K1710" t="str">
            <v>TOT_CHANNEL</v>
          </cell>
          <cell r="L1710" t="str">
            <v>TOT_CONCEPT</v>
          </cell>
          <cell r="M1710" t="str">
            <v>BEFORE_0_TO_4</v>
          </cell>
          <cell r="N1710">
            <v>0</v>
          </cell>
          <cell r="O1710" t="str">
            <v>51631TOT_CHANNELTOT_CONCEPTBEFORE_0_TO_4</v>
          </cell>
          <cell r="P1710">
            <v>23765</v>
          </cell>
          <cell r="Q1710">
            <v>23765</v>
          </cell>
          <cell r="R1710">
            <v>21682</v>
          </cell>
          <cell r="S1710">
            <v>21682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</row>
        <row r="1711">
          <cell r="J1711" t="str">
            <v>51631</v>
          </cell>
          <cell r="K1711" t="str">
            <v>TOT_CHANNEL</v>
          </cell>
          <cell r="L1711" t="str">
            <v>TOT_CONCEPT</v>
          </cell>
          <cell r="M1711" t="str">
            <v>BEFORE_5_TO_12</v>
          </cell>
          <cell r="N1711">
            <v>0</v>
          </cell>
          <cell r="O1711" t="str">
            <v>51631TOT_CHANNELTOT_CONCEPTBEFORE_5_TO_12</v>
          </cell>
          <cell r="P1711">
            <v>71356</v>
          </cell>
          <cell r="Q1711">
            <v>71356</v>
          </cell>
          <cell r="R1711">
            <v>56239</v>
          </cell>
          <cell r="S1711">
            <v>56239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</row>
        <row r="1712"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</row>
        <row r="1713"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</row>
        <row r="1714"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</row>
        <row r="1715"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</row>
        <row r="1716"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</row>
        <row r="1717"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</row>
        <row r="1718"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</row>
        <row r="1719"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</row>
        <row r="1720"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</row>
        <row r="1721"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</row>
        <row r="1722"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</row>
        <row r="1723"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</row>
        <row r="1724"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</row>
        <row r="1725"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</row>
        <row r="1726"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</row>
        <row r="1727"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</row>
        <row r="1728"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</row>
        <row r="1729"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</row>
        <row r="1730"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</row>
        <row r="1731"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</row>
        <row r="1732"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</row>
        <row r="1733"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</row>
        <row r="1734"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</row>
        <row r="1735"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</row>
        <row r="1736"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</row>
        <row r="1737"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</row>
        <row r="1738"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</row>
        <row r="1739"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</row>
        <row r="1740"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</row>
        <row r="1741"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</row>
        <row r="1742"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</row>
        <row r="1743"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</row>
        <row r="1744"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</row>
        <row r="1745"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</row>
        <row r="1746"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</row>
        <row r="1747"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</row>
        <row r="1748"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</row>
        <row r="1821">
          <cell r="A1821">
            <v>0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</row>
      </sheetData>
      <sheetData sheetId="18" refreshError="1">
        <row r="1">
          <cell r="A1" t="e">
            <v>#NAME?</v>
          </cell>
        </row>
        <row r="2">
          <cell r="H2" t="str">
            <v>App</v>
          </cell>
          <cell r="I2" t="str">
            <v>LEGALAPP</v>
          </cell>
          <cell r="J2" t="str">
            <v>Financial Consolidation</v>
          </cell>
        </row>
        <row r="3">
          <cell r="A3" t="str">
            <v>RANGE</v>
          </cell>
          <cell r="B3" t="str">
            <v>VALUE</v>
          </cell>
          <cell r="H3" t="str">
            <v>ACCOUNTL</v>
          </cell>
          <cell r="I3" t="str">
            <v>BS</v>
          </cell>
          <cell r="J3" t="str">
            <v>BALANCE SHEET</v>
          </cell>
        </row>
        <row r="4">
          <cell r="A4" t="str">
            <v>PageKeyRange</v>
          </cell>
          <cell r="B4" t="e">
            <v>#NAME?</v>
          </cell>
          <cell r="H4" t="str">
            <v>ACCTDETAIL</v>
          </cell>
          <cell r="I4" t="str">
            <v>TOT_AGEING_WEEK</v>
          </cell>
          <cell r="J4" t="str">
            <v>Total ageing amounts</v>
          </cell>
        </row>
        <row r="5">
          <cell r="A5" t="str">
            <v>ColKeyRange</v>
          </cell>
          <cell r="B5" t="str">
            <v>Legalapp!$P$70:$BS$72</v>
          </cell>
          <cell r="H5" t="str">
            <v>CATEGORY</v>
          </cell>
          <cell r="I5" t="str">
            <v>ACTUAL</v>
          </cell>
          <cell r="J5" t="str">
            <v>Actual from GL</v>
          </cell>
        </row>
        <row r="6">
          <cell r="A6" t="str">
            <v>RowKeyRange</v>
          </cell>
          <cell r="B6" t="str">
            <v>Legalapp!$M$73:$N$181,Legalapp!$M$182:$N$218</v>
          </cell>
          <cell r="H6" t="str">
            <v>DATASRC</v>
          </cell>
          <cell r="I6" t="str">
            <v>INP_ADJ_LC</v>
          </cell>
          <cell r="J6" t="str">
            <v>Company Input after LC adjustment</v>
          </cell>
        </row>
        <row r="7">
          <cell r="A7" t="str">
            <v>CellKeyRange</v>
          </cell>
          <cell r="B7">
            <v>0</v>
          </cell>
          <cell r="H7" t="str">
            <v>GROUPS</v>
          </cell>
          <cell r="I7" t="str">
            <v>LC</v>
          </cell>
          <cell r="J7" t="str">
            <v>Local Currency</v>
          </cell>
        </row>
        <row r="8">
          <cell r="A8" t="str">
            <v>GetOnlyRange</v>
          </cell>
          <cell r="B8">
            <v>0</v>
          </cell>
          <cell r="H8" t="str">
            <v>INTCOL</v>
          </cell>
          <cell r="I8" t="str">
            <v>All_InterCo</v>
          </cell>
          <cell r="J8" t="str">
            <v>All Inter-company</v>
          </cell>
        </row>
        <row r="9">
          <cell r="A9" t="str">
            <v>FormatRange</v>
          </cell>
          <cell r="B9">
            <v>0</v>
          </cell>
          <cell r="C9" t="str">
            <v>Legalapp!$A$52:$F$65</v>
          </cell>
          <cell r="H9" t="str">
            <v>LEGALENTITY</v>
          </cell>
          <cell r="I9" t="str">
            <v>E525</v>
          </cell>
          <cell r="J9" t="e">
            <v>#NAME?</v>
          </cell>
        </row>
        <row r="10">
          <cell r="A10" t="str">
            <v>OptionRange</v>
          </cell>
          <cell r="B10">
            <v>0</v>
          </cell>
          <cell r="C10" t="str">
            <v>Legalapp!$A$24:$B$45</v>
          </cell>
          <cell r="H10" t="str">
            <v>MEASURES</v>
          </cell>
          <cell r="I10" t="str">
            <v>YTD</v>
          </cell>
          <cell r="J10" t="str">
            <v>YTD</v>
          </cell>
          <cell r="K10" t="str">
            <v>"Forecast"</v>
          </cell>
        </row>
        <row r="11">
          <cell r="A11" t="str">
            <v>SortRange</v>
          </cell>
          <cell r="B11">
            <v>0</v>
          </cell>
          <cell r="H11" t="str">
            <v>TIME</v>
          </cell>
          <cell r="I11" t="str">
            <v>2015.APR</v>
          </cell>
          <cell r="J11" t="str">
            <v>curyear</v>
          </cell>
          <cell r="K11" t="e">
            <v>#NAME?</v>
          </cell>
          <cell r="L11" t="e">
            <v>#NAME?</v>
          </cell>
          <cell r="M11" t="str">
            <v xml:space="preserve"> </v>
          </cell>
        </row>
        <row r="12">
          <cell r="H12">
            <v>0</v>
          </cell>
          <cell r="I12" t="str">
            <v>2014.APR</v>
          </cell>
          <cell r="J12" t="str">
            <v>lastyear</v>
          </cell>
          <cell r="K12" t="e">
            <v>#NAME?</v>
          </cell>
        </row>
        <row r="13">
          <cell r="A13" t="str">
            <v>PARAMETER</v>
          </cell>
          <cell r="B13" t="str">
            <v>EXPANSION 1</v>
          </cell>
          <cell r="C13" t="str">
            <v>EXPANSION 2</v>
          </cell>
          <cell r="D13" t="str">
            <v>EXPANSION 3</v>
          </cell>
          <cell r="E13" t="str">
            <v>EXPANSION 4</v>
          </cell>
          <cell r="F13" t="str">
            <v>EXPANSION 5</v>
          </cell>
          <cell r="H13">
            <v>0</v>
          </cell>
          <cell r="I13" t="str">
            <v>2014.DEC</v>
          </cell>
          <cell r="J13" t="str">
            <v>lastyear12</v>
          </cell>
          <cell r="K13" t="e">
            <v>#NAME?</v>
          </cell>
        </row>
        <row r="14">
          <cell r="A14" t="str">
            <v>ExpandIn</v>
          </cell>
          <cell r="B14" t="str">
            <v>COL</v>
          </cell>
          <cell r="C14" t="str">
            <v>COL</v>
          </cell>
          <cell r="D14" t="str">
            <v>COL</v>
          </cell>
          <cell r="E14" t="str">
            <v>ROW</v>
          </cell>
          <cell r="F14" t="str">
            <v>ROW</v>
          </cell>
          <cell r="H14">
            <v>0</v>
          </cell>
          <cell r="I14" t="str">
            <v>2013.DEC</v>
          </cell>
          <cell r="J14" t="str">
            <v>last2year12</v>
          </cell>
          <cell r="K14" t="e">
            <v>#NAME?</v>
          </cell>
        </row>
        <row r="15">
          <cell r="A15" t="str">
            <v>Dimension</v>
          </cell>
          <cell r="B15" t="str">
            <v>CATEGORY</v>
          </cell>
          <cell r="C15" t="str">
            <v>TIME</v>
          </cell>
          <cell r="D15" t="str">
            <v>MEASURES</v>
          </cell>
          <cell r="E15" t="str">
            <v>ACCOUNTL</v>
          </cell>
          <cell r="F15" t="str">
            <v>ACCTDETAIL</v>
          </cell>
          <cell r="H15">
            <v>0</v>
          </cell>
          <cell r="I15" t="str">
            <v>2012.DEC</v>
          </cell>
          <cell r="J15" t="str">
            <v>last3year12</v>
          </cell>
          <cell r="K15" t="e">
            <v>#NAME?</v>
          </cell>
        </row>
        <row r="16">
          <cell r="A16" t="str">
            <v>MemberSet</v>
          </cell>
          <cell r="B16" t="str">
            <v>ACTUAL,BUDGET</v>
          </cell>
          <cell r="C16" t="e">
            <v>#NAME?</v>
          </cell>
          <cell r="D16" t="str">
            <v>periodic,YTD</v>
          </cell>
          <cell r="E16" t="str">
            <v>50000,51000,51100,51200,51210,51310,51320,51330,51400,51500,51600,51610,51611,51620,51624,51630,51635,51650,51700,51800,52000,52100,52200,52300,53000,53100,53137,53200,53310,53320,53400,53500,53600,53700,54000,54100,54200,60000,60009,61000,61100,61200,613</v>
          </cell>
          <cell r="F16" t="str">
            <v>F_CLO|AGE1,AGE2,AGE3,AGE4,AGE5,AGE6,AGE20,AGE21,AGE22,AGE23,AGE24,TOT_AGEING_WEEK,TOT_AGEING_MONTH,FACILITY,UTILIZED,F_DIVDECLA,F_DIVDECLABSO,,,,,,,,,</v>
          </cell>
          <cell r="G16" t="str">
            <v xml:space="preserve"> </v>
          </cell>
          <cell r="H16">
            <v>0</v>
          </cell>
          <cell r="I16" t="e">
            <v>#NAME?</v>
          </cell>
          <cell r="J16" t="str">
            <v>lastmonth</v>
          </cell>
          <cell r="K16" t="e">
            <v>#NAME?</v>
          </cell>
        </row>
        <row r="17">
          <cell r="A17" t="str">
            <v>BeforeRange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 t="e">
            <v>#NAME?</v>
          </cell>
          <cell r="J17" t="str">
            <v>lastmonthyear</v>
          </cell>
          <cell r="K17" t="e">
            <v>#NAME?</v>
          </cell>
        </row>
        <row r="18">
          <cell r="A18" t="str">
            <v>AfterRange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</row>
        <row r="19">
          <cell r="A19" t="str">
            <v>Suppress</v>
          </cell>
          <cell r="B19">
            <v>0</v>
          </cell>
          <cell r="C19">
            <v>0</v>
          </cell>
          <cell r="D19">
            <v>0</v>
          </cell>
          <cell r="E19" t="str">
            <v>Y</v>
          </cell>
          <cell r="F19" t="str">
            <v>Y</v>
          </cell>
          <cell r="H19">
            <v>0</v>
          </cell>
        </row>
        <row r="20">
          <cell r="A20" t="str">
            <v>Insert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A23" t="str">
            <v>Option</v>
          </cell>
          <cell r="B23" t="str">
            <v>Value</v>
          </cell>
          <cell r="C23">
            <v>50000</v>
          </cell>
          <cell r="D23">
            <v>53137</v>
          </cell>
          <cell r="E23">
            <v>63200</v>
          </cell>
          <cell r="F23">
            <v>21810</v>
          </cell>
          <cell r="G23" t="str">
            <v>CAPEX</v>
          </cell>
          <cell r="H23" t="str">
            <v>PTS_NBSO</v>
          </cell>
          <cell r="I23" t="str">
            <v>50000,51000,51100,51200,51210,51310,51320,51330,51400,51500,51600,51610,51611,51620,51624,51630,51635,51650,51700,51800,52000,52100,52200,52300,53000,53100</v>
          </cell>
          <cell r="J23" t="str">
            <v>611_B1</v>
          </cell>
          <cell r="K23">
            <v>0</v>
          </cell>
          <cell r="L23" t="str">
            <v>AGE1</v>
          </cell>
          <cell r="M23" t="str">
            <v>AGE1,AGE2,AGE3,AGE4,AGE5,AGE6,AGE20,AGE21,AGE22,AGE23,AGE24,TOT_AGEING_WEEK,TOT_AGEING_MONTH,FACILITY,UTILIZED,F_DIVDECLA,F_DIVDECLABSO,,,,,,,,,</v>
          </cell>
          <cell r="N23" t="str">
            <v xml:space="preserve"> </v>
          </cell>
        </row>
        <row r="24">
          <cell r="A24" t="str">
            <v>AutoFitCol</v>
          </cell>
          <cell r="B24">
            <v>0</v>
          </cell>
          <cell r="C24">
            <v>51000</v>
          </cell>
          <cell r="D24">
            <v>53200</v>
          </cell>
          <cell r="E24">
            <v>63300</v>
          </cell>
          <cell r="F24">
            <v>21830</v>
          </cell>
          <cell r="G24" t="str">
            <v>CAPEX_ADDITIONS</v>
          </cell>
          <cell r="H24" t="str">
            <v>RENT</v>
          </cell>
          <cell r="I24" t="str">
            <v>,53137,53200,53310,53320,53400,53500,53600,53700,54000,54100,54200,60000,60009,61000,61100,61200,61300,61400,61600,61700,62000,62100,62200,62300,63000,63100</v>
          </cell>
          <cell r="J24" t="str">
            <v>611_B2</v>
          </cell>
          <cell r="K24">
            <v>0</v>
          </cell>
          <cell r="L24" t="str">
            <v>AGE2</v>
          </cell>
          <cell r="M24">
            <v>0</v>
          </cell>
        </row>
        <row r="25">
          <cell r="A25" t="str">
            <v>Bottom</v>
          </cell>
          <cell r="B25">
            <v>0</v>
          </cell>
          <cell r="C25">
            <v>51100</v>
          </cell>
          <cell r="D25">
            <v>53310</v>
          </cell>
          <cell r="E25">
            <v>63400</v>
          </cell>
          <cell r="F25">
            <v>21850</v>
          </cell>
          <cell r="G25" t="str">
            <v>CUSTOMERS_BSO</v>
          </cell>
          <cell r="H25" t="str">
            <v>SALE_FIXED_ASSETS</v>
          </cell>
          <cell r="I25" t="str">
            <v>,63200,63300,63400,64000,64100,70000,80000,81000,81100,81200,81300,81400,82000,10000,10009,10099,11000,11100,11200,12000,12100,12200,21009,21099,21100,21300</v>
          </cell>
          <cell r="J25" t="str">
            <v>611_B3</v>
          </cell>
          <cell r="K25">
            <v>0</v>
          </cell>
          <cell r="L25" t="str">
            <v>AGE3</v>
          </cell>
          <cell r="M25">
            <v>0</v>
          </cell>
        </row>
        <row r="26">
          <cell r="A26" t="str">
            <v>DumpDataCache</v>
          </cell>
          <cell r="B26">
            <v>0</v>
          </cell>
          <cell r="C26">
            <v>51200</v>
          </cell>
          <cell r="D26">
            <v>53320</v>
          </cell>
          <cell r="E26">
            <v>64000</v>
          </cell>
          <cell r="F26">
            <v>21900</v>
          </cell>
          <cell r="G26" t="str">
            <v>CUSTOMERS_NBSO</v>
          </cell>
          <cell r="H26" t="str">
            <v>SH_EXP</v>
          </cell>
          <cell r="I26" t="str">
            <v>,21810,21830,21850,21900,22110,22120,22130,22140,22150,22160,22170,31110,31120,31130,32100,40000,99999,21200M,21400M,21500M,21600M,21820M,ADM_EXP,BK_CS_TRANSIT,BR_ROYALTIES,BSO_CHGS</v>
          </cell>
          <cell r="J26" t="str">
            <v>611_B4</v>
          </cell>
          <cell r="K26">
            <v>0</v>
          </cell>
          <cell r="L26" t="str">
            <v>AGE4</v>
          </cell>
          <cell r="M26">
            <v>0</v>
          </cell>
        </row>
        <row r="27">
          <cell r="A27" t="str">
            <v>ExpandOnly</v>
          </cell>
          <cell r="B27">
            <v>0</v>
          </cell>
          <cell r="C27">
            <v>51210</v>
          </cell>
          <cell r="D27">
            <v>53400</v>
          </cell>
          <cell r="E27">
            <v>64100</v>
          </cell>
          <cell r="F27">
            <v>22110</v>
          </cell>
          <cell r="G27" t="str">
            <v>DEPR_ADDED_BACK</v>
          </cell>
          <cell r="H27" t="str">
            <v>STOCK_PAIRS</v>
          </cell>
          <cell r="I27" t="str">
            <v>,CAPEX,CAPEX_ADDITIONS,CUSTOMERS_BSO,CUSTOMERS_NBSO,DEPR_ADDED_BACK,DIVIDENS_BSO,DIVIDENS_BSO_R,DIVIDENS_NBSO,DIVIDENS_NBSO_R,EQUITY_D,EQUITY_R,FCF_FROM_OPER,FREE_CASH_FLOW_CALC,INT_INC,INTEREST_PAID,LOAN_R,LOAN_REP,MARKET_EXP,NWC_CHANGE,OTH_DISBURS,OTH_E</v>
          </cell>
          <cell r="J27" t="str">
            <v>611_B5</v>
          </cell>
          <cell r="K27">
            <v>0</v>
          </cell>
          <cell r="L27" t="str">
            <v>AGE5</v>
          </cell>
          <cell r="M27">
            <v>0</v>
          </cell>
        </row>
        <row r="28">
          <cell r="A28" t="str">
            <v>GroupExpansion</v>
          </cell>
          <cell r="B28">
            <v>0</v>
          </cell>
          <cell r="C28">
            <v>51310</v>
          </cell>
          <cell r="D28">
            <v>53500</v>
          </cell>
          <cell r="E28">
            <v>70000</v>
          </cell>
          <cell r="F28">
            <v>22120</v>
          </cell>
          <cell r="G28" t="str">
            <v>DIVIDENS_BSO</v>
          </cell>
          <cell r="H28" t="str">
            <v>T_INCOME_TAX</v>
          </cell>
          <cell r="I28" t="str">
            <v>,PTS_NBSO,RENT,SALE_FIXED_ASSETS,SH_EXP,STOCK_PAIRS,T_INCOME_TAX,TOT_COGS,TOT_TURNOVER,VAT,51609,21300,61770,51653,,,,,,,,,,,,,</v>
          </cell>
          <cell r="J28" t="str">
            <v>81411</v>
          </cell>
          <cell r="K28">
            <v>0</v>
          </cell>
          <cell r="L28" t="str">
            <v>AGE6</v>
          </cell>
          <cell r="M28">
            <v>0</v>
          </cell>
        </row>
        <row r="29">
          <cell r="A29" t="str">
            <v>HideColKeys</v>
          </cell>
          <cell r="B29">
            <v>0</v>
          </cell>
          <cell r="C29">
            <v>51320</v>
          </cell>
          <cell r="D29">
            <v>53600</v>
          </cell>
          <cell r="E29">
            <v>80000</v>
          </cell>
          <cell r="F29">
            <v>22130</v>
          </cell>
          <cell r="G29" t="str">
            <v>DIVIDENS_BSO_R</v>
          </cell>
          <cell r="H29" t="str">
            <v>TOT_COGS</v>
          </cell>
          <cell r="I29">
            <v>0</v>
          </cell>
          <cell r="J29" t="str">
            <v>AG_51310</v>
          </cell>
          <cell r="K29" t="str">
            <v>611_B1,611_B2,611_B3,611_B4,611_B5,81411,AG_51310,AG_51320,ag_51610,ag_51624,AG_51630,AG_52210,LC_B1,LC_B2,LC_B3,LC_B4,LC_B5,OTHERF_B1,OTHERF_B2,OTHERF_B3,OTHERF_B4,OTHERF_B5,STOCK_PAIRS,CA1815,,,</v>
          </cell>
          <cell r="L29" t="str">
            <v>AGE20</v>
          </cell>
          <cell r="M29">
            <v>0</v>
          </cell>
        </row>
        <row r="30">
          <cell r="A30" t="str">
            <v>HideRowKeys</v>
          </cell>
          <cell r="B30">
            <v>0</v>
          </cell>
          <cell r="C30">
            <v>51330</v>
          </cell>
          <cell r="D30">
            <v>53700</v>
          </cell>
          <cell r="E30">
            <v>81000</v>
          </cell>
          <cell r="F30">
            <v>22140</v>
          </cell>
          <cell r="G30" t="str">
            <v>DIVIDENS_NBSO</v>
          </cell>
          <cell r="H30" t="str">
            <v>TOT_TURNOVER</v>
          </cell>
          <cell r="I30">
            <v>0</v>
          </cell>
          <cell r="J30" t="str">
            <v>AG_51320</v>
          </cell>
          <cell r="K30">
            <v>0</v>
          </cell>
          <cell r="L30" t="str">
            <v>AGE21</v>
          </cell>
          <cell r="M30">
            <v>0</v>
          </cell>
        </row>
        <row r="31">
          <cell r="A31" t="str">
            <v>NoRefresh</v>
          </cell>
          <cell r="B31">
            <v>0</v>
          </cell>
          <cell r="C31">
            <v>51400</v>
          </cell>
          <cell r="D31">
            <v>54000</v>
          </cell>
          <cell r="E31">
            <v>81100</v>
          </cell>
          <cell r="F31">
            <v>22150</v>
          </cell>
          <cell r="G31" t="str">
            <v>DIVIDENS_NBSO_R</v>
          </cell>
          <cell r="H31" t="str">
            <v>VAT</v>
          </cell>
          <cell r="I31">
            <v>0</v>
          </cell>
          <cell r="J31" t="str">
            <v>ag_51610</v>
          </cell>
          <cell r="K31">
            <v>0</v>
          </cell>
          <cell r="L31" t="str">
            <v>AGE22</v>
          </cell>
          <cell r="M31">
            <v>0</v>
          </cell>
        </row>
        <row r="32">
          <cell r="A32" t="str">
            <v>NoSend</v>
          </cell>
          <cell r="B32">
            <v>0</v>
          </cell>
          <cell r="C32">
            <v>51500</v>
          </cell>
          <cell r="D32">
            <v>54100</v>
          </cell>
          <cell r="E32">
            <v>81200</v>
          </cell>
          <cell r="F32">
            <v>22160</v>
          </cell>
          <cell r="G32" t="str">
            <v>EQUITY_D</v>
          </cell>
          <cell r="H32">
            <v>51609</v>
          </cell>
          <cell r="I32">
            <v>0</v>
          </cell>
          <cell r="J32" t="str">
            <v>ag_51624</v>
          </cell>
          <cell r="K32">
            <v>0</v>
          </cell>
          <cell r="L32" t="str">
            <v>AGE23</v>
          </cell>
          <cell r="M32">
            <v>0</v>
          </cell>
        </row>
        <row r="33">
          <cell r="A33" t="str">
            <v>PctInput</v>
          </cell>
          <cell r="B33">
            <v>0</v>
          </cell>
          <cell r="C33">
            <v>51600</v>
          </cell>
          <cell r="D33">
            <v>54200</v>
          </cell>
          <cell r="E33">
            <v>81300</v>
          </cell>
          <cell r="F33">
            <v>22170</v>
          </cell>
          <cell r="G33" t="str">
            <v>EQUITY_R</v>
          </cell>
          <cell r="H33">
            <v>21300</v>
          </cell>
          <cell r="I33">
            <v>0</v>
          </cell>
          <cell r="J33" t="str">
            <v>AG_51630</v>
          </cell>
          <cell r="K33">
            <v>0</v>
          </cell>
          <cell r="L33" t="str">
            <v>AGE24</v>
          </cell>
          <cell r="M33">
            <v>0</v>
          </cell>
        </row>
        <row r="34">
          <cell r="A34" t="str">
            <v>QueryEngine</v>
          </cell>
          <cell r="B34">
            <v>0</v>
          </cell>
          <cell r="C34">
            <v>51610</v>
          </cell>
          <cell r="D34">
            <v>60000</v>
          </cell>
          <cell r="E34">
            <v>81400</v>
          </cell>
          <cell r="F34">
            <v>31110</v>
          </cell>
          <cell r="G34" t="str">
            <v>FCF_FROM_OPER</v>
          </cell>
          <cell r="H34">
            <v>61770</v>
          </cell>
          <cell r="I34">
            <v>0</v>
          </cell>
          <cell r="J34" t="str">
            <v>AG_52210</v>
          </cell>
          <cell r="K34">
            <v>0</v>
          </cell>
          <cell r="L34" t="str">
            <v>TOT_AGEING_WEEK</v>
          </cell>
          <cell r="M34">
            <v>0</v>
          </cell>
        </row>
        <row r="35">
          <cell r="A35" t="str">
            <v>QueryType</v>
          </cell>
          <cell r="B35">
            <v>0</v>
          </cell>
          <cell r="C35">
            <v>51611</v>
          </cell>
          <cell r="D35">
            <v>60009</v>
          </cell>
          <cell r="E35">
            <v>82000</v>
          </cell>
          <cell r="F35">
            <v>31120</v>
          </cell>
          <cell r="G35" t="str">
            <v>FREE_CASH_FLOW_CALC</v>
          </cell>
          <cell r="H35">
            <v>51653</v>
          </cell>
          <cell r="I35">
            <v>0</v>
          </cell>
          <cell r="J35" t="str">
            <v>LC_B1</v>
          </cell>
          <cell r="K35">
            <v>0</v>
          </cell>
          <cell r="L35" t="str">
            <v>TOT_AGEING_MONTH</v>
          </cell>
          <cell r="M35">
            <v>0</v>
          </cell>
        </row>
        <row r="36">
          <cell r="A36" t="str">
            <v>QueryViewName</v>
          </cell>
          <cell r="B36">
            <v>0</v>
          </cell>
          <cell r="C36">
            <v>51620</v>
          </cell>
          <cell r="D36">
            <v>61000</v>
          </cell>
          <cell r="E36">
            <v>10000</v>
          </cell>
          <cell r="F36">
            <v>31130</v>
          </cell>
          <cell r="G36" t="str">
            <v>INT_INC</v>
          </cell>
          <cell r="H36">
            <v>0</v>
          </cell>
          <cell r="I36" t="str">
            <v>Account with</v>
          </cell>
          <cell r="J36" t="str">
            <v>LC_B2</v>
          </cell>
          <cell r="K36" t="str">
            <v>Account with</v>
          </cell>
          <cell r="L36" t="str">
            <v>FACILITY</v>
          </cell>
          <cell r="M36" t="str">
            <v>AccDetail</v>
          </cell>
        </row>
        <row r="37">
          <cell r="A37" t="str">
            <v>ShowComments</v>
          </cell>
          <cell r="B37">
            <v>0</v>
          </cell>
          <cell r="C37">
            <v>51624</v>
          </cell>
          <cell r="D37">
            <v>61100</v>
          </cell>
          <cell r="E37">
            <v>10009</v>
          </cell>
          <cell r="F37">
            <v>32100</v>
          </cell>
          <cell r="G37" t="str">
            <v>INTEREST_PAID</v>
          </cell>
          <cell r="H37">
            <v>0</v>
          </cell>
          <cell r="I37" t="str">
            <v>F_CLO</v>
          </cell>
          <cell r="J37" t="str">
            <v>LC_B3</v>
          </cell>
          <cell r="K37" t="str">
            <v>All Other</v>
          </cell>
          <cell r="L37" t="str">
            <v>UTILIZED</v>
          </cell>
          <cell r="M37">
            <v>0</v>
          </cell>
        </row>
        <row r="38">
          <cell r="A38" t="str">
            <v>ShowNullAsZero</v>
          </cell>
          <cell r="B38">
            <v>0</v>
          </cell>
          <cell r="C38">
            <v>51630</v>
          </cell>
          <cell r="D38">
            <v>61200</v>
          </cell>
          <cell r="E38">
            <v>10099</v>
          </cell>
          <cell r="F38">
            <v>40000</v>
          </cell>
          <cell r="G38" t="str">
            <v>LOAN_R</v>
          </cell>
          <cell r="H38">
            <v>0</v>
          </cell>
          <cell r="I38" t="str">
            <v>AccDetail</v>
          </cell>
          <cell r="J38" t="str">
            <v>LC_B4</v>
          </cell>
          <cell r="K38" t="str">
            <v>AccDetail</v>
          </cell>
          <cell r="L38" t="str">
            <v>F_DIVDECLA</v>
          </cell>
          <cell r="M38">
            <v>0</v>
          </cell>
        </row>
        <row r="39">
          <cell r="A39" t="str">
            <v>SortCol</v>
          </cell>
          <cell r="B39">
            <v>0</v>
          </cell>
          <cell r="C39">
            <v>51635</v>
          </cell>
          <cell r="D39">
            <v>61300</v>
          </cell>
          <cell r="E39">
            <v>11000</v>
          </cell>
          <cell r="F39">
            <v>99999</v>
          </cell>
          <cell r="G39" t="str">
            <v>LOAN_REP</v>
          </cell>
          <cell r="H39">
            <v>0</v>
          </cell>
          <cell r="J39" t="str">
            <v>LC_B5</v>
          </cell>
          <cell r="K39">
            <v>0</v>
          </cell>
          <cell r="L39" t="str">
            <v>F_DIVDECLABSO</v>
          </cell>
          <cell r="M39">
            <v>0</v>
          </cell>
        </row>
        <row r="40">
          <cell r="A40" t="str">
            <v>SqlOnly</v>
          </cell>
          <cell r="B40">
            <v>0</v>
          </cell>
          <cell r="C40">
            <v>51650</v>
          </cell>
          <cell r="D40">
            <v>61400</v>
          </cell>
          <cell r="E40">
            <v>11100</v>
          </cell>
          <cell r="F40" t="str">
            <v>21200M</v>
          </cell>
          <cell r="G40" t="str">
            <v>MARKET_EXP</v>
          </cell>
          <cell r="H40">
            <v>0</v>
          </cell>
          <cell r="I40">
            <v>0</v>
          </cell>
          <cell r="J40" t="str">
            <v>OTHERF_B1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SumParent</v>
          </cell>
          <cell r="B41">
            <v>0</v>
          </cell>
          <cell r="C41">
            <v>51700</v>
          </cell>
          <cell r="D41">
            <v>61600</v>
          </cell>
          <cell r="E41">
            <v>11200</v>
          </cell>
          <cell r="F41" t="str">
            <v>21400M</v>
          </cell>
          <cell r="G41" t="str">
            <v>NWC_CHANGE</v>
          </cell>
          <cell r="H41">
            <v>0</v>
          </cell>
          <cell r="I41">
            <v>0</v>
          </cell>
          <cell r="J41" t="str">
            <v>OTHERF_B2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SuppressDataCol</v>
          </cell>
          <cell r="B42">
            <v>0</v>
          </cell>
          <cell r="C42">
            <v>51800</v>
          </cell>
          <cell r="D42">
            <v>61700</v>
          </cell>
          <cell r="E42">
            <v>12000</v>
          </cell>
          <cell r="F42" t="str">
            <v>21500M</v>
          </cell>
          <cell r="G42" t="str">
            <v>OTH_DISBURS</v>
          </cell>
          <cell r="H42">
            <v>0</v>
          </cell>
          <cell r="I42">
            <v>0</v>
          </cell>
          <cell r="J42" t="str">
            <v>OTHERF_B3</v>
          </cell>
          <cell r="K42">
            <v>0</v>
          </cell>
          <cell r="L42">
            <v>0</v>
          </cell>
          <cell r="M42">
            <v>0</v>
          </cell>
        </row>
        <row r="43">
          <cell r="A43" t="str">
            <v>SuppressDataRow</v>
          </cell>
          <cell r="B43">
            <v>0</v>
          </cell>
          <cell r="C43">
            <v>52000</v>
          </cell>
          <cell r="D43">
            <v>62000</v>
          </cell>
          <cell r="E43">
            <v>12100</v>
          </cell>
          <cell r="F43" t="str">
            <v>21600M</v>
          </cell>
          <cell r="G43" t="str">
            <v>OTH_EXPEND</v>
          </cell>
          <cell r="H43">
            <v>0</v>
          </cell>
          <cell r="I43">
            <v>0</v>
          </cell>
          <cell r="J43" t="str">
            <v>OTHERF_B4</v>
          </cell>
          <cell r="K43">
            <v>0</v>
          </cell>
          <cell r="L43">
            <v>0</v>
          </cell>
          <cell r="M43">
            <v>0</v>
          </cell>
        </row>
        <row r="44">
          <cell r="A44" t="str">
            <v>SuppressNoData</v>
          </cell>
          <cell r="B44">
            <v>0</v>
          </cell>
          <cell r="C44">
            <v>52100</v>
          </cell>
          <cell r="D44">
            <v>62100</v>
          </cell>
          <cell r="E44">
            <v>12200</v>
          </cell>
          <cell r="F44" t="str">
            <v>21820M</v>
          </cell>
          <cell r="G44" t="str">
            <v>OTH_RECEIPT</v>
          </cell>
          <cell r="H44">
            <v>0</v>
          </cell>
          <cell r="I44">
            <v>0</v>
          </cell>
          <cell r="J44" t="str">
            <v>OTHERF_B5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Top</v>
          </cell>
          <cell r="B45">
            <v>0</v>
          </cell>
          <cell r="C45">
            <v>52200</v>
          </cell>
          <cell r="D45">
            <v>62200</v>
          </cell>
          <cell r="E45">
            <v>21009</v>
          </cell>
          <cell r="F45" t="str">
            <v>ADM_EXP</v>
          </cell>
          <cell r="G45" t="str">
            <v>OTH_SALES</v>
          </cell>
          <cell r="H45">
            <v>0</v>
          </cell>
          <cell r="I45">
            <v>0</v>
          </cell>
          <cell r="J45" t="str">
            <v>STOCK_PAIRS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52300</v>
          </cell>
          <cell r="D46">
            <v>62300</v>
          </cell>
          <cell r="E46">
            <v>21099</v>
          </cell>
          <cell r="F46" t="str">
            <v>BK_CS_TRANSIT</v>
          </cell>
          <cell r="G46" t="str">
            <v>OTH_TAX</v>
          </cell>
          <cell r="H46">
            <v>0</v>
          </cell>
          <cell r="I46">
            <v>0</v>
          </cell>
          <cell r="J46" t="str">
            <v>CA1815</v>
          </cell>
          <cell r="K46">
            <v>0</v>
          </cell>
          <cell r="L46">
            <v>0</v>
          </cell>
          <cell r="M46">
            <v>0</v>
          </cell>
        </row>
        <row r="47">
          <cell r="C47">
            <v>53000</v>
          </cell>
          <cell r="D47">
            <v>63000</v>
          </cell>
          <cell r="E47">
            <v>21100</v>
          </cell>
          <cell r="F47" t="str">
            <v>BR_ROYALTIES</v>
          </cell>
          <cell r="G47" t="str">
            <v>PAID_EMP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>
            <v>53100</v>
          </cell>
          <cell r="D48">
            <v>63100</v>
          </cell>
          <cell r="E48">
            <v>21300</v>
          </cell>
          <cell r="F48" t="str">
            <v>BSO_CHGS</v>
          </cell>
          <cell r="G48" t="str">
            <v>PTS_BSO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A51" t="str">
            <v>CRITERIA</v>
          </cell>
          <cell r="B51" t="str">
            <v>EVALUATE IN</v>
          </cell>
          <cell r="C51" t="str">
            <v>FORMAT</v>
          </cell>
          <cell r="D51" t="str">
            <v>USE</v>
          </cell>
          <cell r="E51" t="str">
            <v>PARAMETERS</v>
          </cell>
          <cell r="F51" t="str">
            <v>APPLY TO</v>
          </cell>
          <cell r="H51">
            <v>0</v>
          </cell>
        </row>
        <row r="52">
          <cell r="H52">
            <v>0</v>
          </cell>
        </row>
        <row r="53">
          <cell r="A53" t="str">
            <v>DEFAULT</v>
          </cell>
          <cell r="C53">
            <v>0</v>
          </cell>
          <cell r="D53" t="str">
            <v>FONT,PATTERN,BORDER</v>
          </cell>
          <cell r="F53" t="str">
            <v>ALL</v>
          </cell>
          <cell r="H53">
            <v>0</v>
          </cell>
        </row>
        <row r="54">
          <cell r="A54" t="str">
            <v>DEFAULT</v>
          </cell>
          <cell r="B54" t="str">
            <v>COL</v>
          </cell>
          <cell r="C54">
            <v>0</v>
          </cell>
          <cell r="D54" t="str">
            <v>FONT,PATTERN</v>
          </cell>
          <cell r="F54" t="str">
            <v>KEY</v>
          </cell>
          <cell r="H54">
            <v>0</v>
          </cell>
        </row>
        <row r="55">
          <cell r="A55" t="str">
            <v>DEFAULT</v>
          </cell>
          <cell r="B55" t="str">
            <v>COL</v>
          </cell>
          <cell r="C55">
            <v>0</v>
          </cell>
          <cell r="D55" t="str">
            <v>FONT,PATTERN</v>
          </cell>
          <cell r="F55" t="str">
            <v>HEADING</v>
          </cell>
          <cell r="H55">
            <v>0</v>
          </cell>
        </row>
        <row r="56">
          <cell r="C56">
            <v>0</v>
          </cell>
          <cell r="H56">
            <v>0</v>
          </cell>
        </row>
        <row r="57">
          <cell r="A57" t="str">
            <v>CALC</v>
          </cell>
          <cell r="C57">
            <v>0</v>
          </cell>
          <cell r="D57" t="str">
            <v>FONT,PATTERN,BORDER</v>
          </cell>
          <cell r="F57" t="str">
            <v>DATA</v>
          </cell>
          <cell r="H57">
            <v>0</v>
          </cell>
        </row>
        <row r="58">
          <cell r="A58" t="str">
            <v>CALC</v>
          </cell>
          <cell r="B58" t="str">
            <v>ROW</v>
          </cell>
          <cell r="C58">
            <v>0</v>
          </cell>
          <cell r="D58" t="str">
            <v>FONT,PATTERN</v>
          </cell>
          <cell r="F58" t="str">
            <v>ALL</v>
          </cell>
          <cell r="H58">
            <v>0</v>
          </cell>
        </row>
        <row r="59">
          <cell r="A59" t="str">
            <v>CALC</v>
          </cell>
          <cell r="B59" t="str">
            <v>COL</v>
          </cell>
          <cell r="C59">
            <v>0</v>
          </cell>
          <cell r="D59" t="str">
            <v>FONT,PATTERN</v>
          </cell>
          <cell r="F59" t="str">
            <v>KEY</v>
          </cell>
          <cell r="H59">
            <v>0</v>
          </cell>
        </row>
        <row r="60">
          <cell r="A60" t="str">
            <v>CALC</v>
          </cell>
          <cell r="B60" t="str">
            <v>COL</v>
          </cell>
          <cell r="C60">
            <v>0</v>
          </cell>
          <cell r="D60" t="str">
            <v>FONT,PATTERN</v>
          </cell>
          <cell r="F60" t="str">
            <v>HEADING</v>
          </cell>
          <cell r="H60">
            <v>0</v>
          </cell>
        </row>
        <row r="61">
          <cell r="A61" t="str">
            <v>CALC</v>
          </cell>
          <cell r="B61" t="str">
            <v>COL</v>
          </cell>
          <cell r="C61">
            <v>0</v>
          </cell>
          <cell r="D61" t="str">
            <v>FONT,PATTERN</v>
          </cell>
          <cell r="F61" t="str">
            <v>DATA</v>
          </cell>
          <cell r="H61">
            <v>0</v>
          </cell>
        </row>
        <row r="62">
          <cell r="A62" t="str">
            <v>DEFAULT</v>
          </cell>
          <cell r="B62" t="str">
            <v>ROW</v>
          </cell>
          <cell r="C62">
            <v>0</v>
          </cell>
          <cell r="D62" t="str">
            <v>FONTSIZE</v>
          </cell>
          <cell r="F62" t="str">
            <v>KEY</v>
          </cell>
          <cell r="H62">
            <v>0</v>
          </cell>
        </row>
        <row r="63">
          <cell r="A63" t="str">
            <v>INPUT</v>
          </cell>
          <cell r="C63">
            <v>0</v>
          </cell>
          <cell r="D63" t="str">
            <v>LOCK</v>
          </cell>
          <cell r="F63" t="str">
            <v>DATA</v>
          </cell>
          <cell r="H63">
            <v>0</v>
          </cell>
        </row>
        <row r="64">
          <cell r="A64" t="str">
            <v>CHANGED</v>
          </cell>
          <cell r="C64">
            <v>0</v>
          </cell>
          <cell r="D64" t="str">
            <v>FONT,PATTERN</v>
          </cell>
          <cell r="F64" t="str">
            <v>DATA</v>
          </cell>
          <cell r="H64">
            <v>0</v>
          </cell>
        </row>
        <row r="65">
          <cell r="C65">
            <v>0</v>
          </cell>
          <cell r="H65">
            <v>0</v>
          </cell>
        </row>
        <row r="66">
          <cell r="H66">
            <v>0</v>
          </cell>
        </row>
        <row r="67">
          <cell r="H67">
            <v>0</v>
          </cell>
        </row>
        <row r="68">
          <cell r="H68">
            <v>0</v>
          </cell>
          <cell r="P68" t="str">
            <v>ACTUALPERIODIC2015.APR</v>
          </cell>
          <cell r="Q68" t="str">
            <v>ACTUALYTD2015.APR</v>
          </cell>
          <cell r="R68" t="str">
            <v>ACTUALPERIODIC2014.APR</v>
          </cell>
          <cell r="S68" t="str">
            <v>ACTUALYTD2014.APR</v>
          </cell>
          <cell r="T68" t="str">
            <v>ACTUALPERIODIC2014.DEC</v>
          </cell>
          <cell r="U68" t="str">
            <v>ACTUALYTD2014.DEC</v>
          </cell>
          <cell r="V68" t="str">
            <v>ACTUALPERIODIC2013.DEC</v>
          </cell>
          <cell r="W68" t="str">
            <v>ACTUALYTD2013.DEC</v>
          </cell>
          <cell r="X68" t="str">
            <v>ACTUALPERIODIC2012.DEC</v>
          </cell>
          <cell r="Y68" t="str">
            <v>ACTUALYTD2012.DEC</v>
          </cell>
          <cell r="Z68" t="str">
            <v>ACTUALPERIODIC2015.MAR</v>
          </cell>
          <cell r="AA68" t="str">
            <v>ACTUALYTD2015.MAR</v>
          </cell>
          <cell r="AB68" t="str">
            <v>ACTUALPERIODIC2014.MAR</v>
          </cell>
          <cell r="AC68" t="str">
            <v>ACTUALYTD2014.MAR</v>
          </cell>
          <cell r="AD68" t="str">
            <v>ACTUALPERIODIC2015.MAY</v>
          </cell>
          <cell r="AE68" t="str">
            <v>ACTUALYTD2015.MAY</v>
          </cell>
          <cell r="AF68" t="str">
            <v>ACTUALPERIODIC2015.JUN</v>
          </cell>
          <cell r="AG68" t="str">
            <v>ACTUALYTD2015.JUN</v>
          </cell>
          <cell r="AH68" t="str">
            <v>ACTUALPERIODIC2015.JUL</v>
          </cell>
          <cell r="AI68" t="str">
            <v>ACTUALYTD2015.JUL</v>
          </cell>
          <cell r="AJ68" t="str">
            <v>ACTUALPERIODIC2015.AUG</v>
          </cell>
          <cell r="AK68" t="str">
            <v>ACTUALYTD2015.AUG</v>
          </cell>
          <cell r="AL68" t="str">
            <v>ACTUALPERIODIC2015.SEP</v>
          </cell>
          <cell r="AM68" t="str">
            <v>ACTUALYTD2015.SEP</v>
          </cell>
          <cell r="AN68" t="str">
            <v>ACTUALPERIODIC2015.OCT</v>
          </cell>
          <cell r="AO68" t="str">
            <v>ACTUALYTD2015.OCT</v>
          </cell>
          <cell r="AP68" t="str">
            <v>ACTUALPERIODIC2015.NOV</v>
          </cell>
          <cell r="AQ68" t="str">
            <v>ACTUALYTD2015.NOV</v>
          </cell>
          <cell r="AR68" t="str">
            <v>BUDGETPERIODIC2015.APR</v>
          </cell>
          <cell r="AS68" t="str">
            <v>BUDGETYTD2015.APR</v>
          </cell>
          <cell r="AT68" t="str">
            <v>BUDGETPERIODIC2014.APR</v>
          </cell>
          <cell r="AU68" t="str">
            <v>BUDGETYTD2014.APR</v>
          </cell>
          <cell r="AV68" t="str">
            <v>BUDGETPERIODIC2014.DEC</v>
          </cell>
          <cell r="AW68" t="str">
            <v>BUDGETYTD2014.DEC</v>
          </cell>
          <cell r="AX68" t="str">
            <v>BUDGETPERIODIC2013.DEC</v>
          </cell>
          <cell r="AY68" t="str">
            <v>BUDGETYTD2013.DEC</v>
          </cell>
          <cell r="AZ68" t="str">
            <v>BUDGETPERIODIC2012.DEC</v>
          </cell>
          <cell r="BA68" t="str">
            <v>BUDGETYTD2012.DEC</v>
          </cell>
          <cell r="BB68" t="str">
            <v>BUDGETPERIODIC2015.MAR</v>
          </cell>
          <cell r="BC68" t="str">
            <v>BUDGETYTD2015.MAR</v>
          </cell>
          <cell r="BD68" t="str">
            <v>BUDGETPERIODIC2014.MAR</v>
          </cell>
          <cell r="BE68" t="str">
            <v>BUDGETYTD2014.MAR</v>
          </cell>
          <cell r="BF68" t="str">
            <v>BUDGETPERIODIC2015.MAY</v>
          </cell>
          <cell r="BG68" t="str">
            <v>BUDGETYTD2015.MAY</v>
          </cell>
          <cell r="BH68" t="str">
            <v>BUDGETPERIODIC2015.JUN</v>
          </cell>
          <cell r="BI68" t="str">
            <v>BUDGETYTD2015.JUN</v>
          </cell>
          <cell r="BJ68" t="str">
            <v>BUDGETPERIODIC2015.JUL</v>
          </cell>
          <cell r="BK68" t="str">
            <v>BUDGETYTD2015.JUL</v>
          </cell>
          <cell r="BL68" t="str">
            <v>BUDGETPERIODIC2015.AUG</v>
          </cell>
          <cell r="BM68" t="str">
            <v>BUDGETYTD2015.AUG</v>
          </cell>
          <cell r="BN68" t="str">
            <v>BUDGETPERIODIC2015.SEP</v>
          </cell>
          <cell r="BO68" t="str">
            <v>BUDGETYTD2015.SEP</v>
          </cell>
          <cell r="BP68" t="str">
            <v>BUDGETPERIODIC2015.OCT</v>
          </cell>
          <cell r="BQ68" t="str">
            <v>BUDGETYTD2015.OCT</v>
          </cell>
          <cell r="BR68" t="str">
            <v>BUDGETPERIODIC2015.NOV</v>
          </cell>
          <cell r="BS68" t="str">
            <v>BUDGETYTD2015.NOV</v>
          </cell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</row>
        <row r="69">
          <cell r="P69" t="str">
            <v>2014.SEP</v>
          </cell>
          <cell r="Q69" t="str">
            <v>2014.SEP</v>
          </cell>
          <cell r="R69" t="str">
            <v>2013.SEP</v>
          </cell>
          <cell r="S69" t="str">
            <v>2013.SEP</v>
          </cell>
          <cell r="T69" t="str">
            <v>2013.DEC</v>
          </cell>
          <cell r="U69" t="str">
            <v>2013.DEC</v>
          </cell>
          <cell r="V69" t="str">
            <v>2012.DEC</v>
          </cell>
          <cell r="W69" t="str">
            <v>2012.DEC</v>
          </cell>
          <cell r="X69" t="str">
            <v>2011.DEC</v>
          </cell>
          <cell r="Y69" t="str">
            <v>2011.DEC</v>
          </cell>
          <cell r="Z69" t="str">
            <v>2014.AUG</v>
          </cell>
          <cell r="AA69" t="str">
            <v>2014.AUG</v>
          </cell>
          <cell r="AB69" t="str">
            <v>2013.AUG</v>
          </cell>
          <cell r="AC69" t="str">
            <v>2013.AUG</v>
          </cell>
          <cell r="AD69" t="str">
            <v>2014.OCT</v>
          </cell>
          <cell r="AE69" t="str">
            <v>2014.OCT</v>
          </cell>
          <cell r="AF69" t="str">
            <v>2014.NOV</v>
          </cell>
          <cell r="AG69" t="str">
            <v>2014.NOV</v>
          </cell>
          <cell r="AH69" t="str">
            <v>2014.DEC</v>
          </cell>
          <cell r="AI69" t="str">
            <v>2014.DEC</v>
          </cell>
          <cell r="AJ69" t="str">
            <v>2015.JAN</v>
          </cell>
          <cell r="AK69" t="str">
            <v>2015.JAN</v>
          </cell>
          <cell r="AL69" t="str">
            <v>2015.FEB</v>
          </cell>
          <cell r="AM69" t="str">
            <v>2015.FEB</v>
          </cell>
          <cell r="AN69" t="str">
            <v>2015.MAR</v>
          </cell>
          <cell r="AO69" t="str">
            <v>2015.MAR</v>
          </cell>
          <cell r="AP69" t="str">
            <v>2015.APR</v>
          </cell>
          <cell r="AQ69" t="str">
            <v>2015.APR</v>
          </cell>
          <cell r="AR69" t="str">
            <v>2014.SEP</v>
          </cell>
          <cell r="AS69" t="str">
            <v>2014.SEP</v>
          </cell>
          <cell r="AT69" t="str">
            <v>2013.SEP</v>
          </cell>
          <cell r="AU69" t="str">
            <v>2013.SEP</v>
          </cell>
          <cell r="AV69" t="str">
            <v>2013.DEC</v>
          </cell>
          <cell r="AW69" t="str">
            <v>2013.DEC</v>
          </cell>
          <cell r="AX69" t="str">
            <v>2012.DEC</v>
          </cell>
          <cell r="AY69" t="str">
            <v>2012.DEC</v>
          </cell>
          <cell r="AZ69" t="str">
            <v>2011.DEC</v>
          </cell>
          <cell r="BA69" t="str">
            <v>2011.DEC</v>
          </cell>
          <cell r="BB69" t="str">
            <v>2014.AUG</v>
          </cell>
          <cell r="BC69" t="str">
            <v>2014.AUG</v>
          </cell>
          <cell r="BD69" t="str">
            <v>2013.AUG</v>
          </cell>
          <cell r="BE69" t="str">
            <v>2013.AUG</v>
          </cell>
          <cell r="BF69" t="str">
            <v>2014.OCT</v>
          </cell>
          <cell r="BG69" t="str">
            <v>2014.OCT</v>
          </cell>
          <cell r="BH69" t="str">
            <v>2014.NOV</v>
          </cell>
          <cell r="BI69" t="str">
            <v>2014.NOV</v>
          </cell>
          <cell r="BJ69" t="str">
            <v>2014.DEC</v>
          </cell>
          <cell r="BK69" t="str">
            <v>2014.DEC</v>
          </cell>
          <cell r="BL69" t="str">
            <v>2015.JAN</v>
          </cell>
          <cell r="BM69" t="str">
            <v>2015.JAN</v>
          </cell>
          <cell r="BN69" t="str">
            <v>2015.FEB</v>
          </cell>
          <cell r="BO69" t="str">
            <v>2015.FEB</v>
          </cell>
          <cell r="BP69" t="str">
            <v>2015.MAR</v>
          </cell>
          <cell r="BQ69" t="str">
            <v>2015.MAR</v>
          </cell>
          <cell r="BR69" t="str">
            <v>2015.APR</v>
          </cell>
          <cell r="BS69" t="str">
            <v>2015.APR</v>
          </cell>
        </row>
        <row r="70">
          <cell r="M70">
            <v>0</v>
          </cell>
          <cell r="N70">
            <v>0</v>
          </cell>
          <cell r="O70">
            <v>0</v>
          </cell>
          <cell r="P70" t="str">
            <v>ACTUAL</v>
          </cell>
          <cell r="Q70" t="str">
            <v>ACTUAL</v>
          </cell>
          <cell r="R70" t="str">
            <v>ACTUAL</v>
          </cell>
          <cell r="S70" t="str">
            <v>ACTUAL</v>
          </cell>
          <cell r="T70" t="str">
            <v>ACTUAL</v>
          </cell>
          <cell r="U70" t="str">
            <v>ACTUAL</v>
          </cell>
          <cell r="V70" t="str">
            <v>ACTUAL</v>
          </cell>
          <cell r="W70" t="str">
            <v>ACTUAL</v>
          </cell>
          <cell r="X70" t="str">
            <v>ACTUAL</v>
          </cell>
          <cell r="Y70" t="str">
            <v>ACTUAL</v>
          </cell>
          <cell r="Z70" t="str">
            <v>ACTUAL</v>
          </cell>
          <cell r="AA70" t="str">
            <v>ACTUAL</v>
          </cell>
          <cell r="AB70" t="str">
            <v>ACTUAL</v>
          </cell>
          <cell r="AC70" t="str">
            <v>ACTUAL</v>
          </cell>
          <cell r="AD70" t="str">
            <v>ACTUAL</v>
          </cell>
          <cell r="AE70" t="str">
            <v>ACTUAL</v>
          </cell>
          <cell r="AF70" t="str">
            <v>ACTUAL</v>
          </cell>
          <cell r="AG70" t="str">
            <v>ACTUAL</v>
          </cell>
          <cell r="AH70" t="str">
            <v>ACTUAL</v>
          </cell>
          <cell r="AI70" t="str">
            <v>ACTUAL</v>
          </cell>
          <cell r="AJ70" t="str">
            <v>ACTUAL</v>
          </cell>
          <cell r="AK70" t="str">
            <v>ACTUAL</v>
          </cell>
          <cell r="AL70" t="str">
            <v>ACTUAL</v>
          </cell>
          <cell r="AM70" t="str">
            <v>ACTUAL</v>
          </cell>
          <cell r="AN70" t="str">
            <v>ACTUAL</v>
          </cell>
          <cell r="AO70" t="str">
            <v>ACTUAL</v>
          </cell>
          <cell r="AP70" t="str">
            <v>ACTUAL</v>
          </cell>
          <cell r="AQ70" t="str">
            <v>ACTUAL</v>
          </cell>
          <cell r="AR70" t="str">
            <v>BUDGET</v>
          </cell>
          <cell r="AS70" t="str">
            <v>BUDGET</v>
          </cell>
          <cell r="AT70" t="str">
            <v>BUDGET</v>
          </cell>
          <cell r="AU70" t="str">
            <v>BUDGET</v>
          </cell>
          <cell r="AV70" t="str">
            <v>BUDGET</v>
          </cell>
          <cell r="AW70" t="str">
            <v>BUDGET</v>
          </cell>
          <cell r="AX70" t="str">
            <v>BUDGET</v>
          </cell>
          <cell r="AY70" t="str">
            <v>BUDGET</v>
          </cell>
          <cell r="AZ70" t="str">
            <v>BUDGET</v>
          </cell>
          <cell r="BA70" t="str">
            <v>BUDGET</v>
          </cell>
          <cell r="BB70" t="str">
            <v>BUDGET</v>
          </cell>
          <cell r="BC70" t="str">
            <v>BUDGET</v>
          </cell>
          <cell r="BD70" t="str">
            <v>BUDGET</v>
          </cell>
          <cell r="BE70" t="str">
            <v>BUDGET</v>
          </cell>
          <cell r="BF70" t="str">
            <v>BUDGET</v>
          </cell>
          <cell r="BG70" t="str">
            <v>BUDGET</v>
          </cell>
          <cell r="BH70" t="str">
            <v>BUDGET</v>
          </cell>
          <cell r="BI70" t="str">
            <v>BUDGET</v>
          </cell>
          <cell r="BJ70" t="str">
            <v>BUDGET</v>
          </cell>
          <cell r="BK70" t="str">
            <v>BUDGET</v>
          </cell>
          <cell r="BL70" t="str">
            <v>BUDGET</v>
          </cell>
          <cell r="BM70" t="str">
            <v>BUDGET</v>
          </cell>
          <cell r="BN70" t="str">
            <v>BUDGET</v>
          </cell>
          <cell r="BO70" t="str">
            <v>BUDGET</v>
          </cell>
          <cell r="BP70" t="str">
            <v>BUDGET</v>
          </cell>
          <cell r="BQ70" t="str">
            <v>BUDGET</v>
          </cell>
          <cell r="BR70" t="str">
            <v>BUDGET</v>
          </cell>
          <cell r="BS70" t="str">
            <v>BUDGET</v>
          </cell>
        </row>
        <row r="71">
          <cell r="M71">
            <v>0</v>
          </cell>
          <cell r="N71">
            <v>0</v>
          </cell>
          <cell r="O71">
            <v>0</v>
          </cell>
          <cell r="P71" t="str">
            <v>2015.APR</v>
          </cell>
          <cell r="Q71" t="str">
            <v>2015.APR</v>
          </cell>
          <cell r="R71" t="str">
            <v>2014.APR</v>
          </cell>
          <cell r="S71" t="str">
            <v>2014.APR</v>
          </cell>
          <cell r="T71" t="str">
            <v>2014.DEC</v>
          </cell>
          <cell r="U71" t="str">
            <v>2014.DEC</v>
          </cell>
          <cell r="V71" t="str">
            <v>2013.DEC</v>
          </cell>
          <cell r="W71" t="str">
            <v>2013.DEC</v>
          </cell>
          <cell r="X71" t="str">
            <v>2012.DEC</v>
          </cell>
          <cell r="Y71" t="str">
            <v>2012.DEC</v>
          </cell>
          <cell r="Z71" t="str">
            <v>2015.MAR</v>
          </cell>
          <cell r="AA71" t="str">
            <v>2015.MAR</v>
          </cell>
          <cell r="AB71" t="str">
            <v>2014.MAR</v>
          </cell>
          <cell r="AC71" t="str">
            <v>2014.MAR</v>
          </cell>
          <cell r="AD71" t="str">
            <v>2015.MAY</v>
          </cell>
          <cell r="AE71" t="str">
            <v>2015.MAY</v>
          </cell>
          <cell r="AF71" t="str">
            <v>2015.JUN</v>
          </cell>
          <cell r="AG71" t="str">
            <v>2015.JUN</v>
          </cell>
          <cell r="AH71" t="str">
            <v>2015.JUL</v>
          </cell>
          <cell r="AI71" t="str">
            <v>2015.JUL</v>
          </cell>
          <cell r="AJ71" t="str">
            <v>2015.AUG</v>
          </cell>
          <cell r="AK71" t="str">
            <v>2015.AUG</v>
          </cell>
          <cell r="AL71" t="str">
            <v>2015.SEP</v>
          </cell>
          <cell r="AM71" t="str">
            <v>2015.SEP</v>
          </cell>
          <cell r="AN71" t="str">
            <v>2015.OCT</v>
          </cell>
          <cell r="AO71" t="str">
            <v>2015.OCT</v>
          </cell>
          <cell r="AP71" t="str">
            <v>2015.NOV</v>
          </cell>
          <cell r="AQ71" t="str">
            <v>2015.NOV</v>
          </cell>
          <cell r="AR71" t="str">
            <v>2015.APR</v>
          </cell>
          <cell r="AS71" t="str">
            <v>2015.APR</v>
          </cell>
          <cell r="AT71" t="str">
            <v>2014.APR</v>
          </cell>
          <cell r="AU71" t="str">
            <v>2014.APR</v>
          </cell>
          <cell r="AV71" t="str">
            <v>2014.DEC</v>
          </cell>
          <cell r="AW71" t="str">
            <v>2014.DEC</v>
          </cell>
          <cell r="AX71" t="str">
            <v>2013.DEC</v>
          </cell>
          <cell r="AY71" t="str">
            <v>2013.DEC</v>
          </cell>
          <cell r="AZ71" t="str">
            <v>2012.DEC</v>
          </cell>
          <cell r="BA71" t="str">
            <v>2012.DEC</v>
          </cell>
          <cell r="BB71" t="str">
            <v>2015.MAR</v>
          </cell>
          <cell r="BC71" t="str">
            <v>2015.MAR</v>
          </cell>
          <cell r="BD71" t="str">
            <v>2014.MAR</v>
          </cell>
          <cell r="BE71" t="str">
            <v>2014.MAR</v>
          </cell>
          <cell r="BF71" t="str">
            <v>2015.MAY</v>
          </cell>
          <cell r="BG71" t="str">
            <v>2015.MAY</v>
          </cell>
          <cell r="BH71" t="str">
            <v>2015.JUN</v>
          </cell>
          <cell r="BI71" t="str">
            <v>2015.JUN</v>
          </cell>
          <cell r="BJ71" t="str">
            <v>2015.JUL</v>
          </cell>
          <cell r="BK71" t="str">
            <v>2015.JUL</v>
          </cell>
          <cell r="BL71" t="str">
            <v>2015.AUG</v>
          </cell>
          <cell r="BM71" t="str">
            <v>2015.AUG</v>
          </cell>
          <cell r="BN71" t="str">
            <v>2015.SEP</v>
          </cell>
          <cell r="BO71" t="str">
            <v>2015.SEP</v>
          </cell>
          <cell r="BP71" t="str">
            <v>2015.OCT</v>
          </cell>
          <cell r="BQ71" t="str">
            <v>2015.OCT</v>
          </cell>
          <cell r="BR71" t="str">
            <v>2015.NOV</v>
          </cell>
          <cell r="BS71" t="str">
            <v>2015.NOV</v>
          </cell>
        </row>
        <row r="72">
          <cell r="A72" t="str">
            <v>Accounts</v>
          </cell>
          <cell r="B72" t="str">
            <v>Bank description</v>
          </cell>
          <cell r="C72" t="str">
            <v>Formulas</v>
          </cell>
          <cell r="M72">
            <v>0</v>
          </cell>
          <cell r="N72">
            <v>0</v>
          </cell>
          <cell r="O72">
            <v>0</v>
          </cell>
          <cell r="P72" t="str">
            <v>PERIODIC</v>
          </cell>
          <cell r="Q72" t="str">
            <v>YTD</v>
          </cell>
          <cell r="R72" t="str">
            <v>PERIODIC</v>
          </cell>
          <cell r="S72" t="str">
            <v>YTD</v>
          </cell>
          <cell r="T72" t="str">
            <v>PERIODIC</v>
          </cell>
          <cell r="U72" t="str">
            <v>YTD</v>
          </cell>
          <cell r="V72" t="str">
            <v>PERIODIC</v>
          </cell>
          <cell r="W72" t="str">
            <v>YTD</v>
          </cell>
          <cell r="X72" t="str">
            <v>PERIODIC</v>
          </cell>
          <cell r="Y72" t="str">
            <v>YTD</v>
          </cell>
          <cell r="Z72" t="str">
            <v>PERIODIC</v>
          </cell>
          <cell r="AA72" t="str">
            <v>YTD</v>
          </cell>
          <cell r="AB72" t="str">
            <v>PERIODIC</v>
          </cell>
          <cell r="AC72" t="str">
            <v>YTD</v>
          </cell>
          <cell r="AD72" t="str">
            <v>PERIODIC</v>
          </cell>
          <cell r="AE72" t="str">
            <v>YTD</v>
          </cell>
          <cell r="AF72" t="str">
            <v>PERIODIC</v>
          </cell>
          <cell r="AG72" t="str">
            <v>YTD</v>
          </cell>
          <cell r="AH72" t="str">
            <v>PERIODIC</v>
          </cell>
          <cell r="AI72" t="str">
            <v>YTD</v>
          </cell>
          <cell r="AJ72" t="str">
            <v>PERIODIC</v>
          </cell>
          <cell r="AK72" t="str">
            <v>YTD</v>
          </cell>
          <cell r="AL72" t="str">
            <v>PERIODIC</v>
          </cell>
          <cell r="AM72" t="str">
            <v>YTD</v>
          </cell>
          <cell r="AN72" t="str">
            <v>PERIODIC</v>
          </cell>
          <cell r="AO72" t="str">
            <v>YTD</v>
          </cell>
          <cell r="AP72" t="str">
            <v>PERIODIC</v>
          </cell>
          <cell r="AQ72" t="str">
            <v>YTD</v>
          </cell>
          <cell r="AR72" t="str">
            <v>PERIODIC</v>
          </cell>
          <cell r="AS72" t="str">
            <v>YTD</v>
          </cell>
          <cell r="AT72" t="str">
            <v>PERIODIC</v>
          </cell>
          <cell r="AU72" t="str">
            <v>YTD</v>
          </cell>
          <cell r="AV72" t="str">
            <v>PERIODIC</v>
          </cell>
          <cell r="AW72" t="str">
            <v>YTD</v>
          </cell>
          <cell r="AX72" t="str">
            <v>PERIODIC</v>
          </cell>
          <cell r="AY72" t="str">
            <v>YTD</v>
          </cell>
          <cell r="AZ72" t="str">
            <v>PERIODIC</v>
          </cell>
          <cell r="BA72" t="str">
            <v>YTD</v>
          </cell>
          <cell r="BB72" t="str">
            <v>PERIODIC</v>
          </cell>
          <cell r="BC72" t="str">
            <v>YTD</v>
          </cell>
          <cell r="BD72" t="str">
            <v>PERIODIC</v>
          </cell>
          <cell r="BE72" t="str">
            <v>YTD</v>
          </cell>
          <cell r="BF72" t="str">
            <v>PERIODIC</v>
          </cell>
          <cell r="BG72" t="str">
            <v>YTD</v>
          </cell>
          <cell r="BH72" t="str">
            <v>PERIODIC</v>
          </cell>
          <cell r="BI72" t="str">
            <v>YTD</v>
          </cell>
          <cell r="BJ72" t="str">
            <v>PERIODIC</v>
          </cell>
          <cell r="BK72" t="str">
            <v>YTD</v>
          </cell>
          <cell r="BL72" t="str">
            <v>PERIODIC</v>
          </cell>
          <cell r="BM72" t="str">
            <v>YTD</v>
          </cell>
          <cell r="BN72" t="str">
            <v>PERIODIC</v>
          </cell>
          <cell r="BO72" t="str">
            <v>YTD</v>
          </cell>
          <cell r="BP72" t="str">
            <v>PERIODIC</v>
          </cell>
          <cell r="BQ72" t="str">
            <v>YTD</v>
          </cell>
          <cell r="BR72" t="str">
            <v>PERIODIC</v>
          </cell>
          <cell r="BS72" t="str">
            <v>YTD</v>
          </cell>
        </row>
        <row r="73">
          <cell r="A73" t="str">
            <v>611_B1</v>
          </cell>
          <cell r="B73" t="str">
            <v>Siam Commercial Bank</v>
          </cell>
          <cell r="C73" t="e">
            <v>#NAME?</v>
          </cell>
          <cell r="M73" t="str">
            <v>50000</v>
          </cell>
          <cell r="N73" t="str">
            <v>F_CLO</v>
          </cell>
          <cell r="O73" t="str">
            <v>50000F_CLO</v>
          </cell>
          <cell r="P73">
            <v>1431332</v>
          </cell>
          <cell r="Q73">
            <v>1431332</v>
          </cell>
          <cell r="R73">
            <v>1304083</v>
          </cell>
          <cell r="S73">
            <v>1304083</v>
          </cell>
          <cell r="T73">
            <v>1461431</v>
          </cell>
          <cell r="U73">
            <v>1461431</v>
          </cell>
          <cell r="V73">
            <v>1246581</v>
          </cell>
          <cell r="W73">
            <v>1246581</v>
          </cell>
          <cell r="X73">
            <v>953758</v>
          </cell>
          <cell r="Y73">
            <v>953758</v>
          </cell>
          <cell r="Z73">
            <v>1454554</v>
          </cell>
          <cell r="AA73">
            <v>1454554</v>
          </cell>
          <cell r="AB73">
            <v>1244858</v>
          </cell>
          <cell r="AC73">
            <v>1244858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1334843</v>
          </cell>
          <cell r="AS73">
            <v>1334843</v>
          </cell>
          <cell r="AT73">
            <v>1318401</v>
          </cell>
          <cell r="AU73">
            <v>1318401</v>
          </cell>
          <cell r="AV73">
            <v>1382236</v>
          </cell>
          <cell r="AW73">
            <v>1382236</v>
          </cell>
          <cell r="AX73">
            <v>1095635</v>
          </cell>
          <cell r="AY73">
            <v>1095635</v>
          </cell>
          <cell r="AZ73">
            <v>205596</v>
          </cell>
          <cell r="BA73">
            <v>205596</v>
          </cell>
          <cell r="BB73">
            <v>1372409</v>
          </cell>
          <cell r="BC73">
            <v>1372409</v>
          </cell>
          <cell r="BD73">
            <v>1248796</v>
          </cell>
          <cell r="BE73">
            <v>1248796</v>
          </cell>
          <cell r="BF73">
            <v>1288616</v>
          </cell>
          <cell r="BG73">
            <v>1288616</v>
          </cell>
          <cell r="BH73">
            <v>1255143</v>
          </cell>
          <cell r="BI73">
            <v>1255143</v>
          </cell>
          <cell r="BJ73">
            <v>1273274</v>
          </cell>
          <cell r="BK73">
            <v>1273274</v>
          </cell>
          <cell r="BL73">
            <v>1313589</v>
          </cell>
          <cell r="BM73">
            <v>1313589</v>
          </cell>
          <cell r="BN73">
            <v>1326303</v>
          </cell>
          <cell r="BO73">
            <v>1326303</v>
          </cell>
          <cell r="BP73">
            <v>1355727</v>
          </cell>
          <cell r="BQ73">
            <v>1355727</v>
          </cell>
          <cell r="BR73">
            <v>1374266</v>
          </cell>
          <cell r="BS73">
            <v>1374266</v>
          </cell>
        </row>
        <row r="74">
          <cell r="A74" t="str">
            <v>611_B2</v>
          </cell>
          <cell r="B74">
            <v>0</v>
          </cell>
          <cell r="C74" t="e">
            <v>#NAME?</v>
          </cell>
          <cell r="M74" t="str">
            <v>51000</v>
          </cell>
          <cell r="N74" t="str">
            <v>F_CLO</v>
          </cell>
          <cell r="O74" t="str">
            <v>51000F_CLO</v>
          </cell>
          <cell r="P74">
            <v>840338</v>
          </cell>
          <cell r="Q74">
            <v>840338</v>
          </cell>
          <cell r="R74">
            <v>747719</v>
          </cell>
          <cell r="S74">
            <v>747719</v>
          </cell>
          <cell r="T74">
            <v>863884</v>
          </cell>
          <cell r="U74">
            <v>863884</v>
          </cell>
          <cell r="V74">
            <v>702521</v>
          </cell>
          <cell r="W74">
            <v>702521</v>
          </cell>
          <cell r="X74">
            <v>535349</v>
          </cell>
          <cell r="Y74">
            <v>535349</v>
          </cell>
          <cell r="Z74">
            <v>862254</v>
          </cell>
          <cell r="AA74">
            <v>862254</v>
          </cell>
          <cell r="AB74">
            <v>693205</v>
          </cell>
          <cell r="AC74">
            <v>693205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734345</v>
          </cell>
          <cell r="AS74">
            <v>734345</v>
          </cell>
          <cell r="AT74">
            <v>770570</v>
          </cell>
          <cell r="AU74">
            <v>770570</v>
          </cell>
          <cell r="AV74">
            <v>811883</v>
          </cell>
          <cell r="AW74">
            <v>811883</v>
          </cell>
          <cell r="AX74">
            <v>538911</v>
          </cell>
          <cell r="AY74">
            <v>538911</v>
          </cell>
          <cell r="AZ74">
            <v>110194</v>
          </cell>
          <cell r="BA74">
            <v>110194</v>
          </cell>
          <cell r="BB74">
            <v>778392</v>
          </cell>
          <cell r="BC74">
            <v>778392</v>
          </cell>
          <cell r="BD74">
            <v>704447</v>
          </cell>
          <cell r="BE74">
            <v>704447</v>
          </cell>
          <cell r="BF74">
            <v>690080</v>
          </cell>
          <cell r="BG74">
            <v>690080</v>
          </cell>
          <cell r="BH74">
            <v>656574</v>
          </cell>
          <cell r="BI74">
            <v>656574</v>
          </cell>
          <cell r="BJ74">
            <v>666227</v>
          </cell>
          <cell r="BK74">
            <v>666227</v>
          </cell>
          <cell r="BL74">
            <v>701381</v>
          </cell>
          <cell r="BM74">
            <v>701381</v>
          </cell>
          <cell r="BN74">
            <v>713495</v>
          </cell>
          <cell r="BO74">
            <v>713495</v>
          </cell>
          <cell r="BP74">
            <v>747533</v>
          </cell>
          <cell r="BQ74">
            <v>747533</v>
          </cell>
          <cell r="BR74">
            <v>767787</v>
          </cell>
          <cell r="BS74">
            <v>767787</v>
          </cell>
        </row>
        <row r="75">
          <cell r="A75" t="str">
            <v>611_B3</v>
          </cell>
          <cell r="B75">
            <v>0</v>
          </cell>
          <cell r="C75" t="e">
            <v>#NAME?</v>
          </cell>
          <cell r="M75" t="str">
            <v>51100</v>
          </cell>
          <cell r="N75" t="str">
            <v>F_CLO</v>
          </cell>
          <cell r="O75" t="str">
            <v>51100F_CLO</v>
          </cell>
          <cell r="P75">
            <v>70993</v>
          </cell>
          <cell r="Q75">
            <v>70993</v>
          </cell>
          <cell r="R75">
            <v>134152</v>
          </cell>
          <cell r="S75">
            <v>134152</v>
          </cell>
          <cell r="T75">
            <v>110317</v>
          </cell>
          <cell r="U75">
            <v>110317</v>
          </cell>
          <cell r="V75">
            <v>104534</v>
          </cell>
          <cell r="W75">
            <v>104534</v>
          </cell>
          <cell r="X75">
            <v>103285</v>
          </cell>
          <cell r="Y75">
            <v>103285</v>
          </cell>
          <cell r="Z75">
            <v>66133</v>
          </cell>
          <cell r="AA75">
            <v>66133</v>
          </cell>
          <cell r="AB75">
            <v>78699</v>
          </cell>
          <cell r="AC75">
            <v>78699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64630</v>
          </cell>
          <cell r="AS75">
            <v>64630</v>
          </cell>
          <cell r="AT75">
            <v>164487</v>
          </cell>
          <cell r="AU75">
            <v>164487</v>
          </cell>
          <cell r="AV75">
            <v>187035</v>
          </cell>
          <cell r="AW75">
            <v>187035</v>
          </cell>
          <cell r="AX75">
            <v>8886</v>
          </cell>
          <cell r="AY75">
            <v>8886</v>
          </cell>
          <cell r="AZ75">
            <v>33710</v>
          </cell>
          <cell r="BA75">
            <v>33710</v>
          </cell>
          <cell r="BB75">
            <v>80618</v>
          </cell>
          <cell r="BC75">
            <v>80618</v>
          </cell>
          <cell r="BD75">
            <v>98686</v>
          </cell>
          <cell r="BE75">
            <v>98686</v>
          </cell>
          <cell r="BF75">
            <v>47088</v>
          </cell>
          <cell r="BG75">
            <v>47088</v>
          </cell>
          <cell r="BH75">
            <v>40812</v>
          </cell>
          <cell r="BI75">
            <v>40812</v>
          </cell>
          <cell r="BJ75">
            <v>51840</v>
          </cell>
          <cell r="BK75">
            <v>51840</v>
          </cell>
          <cell r="BL75">
            <v>62503</v>
          </cell>
          <cell r="BM75">
            <v>62503</v>
          </cell>
          <cell r="BN75">
            <v>59671</v>
          </cell>
          <cell r="BO75">
            <v>59671</v>
          </cell>
          <cell r="BP75">
            <v>54260</v>
          </cell>
          <cell r="BQ75">
            <v>54260</v>
          </cell>
          <cell r="BR75">
            <v>68772</v>
          </cell>
          <cell r="BS75">
            <v>68772</v>
          </cell>
        </row>
        <row r="76">
          <cell r="A76" t="str">
            <v>611_B4</v>
          </cell>
          <cell r="B76">
            <v>0</v>
          </cell>
          <cell r="C76" t="e">
            <v>#NAME?</v>
          </cell>
          <cell r="M76" t="str">
            <v>51310</v>
          </cell>
          <cell r="N76" t="str">
            <v>F_CLO</v>
          </cell>
          <cell r="O76" t="str">
            <v>51310F_CLO</v>
          </cell>
          <cell r="P76">
            <v>88081</v>
          </cell>
          <cell r="Q76">
            <v>88081</v>
          </cell>
          <cell r="R76">
            <v>67743</v>
          </cell>
          <cell r="S76">
            <v>67743</v>
          </cell>
          <cell r="T76">
            <v>62845</v>
          </cell>
          <cell r="U76">
            <v>62845</v>
          </cell>
          <cell r="V76">
            <v>52596</v>
          </cell>
          <cell r="W76">
            <v>52596</v>
          </cell>
          <cell r="X76">
            <v>45335</v>
          </cell>
          <cell r="Y76">
            <v>45335</v>
          </cell>
          <cell r="Z76">
            <v>82958</v>
          </cell>
          <cell r="AA76">
            <v>82958</v>
          </cell>
          <cell r="AB76">
            <v>63670</v>
          </cell>
          <cell r="AC76">
            <v>63670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63421</v>
          </cell>
          <cell r="AS76">
            <v>63421</v>
          </cell>
          <cell r="AT76">
            <v>60000</v>
          </cell>
          <cell r="AU76">
            <v>60000</v>
          </cell>
          <cell r="AV76">
            <v>60000</v>
          </cell>
          <cell r="AW76">
            <v>60000</v>
          </cell>
          <cell r="AX76">
            <v>56264</v>
          </cell>
          <cell r="AY76">
            <v>56264</v>
          </cell>
          <cell r="AZ76">
            <v>0</v>
          </cell>
          <cell r="BA76">
            <v>0</v>
          </cell>
          <cell r="BB76">
            <v>60775</v>
          </cell>
          <cell r="BC76">
            <v>60775</v>
          </cell>
          <cell r="BD76">
            <v>55000</v>
          </cell>
          <cell r="BE76">
            <v>55000</v>
          </cell>
          <cell r="BF76">
            <v>61403</v>
          </cell>
          <cell r="BG76">
            <v>61403</v>
          </cell>
          <cell r="BH76">
            <v>64817</v>
          </cell>
          <cell r="BI76">
            <v>64817</v>
          </cell>
          <cell r="BJ76">
            <v>67279</v>
          </cell>
          <cell r="BK76">
            <v>67279</v>
          </cell>
          <cell r="BL76">
            <v>62970</v>
          </cell>
          <cell r="BM76">
            <v>62970</v>
          </cell>
          <cell r="BN76">
            <v>58210</v>
          </cell>
          <cell r="BO76">
            <v>58210</v>
          </cell>
          <cell r="BP76">
            <v>61452</v>
          </cell>
          <cell r="BQ76">
            <v>61452</v>
          </cell>
          <cell r="BR76">
            <v>60525</v>
          </cell>
          <cell r="BS76">
            <v>60525</v>
          </cell>
        </row>
        <row r="77">
          <cell r="A77" t="str">
            <v>611_B5</v>
          </cell>
          <cell r="B77">
            <v>0</v>
          </cell>
          <cell r="C77" t="e">
            <v>#NAME?</v>
          </cell>
          <cell r="M77" t="str">
            <v>51320</v>
          </cell>
          <cell r="N77" t="str">
            <v>F_CLO</v>
          </cell>
          <cell r="O77" t="str">
            <v>51320F_CLO</v>
          </cell>
          <cell r="P77">
            <v>137</v>
          </cell>
          <cell r="Q77">
            <v>137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1340</v>
          </cell>
          <cell r="Y77">
            <v>1340</v>
          </cell>
          <cell r="Z77">
            <v>0</v>
          </cell>
          <cell r="AA77">
            <v>0</v>
          </cell>
          <cell r="AB77">
            <v>563</v>
          </cell>
          <cell r="AC77">
            <v>563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300</v>
          </cell>
          <cell r="AU77">
            <v>300</v>
          </cell>
          <cell r="AV77">
            <v>400</v>
          </cell>
          <cell r="AW77">
            <v>400</v>
          </cell>
          <cell r="AX77">
            <v>1500</v>
          </cell>
          <cell r="AY77">
            <v>1500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400</v>
          </cell>
          <cell r="BE77">
            <v>400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</row>
        <row r="78">
          <cell r="A78" t="str">
            <v>LC_B1</v>
          </cell>
          <cell r="B78">
            <v>0</v>
          </cell>
          <cell r="C78" t="e">
            <v>#NAME?</v>
          </cell>
          <cell r="M78" t="str">
            <v>51330</v>
          </cell>
          <cell r="N78" t="str">
            <v>F_CLO</v>
          </cell>
          <cell r="O78" t="str">
            <v>51330F_CLO</v>
          </cell>
          <cell r="P78">
            <v>-4000</v>
          </cell>
          <cell r="Q78">
            <v>-4000</v>
          </cell>
          <cell r="R78">
            <v>-1300</v>
          </cell>
          <cell r="S78">
            <v>-1300</v>
          </cell>
          <cell r="T78">
            <v>-4000</v>
          </cell>
          <cell r="U78">
            <v>-4000</v>
          </cell>
          <cell r="V78">
            <v>-1300</v>
          </cell>
          <cell r="W78">
            <v>-1300</v>
          </cell>
          <cell r="X78">
            <v>-6500</v>
          </cell>
          <cell r="Y78">
            <v>-6500</v>
          </cell>
          <cell r="Z78">
            <v>-4000</v>
          </cell>
          <cell r="AA78">
            <v>-4000</v>
          </cell>
          <cell r="AB78">
            <v>-1300</v>
          </cell>
          <cell r="AC78">
            <v>-1300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-2500</v>
          </cell>
          <cell r="AS78">
            <v>-2500</v>
          </cell>
          <cell r="AT78">
            <v>-6500</v>
          </cell>
          <cell r="AU78">
            <v>-6500</v>
          </cell>
          <cell r="AV78">
            <v>-6500</v>
          </cell>
          <cell r="AW78">
            <v>-6500</v>
          </cell>
          <cell r="AX78">
            <v>-9000</v>
          </cell>
          <cell r="AY78">
            <v>-9000</v>
          </cell>
          <cell r="AZ78">
            <v>0</v>
          </cell>
          <cell r="BA78">
            <v>0</v>
          </cell>
          <cell r="BB78">
            <v>-2500</v>
          </cell>
          <cell r="BC78">
            <v>-2500</v>
          </cell>
          <cell r="BD78">
            <v>-6500</v>
          </cell>
          <cell r="BE78">
            <v>-6500</v>
          </cell>
          <cell r="BF78">
            <v>-2500</v>
          </cell>
          <cell r="BG78">
            <v>-2500</v>
          </cell>
          <cell r="BH78">
            <v>-2300</v>
          </cell>
          <cell r="BI78">
            <v>-2300</v>
          </cell>
          <cell r="BJ78">
            <v>-2300</v>
          </cell>
          <cell r="BK78">
            <v>-2300</v>
          </cell>
          <cell r="BL78">
            <v>-2300</v>
          </cell>
          <cell r="BM78">
            <v>-2300</v>
          </cell>
          <cell r="BN78">
            <v>-2300</v>
          </cell>
          <cell r="BO78">
            <v>-2300</v>
          </cell>
          <cell r="BP78">
            <v>-2300</v>
          </cell>
          <cell r="BQ78">
            <v>-2300</v>
          </cell>
          <cell r="BR78">
            <v>-2300</v>
          </cell>
          <cell r="BS78">
            <v>-2300</v>
          </cell>
        </row>
        <row r="79">
          <cell r="A79" t="str">
            <v>LC_B2</v>
          </cell>
          <cell r="B79">
            <v>0</v>
          </cell>
          <cell r="C79" t="e">
            <v>#NAME?</v>
          </cell>
          <cell r="M79" t="str">
            <v>51400</v>
          </cell>
          <cell r="N79" t="str">
            <v>F_CLO</v>
          </cell>
          <cell r="O79" t="str">
            <v>51400F_CLO</v>
          </cell>
          <cell r="P79">
            <v>27</v>
          </cell>
          <cell r="Q79">
            <v>27</v>
          </cell>
          <cell r="R79">
            <v>331</v>
          </cell>
          <cell r="S79">
            <v>331</v>
          </cell>
          <cell r="T79">
            <v>297</v>
          </cell>
          <cell r="U79">
            <v>297</v>
          </cell>
          <cell r="V79">
            <v>120</v>
          </cell>
          <cell r="W79">
            <v>120</v>
          </cell>
          <cell r="X79">
            <v>173</v>
          </cell>
          <cell r="Y79">
            <v>173</v>
          </cell>
          <cell r="Z79">
            <v>27</v>
          </cell>
          <cell r="AA79">
            <v>27</v>
          </cell>
          <cell r="AB79">
            <v>615</v>
          </cell>
          <cell r="AC79">
            <v>615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150</v>
          </cell>
          <cell r="AU79">
            <v>150</v>
          </cell>
          <cell r="AV79">
            <v>150</v>
          </cell>
          <cell r="AW79">
            <v>150</v>
          </cell>
          <cell r="AX79">
            <v>200</v>
          </cell>
          <cell r="AY79">
            <v>200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150</v>
          </cell>
          <cell r="BE79">
            <v>150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</row>
        <row r="80">
          <cell r="A80" t="str">
            <v>LC_B3</v>
          </cell>
          <cell r="B80">
            <v>0</v>
          </cell>
          <cell r="C80" t="e">
            <v>#NAME?</v>
          </cell>
          <cell r="M80" t="str">
            <v>51500</v>
          </cell>
          <cell r="N80" t="str">
            <v>F_CLO</v>
          </cell>
          <cell r="O80" t="str">
            <v>51500F_CLO</v>
          </cell>
          <cell r="P80">
            <v>2143</v>
          </cell>
          <cell r="Q80">
            <v>2143</v>
          </cell>
          <cell r="R80">
            <v>136</v>
          </cell>
          <cell r="S80">
            <v>136</v>
          </cell>
          <cell r="T80">
            <v>918</v>
          </cell>
          <cell r="U80">
            <v>918</v>
          </cell>
          <cell r="V80">
            <v>1073</v>
          </cell>
          <cell r="W80">
            <v>1073</v>
          </cell>
          <cell r="X80">
            <v>167</v>
          </cell>
          <cell r="Y80">
            <v>167</v>
          </cell>
          <cell r="Z80">
            <v>799</v>
          </cell>
          <cell r="AA80">
            <v>799</v>
          </cell>
          <cell r="AB80">
            <v>585</v>
          </cell>
          <cell r="AC80">
            <v>585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150</v>
          </cell>
          <cell r="AS80">
            <v>150</v>
          </cell>
          <cell r="AT80">
            <v>400</v>
          </cell>
          <cell r="AU80">
            <v>400</v>
          </cell>
          <cell r="AV80">
            <v>250</v>
          </cell>
          <cell r="AW80">
            <v>250</v>
          </cell>
          <cell r="AX80">
            <v>800</v>
          </cell>
          <cell r="AY80">
            <v>800</v>
          </cell>
          <cell r="AZ80">
            <v>2</v>
          </cell>
          <cell r="BA80">
            <v>2</v>
          </cell>
          <cell r="BB80">
            <v>500</v>
          </cell>
          <cell r="BC80">
            <v>500</v>
          </cell>
          <cell r="BD80">
            <v>300</v>
          </cell>
          <cell r="BE80">
            <v>300</v>
          </cell>
          <cell r="BF80">
            <v>125</v>
          </cell>
          <cell r="BG80">
            <v>125</v>
          </cell>
          <cell r="BH80">
            <v>100</v>
          </cell>
          <cell r="BI80">
            <v>100</v>
          </cell>
          <cell r="BJ80">
            <v>255</v>
          </cell>
          <cell r="BK80">
            <v>255</v>
          </cell>
          <cell r="BL80">
            <v>130</v>
          </cell>
          <cell r="BM80">
            <v>130</v>
          </cell>
          <cell r="BN80">
            <v>190</v>
          </cell>
          <cell r="BO80">
            <v>190</v>
          </cell>
          <cell r="BP80">
            <v>235</v>
          </cell>
          <cell r="BQ80">
            <v>235</v>
          </cell>
          <cell r="BR80">
            <v>120</v>
          </cell>
          <cell r="BS80">
            <v>120</v>
          </cell>
        </row>
        <row r="81">
          <cell r="A81" t="str">
            <v>LC_B4</v>
          </cell>
          <cell r="B81">
            <v>0</v>
          </cell>
          <cell r="C81" t="e">
            <v>#NAME?</v>
          </cell>
          <cell r="M81" t="str">
            <v>51600</v>
          </cell>
          <cell r="N81" t="str">
            <v>F_CLO</v>
          </cell>
          <cell r="O81" t="str">
            <v>51600F_CLO</v>
          </cell>
          <cell r="P81">
            <v>643025</v>
          </cell>
          <cell r="Q81">
            <v>643025</v>
          </cell>
          <cell r="R81">
            <v>518867</v>
          </cell>
          <cell r="S81">
            <v>518867</v>
          </cell>
          <cell r="T81">
            <v>665067</v>
          </cell>
          <cell r="U81">
            <v>665067</v>
          </cell>
          <cell r="V81">
            <v>525360</v>
          </cell>
          <cell r="W81">
            <v>525360</v>
          </cell>
          <cell r="X81">
            <v>370395</v>
          </cell>
          <cell r="Y81">
            <v>370395</v>
          </cell>
          <cell r="Z81">
            <v>677367</v>
          </cell>
          <cell r="AA81">
            <v>677367</v>
          </cell>
          <cell r="AB81">
            <v>525769</v>
          </cell>
          <cell r="AC81">
            <v>525769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583644</v>
          </cell>
          <cell r="AS81">
            <v>583644</v>
          </cell>
          <cell r="AT81">
            <v>518733</v>
          </cell>
          <cell r="AU81">
            <v>518733</v>
          </cell>
          <cell r="AV81">
            <v>530548</v>
          </cell>
          <cell r="AW81">
            <v>530548</v>
          </cell>
          <cell r="AX81">
            <v>440261</v>
          </cell>
          <cell r="AY81">
            <v>440261</v>
          </cell>
          <cell r="AZ81">
            <v>73682</v>
          </cell>
          <cell r="BA81">
            <v>73682</v>
          </cell>
          <cell r="BB81">
            <v>613999</v>
          </cell>
          <cell r="BC81">
            <v>613999</v>
          </cell>
          <cell r="BD81">
            <v>521411</v>
          </cell>
          <cell r="BE81">
            <v>521411</v>
          </cell>
          <cell r="BF81">
            <v>558964</v>
          </cell>
          <cell r="BG81">
            <v>558964</v>
          </cell>
          <cell r="BH81">
            <v>528145</v>
          </cell>
          <cell r="BI81">
            <v>528145</v>
          </cell>
          <cell r="BJ81">
            <v>524153</v>
          </cell>
          <cell r="BK81">
            <v>524153</v>
          </cell>
          <cell r="BL81">
            <v>514849</v>
          </cell>
          <cell r="BM81">
            <v>514849</v>
          </cell>
          <cell r="BN81">
            <v>534495</v>
          </cell>
          <cell r="BO81">
            <v>534495</v>
          </cell>
          <cell r="BP81">
            <v>570657</v>
          </cell>
          <cell r="BQ81">
            <v>570657</v>
          </cell>
          <cell r="BR81">
            <v>577441</v>
          </cell>
          <cell r="BS81">
            <v>577441</v>
          </cell>
        </row>
        <row r="82">
          <cell r="A82" t="str">
            <v>LC_B5</v>
          </cell>
          <cell r="B82">
            <v>0</v>
          </cell>
          <cell r="C82" t="e">
            <v>#NAME?</v>
          </cell>
          <cell r="M82" t="str">
            <v>51610</v>
          </cell>
          <cell r="N82" t="str">
            <v>F_CLO</v>
          </cell>
          <cell r="O82" t="str">
            <v>51610F_CLO</v>
          </cell>
          <cell r="P82">
            <v>3662</v>
          </cell>
          <cell r="Q82">
            <v>3662</v>
          </cell>
          <cell r="R82">
            <v>4794</v>
          </cell>
          <cell r="S82">
            <v>4794</v>
          </cell>
          <cell r="T82">
            <v>3892</v>
          </cell>
          <cell r="U82">
            <v>3892</v>
          </cell>
          <cell r="V82">
            <v>4108</v>
          </cell>
          <cell r="W82">
            <v>4108</v>
          </cell>
          <cell r="X82">
            <v>4676</v>
          </cell>
          <cell r="Y82">
            <v>4676</v>
          </cell>
          <cell r="Z82">
            <v>4032</v>
          </cell>
          <cell r="AA82">
            <v>4032</v>
          </cell>
          <cell r="AB82">
            <v>4302</v>
          </cell>
          <cell r="AC82">
            <v>4302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4800</v>
          </cell>
          <cell r="AS82">
            <v>4800</v>
          </cell>
          <cell r="AT82">
            <v>4800</v>
          </cell>
          <cell r="AU82">
            <v>4800</v>
          </cell>
          <cell r="AV82">
            <v>5300</v>
          </cell>
          <cell r="AW82">
            <v>5300</v>
          </cell>
          <cell r="AX82">
            <v>4500</v>
          </cell>
          <cell r="AY82">
            <v>4500</v>
          </cell>
          <cell r="AZ82">
            <v>0</v>
          </cell>
          <cell r="BA82">
            <v>0</v>
          </cell>
          <cell r="BB82">
            <v>5200</v>
          </cell>
          <cell r="BC82">
            <v>5200</v>
          </cell>
          <cell r="BD82">
            <v>5800</v>
          </cell>
          <cell r="BE82">
            <v>5800</v>
          </cell>
          <cell r="BF82">
            <v>4800</v>
          </cell>
          <cell r="BG82">
            <v>4800</v>
          </cell>
          <cell r="BH82">
            <v>5000</v>
          </cell>
          <cell r="BI82">
            <v>5000</v>
          </cell>
          <cell r="BJ82">
            <v>4500</v>
          </cell>
          <cell r="BK82">
            <v>4500</v>
          </cell>
          <cell r="BL82">
            <v>5000</v>
          </cell>
          <cell r="BM82">
            <v>5000</v>
          </cell>
          <cell r="BN82">
            <v>4500</v>
          </cell>
          <cell r="BO82">
            <v>4500</v>
          </cell>
          <cell r="BP82">
            <v>4500</v>
          </cell>
          <cell r="BQ82">
            <v>4500</v>
          </cell>
          <cell r="BR82">
            <v>5000</v>
          </cell>
          <cell r="BS82">
            <v>5000</v>
          </cell>
        </row>
        <row r="83">
          <cell r="A83" t="str">
            <v>OTHERF_B1</v>
          </cell>
          <cell r="B83">
            <v>0</v>
          </cell>
          <cell r="C83" t="e">
            <v>#NAME?</v>
          </cell>
          <cell r="M83" t="str">
            <v>51611</v>
          </cell>
          <cell r="N83" t="str">
            <v>F_CLO</v>
          </cell>
          <cell r="O83" t="str">
            <v>51611F_CLO</v>
          </cell>
          <cell r="P83">
            <v>3662</v>
          </cell>
          <cell r="Q83">
            <v>3662</v>
          </cell>
          <cell r="R83">
            <v>4794</v>
          </cell>
          <cell r="S83">
            <v>4794</v>
          </cell>
          <cell r="T83">
            <v>3892</v>
          </cell>
          <cell r="U83">
            <v>3892</v>
          </cell>
          <cell r="V83">
            <v>4108</v>
          </cell>
          <cell r="W83">
            <v>4108</v>
          </cell>
          <cell r="X83">
            <v>4676</v>
          </cell>
          <cell r="Y83">
            <v>4676</v>
          </cell>
          <cell r="Z83">
            <v>4032</v>
          </cell>
          <cell r="AA83">
            <v>4032</v>
          </cell>
          <cell r="AB83">
            <v>4302</v>
          </cell>
          <cell r="AC83">
            <v>4302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4800</v>
          </cell>
          <cell r="AS83">
            <v>4800</v>
          </cell>
          <cell r="AT83">
            <v>4800</v>
          </cell>
          <cell r="AU83">
            <v>4800</v>
          </cell>
          <cell r="AV83">
            <v>5300</v>
          </cell>
          <cell r="AW83">
            <v>5300</v>
          </cell>
          <cell r="AX83">
            <v>4500</v>
          </cell>
          <cell r="AY83">
            <v>4500</v>
          </cell>
          <cell r="AZ83">
            <v>0</v>
          </cell>
          <cell r="BA83">
            <v>0</v>
          </cell>
          <cell r="BB83">
            <v>5200</v>
          </cell>
          <cell r="BC83">
            <v>5200</v>
          </cell>
          <cell r="BD83">
            <v>5800</v>
          </cell>
          <cell r="BE83">
            <v>5800</v>
          </cell>
          <cell r="BF83">
            <v>4800</v>
          </cell>
          <cell r="BG83">
            <v>4800</v>
          </cell>
          <cell r="BH83">
            <v>5000</v>
          </cell>
          <cell r="BI83">
            <v>5000</v>
          </cell>
          <cell r="BJ83">
            <v>4500</v>
          </cell>
          <cell r="BK83">
            <v>4500</v>
          </cell>
          <cell r="BL83">
            <v>5000</v>
          </cell>
          <cell r="BM83">
            <v>5000</v>
          </cell>
          <cell r="BN83">
            <v>4500</v>
          </cell>
          <cell r="BO83">
            <v>4500</v>
          </cell>
          <cell r="BP83">
            <v>4500</v>
          </cell>
          <cell r="BQ83">
            <v>4500</v>
          </cell>
          <cell r="BR83">
            <v>5000</v>
          </cell>
          <cell r="BS83">
            <v>5000</v>
          </cell>
        </row>
        <row r="84">
          <cell r="A84" t="str">
            <v>OTHERF_B2</v>
          </cell>
          <cell r="B84">
            <v>0</v>
          </cell>
          <cell r="C84" t="e">
            <v>#NAME?</v>
          </cell>
          <cell r="M84" t="str">
            <v>51620</v>
          </cell>
          <cell r="N84" t="str">
            <v>F_CLO</v>
          </cell>
          <cell r="O84" t="str">
            <v>51620F_CLO</v>
          </cell>
          <cell r="P84">
            <v>3312</v>
          </cell>
          <cell r="Q84">
            <v>3312</v>
          </cell>
          <cell r="R84">
            <v>2888</v>
          </cell>
          <cell r="S84">
            <v>2888</v>
          </cell>
          <cell r="T84">
            <v>3984</v>
          </cell>
          <cell r="U84">
            <v>3984</v>
          </cell>
          <cell r="V84">
            <v>4403</v>
          </cell>
          <cell r="W84">
            <v>4403</v>
          </cell>
          <cell r="X84">
            <v>4454</v>
          </cell>
          <cell r="Y84">
            <v>4454</v>
          </cell>
          <cell r="Z84">
            <v>3499</v>
          </cell>
          <cell r="AA84">
            <v>3499</v>
          </cell>
          <cell r="AB84">
            <v>3572</v>
          </cell>
          <cell r="AC84">
            <v>3572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3500</v>
          </cell>
          <cell r="AS84">
            <v>3500</v>
          </cell>
          <cell r="AT84">
            <v>3300</v>
          </cell>
          <cell r="AU84">
            <v>3300</v>
          </cell>
          <cell r="AV84">
            <v>3500</v>
          </cell>
          <cell r="AW84">
            <v>3500</v>
          </cell>
          <cell r="AX84">
            <v>3500</v>
          </cell>
          <cell r="AY84">
            <v>3500</v>
          </cell>
          <cell r="AZ84">
            <v>0</v>
          </cell>
          <cell r="BA84">
            <v>0</v>
          </cell>
          <cell r="BB84">
            <v>3800</v>
          </cell>
          <cell r="BC84">
            <v>3800</v>
          </cell>
          <cell r="BD84">
            <v>3900</v>
          </cell>
          <cell r="BE84">
            <v>3900</v>
          </cell>
          <cell r="BF84">
            <v>3500</v>
          </cell>
          <cell r="BG84">
            <v>3500</v>
          </cell>
          <cell r="BH84">
            <v>3800</v>
          </cell>
          <cell r="BI84">
            <v>3800</v>
          </cell>
          <cell r="BJ84">
            <v>3500</v>
          </cell>
          <cell r="BK84">
            <v>3500</v>
          </cell>
          <cell r="BL84">
            <v>3200</v>
          </cell>
          <cell r="BM84">
            <v>3200</v>
          </cell>
          <cell r="BN84">
            <v>3200</v>
          </cell>
          <cell r="BO84">
            <v>3200</v>
          </cell>
          <cell r="BP84">
            <v>3400</v>
          </cell>
          <cell r="BQ84">
            <v>3400</v>
          </cell>
          <cell r="BR84">
            <v>3600</v>
          </cell>
          <cell r="BS84">
            <v>3600</v>
          </cell>
        </row>
        <row r="85">
          <cell r="A85" t="str">
            <v>OTHERF_B3</v>
          </cell>
          <cell r="B85">
            <v>0</v>
          </cell>
          <cell r="C85" t="e">
            <v>#NAME?</v>
          </cell>
          <cell r="M85" t="str">
            <v>51630</v>
          </cell>
          <cell r="N85" t="str">
            <v>F_CLO</v>
          </cell>
          <cell r="O85" t="str">
            <v>51630F_CLO</v>
          </cell>
          <cell r="P85">
            <v>637501</v>
          </cell>
          <cell r="Q85">
            <v>637501</v>
          </cell>
          <cell r="R85">
            <v>514895</v>
          </cell>
          <cell r="S85">
            <v>514895</v>
          </cell>
          <cell r="T85">
            <v>657261</v>
          </cell>
          <cell r="U85">
            <v>657261</v>
          </cell>
          <cell r="V85">
            <v>517199</v>
          </cell>
          <cell r="W85">
            <v>517199</v>
          </cell>
          <cell r="X85">
            <v>366265</v>
          </cell>
          <cell r="Y85">
            <v>366265</v>
          </cell>
          <cell r="Z85">
            <v>670206</v>
          </cell>
          <cell r="AA85">
            <v>670206</v>
          </cell>
          <cell r="AB85">
            <v>520595</v>
          </cell>
          <cell r="AC85">
            <v>520595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577734</v>
          </cell>
          <cell r="AS85">
            <v>577734</v>
          </cell>
          <cell r="AT85">
            <v>515633</v>
          </cell>
          <cell r="AU85">
            <v>515633</v>
          </cell>
          <cell r="AV85">
            <v>526748</v>
          </cell>
          <cell r="AW85">
            <v>526748</v>
          </cell>
          <cell r="AX85">
            <v>438761</v>
          </cell>
          <cell r="AY85">
            <v>438761</v>
          </cell>
          <cell r="AZ85">
            <v>73682</v>
          </cell>
          <cell r="BA85">
            <v>73682</v>
          </cell>
          <cell r="BB85">
            <v>607299</v>
          </cell>
          <cell r="BC85">
            <v>607299</v>
          </cell>
          <cell r="BD85">
            <v>516711</v>
          </cell>
          <cell r="BE85">
            <v>516711</v>
          </cell>
          <cell r="BF85">
            <v>554164</v>
          </cell>
          <cell r="BG85">
            <v>554164</v>
          </cell>
          <cell r="BH85">
            <v>522245</v>
          </cell>
          <cell r="BI85">
            <v>522245</v>
          </cell>
          <cell r="BJ85">
            <v>519453</v>
          </cell>
          <cell r="BK85">
            <v>519453</v>
          </cell>
          <cell r="BL85">
            <v>509949</v>
          </cell>
          <cell r="BM85">
            <v>509949</v>
          </cell>
          <cell r="BN85">
            <v>529795</v>
          </cell>
          <cell r="BO85">
            <v>529795</v>
          </cell>
          <cell r="BP85">
            <v>565257</v>
          </cell>
          <cell r="BQ85">
            <v>565257</v>
          </cell>
          <cell r="BR85">
            <v>570341</v>
          </cell>
          <cell r="BS85">
            <v>570341</v>
          </cell>
        </row>
        <row r="86">
          <cell r="A86" t="str">
            <v>OTHERF_B4</v>
          </cell>
          <cell r="B86">
            <v>0</v>
          </cell>
          <cell r="C86" t="e">
            <v>#NAME?</v>
          </cell>
          <cell r="M86" t="str">
            <v>51635</v>
          </cell>
          <cell r="N86" t="str">
            <v>F_CLO</v>
          </cell>
          <cell r="O86" t="str">
            <v>51635F_CLO</v>
          </cell>
          <cell r="P86">
            <v>42088</v>
          </cell>
          <cell r="Q86">
            <v>42088</v>
          </cell>
          <cell r="R86">
            <v>46612</v>
          </cell>
          <cell r="S86">
            <v>46612</v>
          </cell>
          <cell r="T86">
            <v>70620</v>
          </cell>
          <cell r="U86">
            <v>70620</v>
          </cell>
          <cell r="V86">
            <v>71444</v>
          </cell>
          <cell r="W86">
            <v>71444</v>
          </cell>
          <cell r="X86">
            <v>32726</v>
          </cell>
          <cell r="Y86">
            <v>32726</v>
          </cell>
          <cell r="Z86">
            <v>31070</v>
          </cell>
          <cell r="AA86">
            <v>31070</v>
          </cell>
          <cell r="AB86">
            <v>27197</v>
          </cell>
          <cell r="AC86">
            <v>27197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32000</v>
          </cell>
          <cell r="AS86">
            <v>32000</v>
          </cell>
          <cell r="AT86">
            <v>44000</v>
          </cell>
          <cell r="AU86">
            <v>44000</v>
          </cell>
          <cell r="AV86">
            <v>42000</v>
          </cell>
          <cell r="AW86">
            <v>42000</v>
          </cell>
          <cell r="AX86">
            <v>15000</v>
          </cell>
          <cell r="AY86">
            <v>15000</v>
          </cell>
          <cell r="AZ86">
            <v>0</v>
          </cell>
          <cell r="BA86">
            <v>0</v>
          </cell>
          <cell r="BB86">
            <v>25000</v>
          </cell>
          <cell r="BC86">
            <v>25000</v>
          </cell>
          <cell r="BD86">
            <v>40000</v>
          </cell>
          <cell r="BE86">
            <v>40000</v>
          </cell>
          <cell r="BF86">
            <v>34000</v>
          </cell>
          <cell r="BG86">
            <v>34000</v>
          </cell>
          <cell r="BH86">
            <v>25000</v>
          </cell>
          <cell r="BI86">
            <v>25000</v>
          </cell>
          <cell r="BJ86">
            <v>32500</v>
          </cell>
          <cell r="BK86">
            <v>32500</v>
          </cell>
          <cell r="BL86">
            <v>20000</v>
          </cell>
          <cell r="BM86">
            <v>20000</v>
          </cell>
          <cell r="BN86">
            <v>23500</v>
          </cell>
          <cell r="BO86">
            <v>23500</v>
          </cell>
          <cell r="BP86">
            <v>25000</v>
          </cell>
          <cell r="BQ86">
            <v>25000</v>
          </cell>
          <cell r="BR86">
            <v>25000</v>
          </cell>
          <cell r="BS86">
            <v>25000</v>
          </cell>
        </row>
        <row r="87">
          <cell r="A87" t="str">
            <v>OTHERF_B5</v>
          </cell>
          <cell r="B87">
            <v>0</v>
          </cell>
          <cell r="C87" t="e">
            <v>#NAME?</v>
          </cell>
          <cell r="M87" t="str">
            <v>51650</v>
          </cell>
          <cell r="N87" t="str">
            <v>F_CLO</v>
          </cell>
          <cell r="O87" t="str">
            <v>51650F_CLO</v>
          </cell>
          <cell r="P87">
            <v>-1450</v>
          </cell>
          <cell r="Q87">
            <v>-1450</v>
          </cell>
          <cell r="R87">
            <v>-3710</v>
          </cell>
          <cell r="S87">
            <v>-3710</v>
          </cell>
          <cell r="T87">
            <v>-70</v>
          </cell>
          <cell r="U87">
            <v>-70</v>
          </cell>
          <cell r="V87">
            <v>-350</v>
          </cell>
          <cell r="W87">
            <v>-350</v>
          </cell>
          <cell r="X87">
            <v>-5000</v>
          </cell>
          <cell r="Y87">
            <v>-5000</v>
          </cell>
          <cell r="Z87">
            <v>-370</v>
          </cell>
          <cell r="AA87">
            <v>-370</v>
          </cell>
          <cell r="AB87">
            <v>-2700</v>
          </cell>
          <cell r="AC87">
            <v>-2700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-2390</v>
          </cell>
          <cell r="AS87">
            <v>-2390</v>
          </cell>
          <cell r="AT87">
            <v>-5000</v>
          </cell>
          <cell r="AU87">
            <v>-5000</v>
          </cell>
          <cell r="AV87">
            <v>-5000</v>
          </cell>
          <cell r="AW87">
            <v>-5000</v>
          </cell>
          <cell r="AX87">
            <v>-6500</v>
          </cell>
          <cell r="AY87">
            <v>-6500</v>
          </cell>
          <cell r="AZ87">
            <v>0</v>
          </cell>
          <cell r="BA87">
            <v>0</v>
          </cell>
          <cell r="BB87">
            <v>-2300</v>
          </cell>
          <cell r="BC87">
            <v>-2300</v>
          </cell>
          <cell r="BD87">
            <v>-5000</v>
          </cell>
          <cell r="BE87">
            <v>-5000</v>
          </cell>
          <cell r="BF87">
            <v>-3500</v>
          </cell>
          <cell r="BG87">
            <v>-3500</v>
          </cell>
          <cell r="BH87">
            <v>-2900</v>
          </cell>
          <cell r="BI87">
            <v>-2900</v>
          </cell>
          <cell r="BJ87">
            <v>-3300</v>
          </cell>
          <cell r="BK87">
            <v>-3300</v>
          </cell>
          <cell r="BL87">
            <v>-3300</v>
          </cell>
          <cell r="BM87">
            <v>-3300</v>
          </cell>
          <cell r="BN87">
            <v>-3000</v>
          </cell>
          <cell r="BO87">
            <v>-3000</v>
          </cell>
          <cell r="BP87">
            <v>-2500</v>
          </cell>
          <cell r="BQ87">
            <v>-2500</v>
          </cell>
          <cell r="BR87">
            <v>-1500</v>
          </cell>
          <cell r="BS87">
            <v>-1500</v>
          </cell>
        </row>
        <row r="88">
          <cell r="M88" t="str">
            <v>51700</v>
          </cell>
          <cell r="N88" t="str">
            <v>F_CLO</v>
          </cell>
          <cell r="O88" t="str">
            <v>51700F_CLO</v>
          </cell>
          <cell r="P88">
            <v>3271</v>
          </cell>
          <cell r="Q88">
            <v>3271</v>
          </cell>
          <cell r="R88">
            <v>2448</v>
          </cell>
          <cell r="S88">
            <v>2448</v>
          </cell>
          <cell r="T88">
            <v>3271</v>
          </cell>
          <cell r="U88">
            <v>3271</v>
          </cell>
          <cell r="V88">
            <v>2448</v>
          </cell>
          <cell r="W88">
            <v>2448</v>
          </cell>
          <cell r="X88">
            <v>0</v>
          </cell>
          <cell r="Y88">
            <v>0</v>
          </cell>
          <cell r="Z88">
            <v>3271</v>
          </cell>
          <cell r="AA88">
            <v>3271</v>
          </cell>
          <cell r="AB88">
            <v>2448</v>
          </cell>
          <cell r="AC88">
            <v>2448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38229</v>
          </cell>
          <cell r="BM88">
            <v>38229</v>
          </cell>
          <cell r="BN88">
            <v>38229</v>
          </cell>
          <cell r="BO88">
            <v>38229</v>
          </cell>
          <cell r="BP88">
            <v>38229</v>
          </cell>
          <cell r="BQ88">
            <v>38229</v>
          </cell>
          <cell r="BR88">
            <v>38229</v>
          </cell>
          <cell r="BS88">
            <v>38229</v>
          </cell>
        </row>
        <row r="89">
          <cell r="M89" t="str">
            <v>51800</v>
          </cell>
          <cell r="N89" t="str">
            <v>F_CLO</v>
          </cell>
          <cell r="O89" t="str">
            <v>51800F_CLO</v>
          </cell>
          <cell r="P89">
            <v>36661</v>
          </cell>
          <cell r="Q89">
            <v>36661</v>
          </cell>
          <cell r="R89">
            <v>25342</v>
          </cell>
          <cell r="S89">
            <v>25342</v>
          </cell>
          <cell r="T89">
            <v>25169</v>
          </cell>
          <cell r="U89">
            <v>25169</v>
          </cell>
          <cell r="V89">
            <v>17690</v>
          </cell>
          <cell r="W89">
            <v>17690</v>
          </cell>
          <cell r="X89">
            <v>21154</v>
          </cell>
          <cell r="Y89">
            <v>21154</v>
          </cell>
          <cell r="Z89">
            <v>35699</v>
          </cell>
          <cell r="AA89">
            <v>35699</v>
          </cell>
          <cell r="AB89">
            <v>22156</v>
          </cell>
          <cell r="AC89">
            <v>22156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25000</v>
          </cell>
          <cell r="AS89">
            <v>25000</v>
          </cell>
          <cell r="AT89">
            <v>33000</v>
          </cell>
          <cell r="AU89">
            <v>33000</v>
          </cell>
          <cell r="AV89">
            <v>40000</v>
          </cell>
          <cell r="AW89">
            <v>40000</v>
          </cell>
          <cell r="AX89">
            <v>40000</v>
          </cell>
          <cell r="AY89">
            <v>40000</v>
          </cell>
          <cell r="AZ89">
            <v>2800</v>
          </cell>
          <cell r="BA89">
            <v>2800</v>
          </cell>
          <cell r="BB89">
            <v>25000</v>
          </cell>
          <cell r="BC89">
            <v>25000</v>
          </cell>
          <cell r="BD89">
            <v>35000</v>
          </cell>
          <cell r="BE89">
            <v>35000</v>
          </cell>
          <cell r="BF89">
            <v>25000</v>
          </cell>
          <cell r="BG89">
            <v>25000</v>
          </cell>
          <cell r="BH89">
            <v>25000</v>
          </cell>
          <cell r="BI89">
            <v>25000</v>
          </cell>
          <cell r="BJ89">
            <v>25000</v>
          </cell>
          <cell r="BK89">
            <v>25000</v>
          </cell>
          <cell r="BL89">
            <v>25000</v>
          </cell>
          <cell r="BM89">
            <v>25000</v>
          </cell>
          <cell r="BN89">
            <v>25000</v>
          </cell>
          <cell r="BO89">
            <v>25000</v>
          </cell>
          <cell r="BP89">
            <v>25000</v>
          </cell>
          <cell r="BQ89">
            <v>25000</v>
          </cell>
          <cell r="BR89">
            <v>25000</v>
          </cell>
          <cell r="BS89">
            <v>25000</v>
          </cell>
        </row>
        <row r="90">
          <cell r="M90" t="str">
            <v>52000</v>
          </cell>
          <cell r="N90" t="str">
            <v>F_CLO</v>
          </cell>
          <cell r="O90" t="str">
            <v>52000F_CLO</v>
          </cell>
          <cell r="P90">
            <v>2114</v>
          </cell>
          <cell r="Q90">
            <v>2114</v>
          </cell>
          <cell r="R90">
            <v>6124</v>
          </cell>
          <cell r="S90">
            <v>6124</v>
          </cell>
          <cell r="T90">
            <v>5796</v>
          </cell>
          <cell r="U90">
            <v>5796</v>
          </cell>
          <cell r="V90">
            <v>363</v>
          </cell>
          <cell r="W90">
            <v>363</v>
          </cell>
          <cell r="X90">
            <v>85</v>
          </cell>
          <cell r="Y90">
            <v>85</v>
          </cell>
          <cell r="Z90">
            <v>2239</v>
          </cell>
          <cell r="AA90">
            <v>2239</v>
          </cell>
          <cell r="AB90">
            <v>135</v>
          </cell>
          <cell r="AC90">
            <v>135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315</v>
          </cell>
          <cell r="AS90">
            <v>315</v>
          </cell>
          <cell r="AT90">
            <v>300</v>
          </cell>
          <cell r="AU90">
            <v>300</v>
          </cell>
          <cell r="AV90">
            <v>100</v>
          </cell>
          <cell r="AW90">
            <v>100</v>
          </cell>
          <cell r="AX90">
            <v>132</v>
          </cell>
          <cell r="AY90">
            <v>132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400</v>
          </cell>
          <cell r="BE90">
            <v>400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345</v>
          </cell>
          <cell r="BM90">
            <v>345</v>
          </cell>
          <cell r="BN90">
            <v>2370</v>
          </cell>
          <cell r="BO90">
            <v>2370</v>
          </cell>
          <cell r="BP90">
            <v>1330</v>
          </cell>
          <cell r="BQ90">
            <v>1330</v>
          </cell>
          <cell r="BR90">
            <v>755</v>
          </cell>
          <cell r="BS90">
            <v>755</v>
          </cell>
        </row>
        <row r="91">
          <cell r="M91" t="str">
            <v>52200</v>
          </cell>
          <cell r="N91" t="str">
            <v>F_CLO</v>
          </cell>
          <cell r="O91" t="str">
            <v>52200F_CLO</v>
          </cell>
          <cell r="P91">
            <v>2114</v>
          </cell>
          <cell r="Q91">
            <v>2114</v>
          </cell>
          <cell r="R91">
            <v>6124</v>
          </cell>
          <cell r="S91">
            <v>6124</v>
          </cell>
          <cell r="T91">
            <v>5796</v>
          </cell>
          <cell r="U91">
            <v>5796</v>
          </cell>
          <cell r="V91">
            <v>363</v>
          </cell>
          <cell r="W91">
            <v>363</v>
          </cell>
          <cell r="X91">
            <v>85</v>
          </cell>
          <cell r="Y91">
            <v>85</v>
          </cell>
          <cell r="Z91">
            <v>2239</v>
          </cell>
          <cell r="AA91">
            <v>2239</v>
          </cell>
          <cell r="AB91">
            <v>135</v>
          </cell>
          <cell r="AC91">
            <v>135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315</v>
          </cell>
          <cell r="AS91">
            <v>315</v>
          </cell>
          <cell r="AT91">
            <v>300</v>
          </cell>
          <cell r="AU91">
            <v>300</v>
          </cell>
          <cell r="AV91">
            <v>100</v>
          </cell>
          <cell r="AW91">
            <v>100</v>
          </cell>
          <cell r="AX91">
            <v>132</v>
          </cell>
          <cell r="AY91">
            <v>132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400</v>
          </cell>
          <cell r="BE91">
            <v>400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345</v>
          </cell>
          <cell r="BM91">
            <v>345</v>
          </cell>
          <cell r="BN91">
            <v>2370</v>
          </cell>
          <cell r="BO91">
            <v>2370</v>
          </cell>
          <cell r="BP91">
            <v>1330</v>
          </cell>
          <cell r="BQ91">
            <v>1330</v>
          </cell>
          <cell r="BR91">
            <v>755</v>
          </cell>
          <cell r="BS91">
            <v>755</v>
          </cell>
        </row>
        <row r="92">
          <cell r="M92" t="str">
            <v>53000</v>
          </cell>
          <cell r="N92" t="str">
            <v>F_CLO</v>
          </cell>
          <cell r="O92" t="str">
            <v>53000F_CLO</v>
          </cell>
          <cell r="P92">
            <v>588880</v>
          </cell>
          <cell r="Q92">
            <v>588880</v>
          </cell>
          <cell r="R92">
            <v>550240</v>
          </cell>
          <cell r="S92">
            <v>550240</v>
          </cell>
          <cell r="T92">
            <v>591751</v>
          </cell>
          <cell r="U92">
            <v>591751</v>
          </cell>
          <cell r="V92">
            <v>543697</v>
          </cell>
          <cell r="W92">
            <v>543697</v>
          </cell>
          <cell r="X92">
            <v>418324</v>
          </cell>
          <cell r="Y92">
            <v>418324</v>
          </cell>
          <cell r="Z92">
            <v>590061</v>
          </cell>
          <cell r="AA92">
            <v>590061</v>
          </cell>
          <cell r="AB92">
            <v>551518</v>
          </cell>
          <cell r="AC92">
            <v>551518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600183</v>
          </cell>
          <cell r="AS92">
            <v>600183</v>
          </cell>
          <cell r="AT92">
            <v>547531</v>
          </cell>
          <cell r="AU92">
            <v>547531</v>
          </cell>
          <cell r="AV92">
            <v>570253</v>
          </cell>
          <cell r="AW92">
            <v>570253</v>
          </cell>
          <cell r="AX92">
            <v>556592</v>
          </cell>
          <cell r="AY92">
            <v>556592</v>
          </cell>
          <cell r="AZ92">
            <v>95402</v>
          </cell>
          <cell r="BA92">
            <v>95402</v>
          </cell>
          <cell r="BB92">
            <v>594017</v>
          </cell>
          <cell r="BC92">
            <v>594017</v>
          </cell>
          <cell r="BD92">
            <v>543949</v>
          </cell>
          <cell r="BE92">
            <v>543949</v>
          </cell>
          <cell r="BF92">
            <v>598536</v>
          </cell>
          <cell r="BG92">
            <v>598536</v>
          </cell>
          <cell r="BH92">
            <v>598569</v>
          </cell>
          <cell r="BI92">
            <v>598569</v>
          </cell>
          <cell r="BJ92">
            <v>607047</v>
          </cell>
          <cell r="BK92">
            <v>607047</v>
          </cell>
          <cell r="BL92">
            <v>611863</v>
          </cell>
          <cell r="BM92">
            <v>611863</v>
          </cell>
          <cell r="BN92">
            <v>610438</v>
          </cell>
          <cell r="BO92">
            <v>610438</v>
          </cell>
          <cell r="BP92">
            <v>606864</v>
          </cell>
          <cell r="BQ92">
            <v>606864</v>
          </cell>
          <cell r="BR92">
            <v>605724</v>
          </cell>
          <cell r="BS92">
            <v>605724</v>
          </cell>
        </row>
        <row r="93">
          <cell r="M93" t="str">
            <v>53100</v>
          </cell>
          <cell r="N93" t="str">
            <v>F_CLO</v>
          </cell>
          <cell r="O93" t="str">
            <v>53100F_CLO</v>
          </cell>
          <cell r="P93">
            <v>623118</v>
          </cell>
          <cell r="Q93">
            <v>623118</v>
          </cell>
          <cell r="R93">
            <v>541230</v>
          </cell>
          <cell r="S93">
            <v>541230</v>
          </cell>
          <cell r="T93">
            <v>601556</v>
          </cell>
          <cell r="U93">
            <v>601556</v>
          </cell>
          <cell r="V93">
            <v>517933</v>
          </cell>
          <cell r="W93">
            <v>517933</v>
          </cell>
          <cell r="X93">
            <v>424173</v>
          </cell>
          <cell r="Y93">
            <v>424173</v>
          </cell>
          <cell r="Z93">
            <v>618363</v>
          </cell>
          <cell r="AA93">
            <v>618363</v>
          </cell>
          <cell r="AB93">
            <v>537250</v>
          </cell>
          <cell r="AC93">
            <v>537250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639941</v>
          </cell>
          <cell r="AS93">
            <v>639941</v>
          </cell>
          <cell r="AT93">
            <v>566595</v>
          </cell>
          <cell r="AU93">
            <v>566595</v>
          </cell>
          <cell r="AV93">
            <v>639517</v>
          </cell>
          <cell r="AW93">
            <v>639517</v>
          </cell>
          <cell r="AX93">
            <v>565727</v>
          </cell>
          <cell r="AY93">
            <v>565727</v>
          </cell>
          <cell r="AZ93">
            <v>61817</v>
          </cell>
          <cell r="BA93">
            <v>61817</v>
          </cell>
          <cell r="BB93">
            <v>634663</v>
          </cell>
          <cell r="BC93">
            <v>634663</v>
          </cell>
          <cell r="BD93">
            <v>557063</v>
          </cell>
          <cell r="BE93">
            <v>557063</v>
          </cell>
          <cell r="BF93">
            <v>646613</v>
          </cell>
          <cell r="BG93">
            <v>646613</v>
          </cell>
          <cell r="BH93">
            <v>652137</v>
          </cell>
          <cell r="BI93">
            <v>652137</v>
          </cell>
          <cell r="BJ93">
            <v>668409</v>
          </cell>
          <cell r="BK93">
            <v>668409</v>
          </cell>
          <cell r="BL93">
            <v>680093</v>
          </cell>
          <cell r="BM93">
            <v>680093</v>
          </cell>
          <cell r="BN93">
            <v>685044</v>
          </cell>
          <cell r="BO93">
            <v>685044</v>
          </cell>
          <cell r="BP93">
            <v>693857</v>
          </cell>
          <cell r="BQ93">
            <v>693857</v>
          </cell>
          <cell r="BR93">
            <v>705794</v>
          </cell>
          <cell r="BS93">
            <v>705794</v>
          </cell>
        </row>
        <row r="94">
          <cell r="M94" t="str">
            <v>53200</v>
          </cell>
          <cell r="N94" t="str">
            <v>F_CLO</v>
          </cell>
          <cell r="O94" t="str">
            <v>53200F_CLO</v>
          </cell>
          <cell r="P94">
            <v>-356219</v>
          </cell>
          <cell r="Q94">
            <v>-356219</v>
          </cell>
          <cell r="R94">
            <v>-308142</v>
          </cell>
          <cell r="S94">
            <v>-308142</v>
          </cell>
          <cell r="T94">
            <v>-332693</v>
          </cell>
          <cell r="U94">
            <v>-332693</v>
          </cell>
          <cell r="V94">
            <v>-286322</v>
          </cell>
          <cell r="W94">
            <v>-286322</v>
          </cell>
          <cell r="X94">
            <v>-246975</v>
          </cell>
          <cell r="Y94">
            <v>-246975</v>
          </cell>
          <cell r="Z94">
            <v>-349762</v>
          </cell>
          <cell r="AA94">
            <v>-349762</v>
          </cell>
          <cell r="AB94">
            <v>-302437</v>
          </cell>
          <cell r="AC94">
            <v>-302437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-359758</v>
          </cell>
          <cell r="AS94">
            <v>-359758</v>
          </cell>
          <cell r="AT94">
            <v>-313050</v>
          </cell>
          <cell r="AU94">
            <v>-313050</v>
          </cell>
          <cell r="AV94">
            <v>-356750</v>
          </cell>
          <cell r="AW94">
            <v>-356750</v>
          </cell>
          <cell r="AX94">
            <v>-310590</v>
          </cell>
          <cell r="AY94">
            <v>-310590</v>
          </cell>
          <cell r="AZ94">
            <v>-30974</v>
          </cell>
          <cell r="BA94">
            <v>-30974</v>
          </cell>
          <cell r="BB94">
            <v>-352646</v>
          </cell>
          <cell r="BC94">
            <v>-352646</v>
          </cell>
          <cell r="BD94">
            <v>-307700</v>
          </cell>
          <cell r="BE94">
            <v>-307700</v>
          </cell>
          <cell r="BF94">
            <v>-366077</v>
          </cell>
          <cell r="BG94">
            <v>-366077</v>
          </cell>
          <cell r="BH94">
            <v>-371568</v>
          </cell>
          <cell r="BI94">
            <v>-371568</v>
          </cell>
          <cell r="BJ94">
            <v>-378362</v>
          </cell>
          <cell r="BK94">
            <v>-378362</v>
          </cell>
          <cell r="BL94">
            <v>-384230</v>
          </cell>
          <cell r="BM94">
            <v>-384230</v>
          </cell>
          <cell r="BN94">
            <v>-389606</v>
          </cell>
          <cell r="BO94">
            <v>-389606</v>
          </cell>
          <cell r="BP94">
            <v>-396993</v>
          </cell>
          <cell r="BQ94">
            <v>-396993</v>
          </cell>
          <cell r="BR94">
            <v>-403070</v>
          </cell>
          <cell r="BS94">
            <v>-403070</v>
          </cell>
        </row>
        <row r="95">
          <cell r="M95" t="str">
            <v>53600</v>
          </cell>
          <cell r="N95" t="str">
            <v>F_CLO</v>
          </cell>
          <cell r="O95" t="str">
            <v>53600F_CLO</v>
          </cell>
          <cell r="P95">
            <v>309206</v>
          </cell>
          <cell r="Q95">
            <v>309206</v>
          </cell>
          <cell r="R95">
            <v>306791</v>
          </cell>
          <cell r="S95">
            <v>306791</v>
          </cell>
          <cell r="T95">
            <v>310113</v>
          </cell>
          <cell r="U95">
            <v>310113</v>
          </cell>
          <cell r="V95">
            <v>301725</v>
          </cell>
          <cell r="W95">
            <v>301725</v>
          </cell>
          <cell r="X95">
            <v>241126</v>
          </cell>
          <cell r="Y95">
            <v>241126</v>
          </cell>
          <cell r="Z95">
            <v>308685</v>
          </cell>
          <cell r="AA95">
            <v>308685</v>
          </cell>
          <cell r="AB95">
            <v>306344</v>
          </cell>
          <cell r="AC95">
            <v>306344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320000</v>
          </cell>
          <cell r="AS95">
            <v>320000</v>
          </cell>
          <cell r="AT95">
            <v>293986</v>
          </cell>
          <cell r="AU95">
            <v>293986</v>
          </cell>
          <cell r="AV95">
            <v>287486</v>
          </cell>
          <cell r="AW95">
            <v>287486</v>
          </cell>
          <cell r="AX95">
            <v>299455</v>
          </cell>
          <cell r="AY95">
            <v>299455</v>
          </cell>
          <cell r="AZ95">
            <v>64559</v>
          </cell>
          <cell r="BA95">
            <v>64559</v>
          </cell>
          <cell r="BB95">
            <v>312000</v>
          </cell>
          <cell r="BC95">
            <v>312000</v>
          </cell>
          <cell r="BD95">
            <v>294586</v>
          </cell>
          <cell r="BE95">
            <v>294586</v>
          </cell>
          <cell r="BF95">
            <v>318000</v>
          </cell>
          <cell r="BG95">
            <v>318000</v>
          </cell>
          <cell r="BH95">
            <v>318000</v>
          </cell>
          <cell r="BI95">
            <v>318000</v>
          </cell>
          <cell r="BJ95">
            <v>317000</v>
          </cell>
          <cell r="BK95">
            <v>317000</v>
          </cell>
          <cell r="BL95">
            <v>316000</v>
          </cell>
          <cell r="BM95">
            <v>316000</v>
          </cell>
          <cell r="BN95">
            <v>315000</v>
          </cell>
          <cell r="BO95">
            <v>315000</v>
          </cell>
          <cell r="BP95">
            <v>310000</v>
          </cell>
          <cell r="BQ95">
            <v>310000</v>
          </cell>
          <cell r="BR95">
            <v>303000</v>
          </cell>
          <cell r="BS95">
            <v>303000</v>
          </cell>
        </row>
        <row r="96">
          <cell r="M96" t="str">
            <v>53700</v>
          </cell>
          <cell r="N96" t="str">
            <v>F_CLO</v>
          </cell>
          <cell r="O96" t="str">
            <v>53700F_CLO</v>
          </cell>
          <cell r="P96">
            <v>12775</v>
          </cell>
          <cell r="Q96">
            <v>12775</v>
          </cell>
          <cell r="R96">
            <v>10361</v>
          </cell>
          <cell r="S96">
            <v>10361</v>
          </cell>
          <cell r="T96">
            <v>12775</v>
          </cell>
          <cell r="U96">
            <v>12775</v>
          </cell>
          <cell r="V96">
            <v>10361</v>
          </cell>
          <cell r="W96">
            <v>10361</v>
          </cell>
          <cell r="X96">
            <v>0</v>
          </cell>
          <cell r="Y96">
            <v>0</v>
          </cell>
          <cell r="Z96">
            <v>12775</v>
          </cell>
          <cell r="AA96">
            <v>12775</v>
          </cell>
          <cell r="AB96">
            <v>10361</v>
          </cell>
          <cell r="AC96">
            <v>10361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2000</v>
          </cell>
          <cell r="AY96">
            <v>2000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</row>
        <row r="97">
          <cell r="M97" t="str">
            <v>60000</v>
          </cell>
          <cell r="N97" t="str">
            <v>F_CLO</v>
          </cell>
          <cell r="O97" t="str">
            <v>60000F_CLO</v>
          </cell>
          <cell r="P97">
            <v>813892</v>
          </cell>
          <cell r="Q97">
            <v>813892</v>
          </cell>
          <cell r="R97">
            <v>871406</v>
          </cell>
          <cell r="S97">
            <v>871406</v>
          </cell>
          <cell r="T97">
            <v>928080</v>
          </cell>
          <cell r="U97">
            <v>928080</v>
          </cell>
          <cell r="V97">
            <v>889451</v>
          </cell>
          <cell r="W97">
            <v>889451</v>
          </cell>
          <cell r="X97">
            <v>868884</v>
          </cell>
          <cell r="Y97">
            <v>868884</v>
          </cell>
          <cell r="Z97">
            <v>858429</v>
          </cell>
          <cell r="AA97">
            <v>858429</v>
          </cell>
          <cell r="AB97">
            <v>841105</v>
          </cell>
          <cell r="AC97">
            <v>841105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684215</v>
          </cell>
          <cell r="AS97">
            <v>684215</v>
          </cell>
          <cell r="AT97">
            <v>827127</v>
          </cell>
          <cell r="AU97">
            <v>827127</v>
          </cell>
          <cell r="AV97">
            <v>676359</v>
          </cell>
          <cell r="AW97">
            <v>676359</v>
          </cell>
          <cell r="AX97">
            <v>1069468</v>
          </cell>
          <cell r="AY97">
            <v>1069468</v>
          </cell>
          <cell r="AZ97">
            <v>43943</v>
          </cell>
          <cell r="BA97">
            <v>43943</v>
          </cell>
          <cell r="BB97">
            <v>748114</v>
          </cell>
          <cell r="BC97">
            <v>748114</v>
          </cell>
          <cell r="BD97">
            <v>799806</v>
          </cell>
          <cell r="BE97">
            <v>799806</v>
          </cell>
          <cell r="BF97">
            <v>619053</v>
          </cell>
          <cell r="BG97">
            <v>619053</v>
          </cell>
          <cell r="BH97">
            <v>570573</v>
          </cell>
          <cell r="BI97">
            <v>570573</v>
          </cell>
          <cell r="BJ97">
            <v>561464</v>
          </cell>
          <cell r="BK97">
            <v>561464</v>
          </cell>
          <cell r="BL97">
            <v>583145</v>
          </cell>
          <cell r="BM97">
            <v>583145</v>
          </cell>
          <cell r="BN97">
            <v>582513</v>
          </cell>
          <cell r="BO97">
            <v>582513</v>
          </cell>
          <cell r="BP97">
            <v>582780</v>
          </cell>
          <cell r="BQ97">
            <v>582780</v>
          </cell>
          <cell r="BR97">
            <v>583684</v>
          </cell>
          <cell r="BS97">
            <v>583684</v>
          </cell>
        </row>
        <row r="98">
          <cell r="M98" t="str">
            <v>60009</v>
          </cell>
          <cell r="N98" t="str">
            <v>F_CLO</v>
          </cell>
          <cell r="O98" t="str">
            <v>60009F_CLO</v>
          </cell>
          <cell r="P98">
            <v>1431332</v>
          </cell>
          <cell r="Q98">
            <v>1431332</v>
          </cell>
          <cell r="R98">
            <v>1304083</v>
          </cell>
          <cell r="S98">
            <v>1304083</v>
          </cell>
          <cell r="T98">
            <v>1461431</v>
          </cell>
          <cell r="U98">
            <v>1461431</v>
          </cell>
          <cell r="V98">
            <v>1246581</v>
          </cell>
          <cell r="W98">
            <v>1246581</v>
          </cell>
          <cell r="X98">
            <v>953758</v>
          </cell>
          <cell r="Y98">
            <v>953758</v>
          </cell>
          <cell r="Z98">
            <v>1454554</v>
          </cell>
          <cell r="AA98">
            <v>1454554</v>
          </cell>
          <cell r="AB98">
            <v>1244858</v>
          </cell>
          <cell r="AC98">
            <v>1244858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1334843</v>
          </cell>
          <cell r="AS98">
            <v>1334843</v>
          </cell>
          <cell r="AT98">
            <v>1318401</v>
          </cell>
          <cell r="AU98">
            <v>1318401</v>
          </cell>
          <cell r="AV98">
            <v>1382236</v>
          </cell>
          <cell r="AW98">
            <v>1382236</v>
          </cell>
          <cell r="AX98">
            <v>1095635</v>
          </cell>
          <cell r="AY98">
            <v>1095635</v>
          </cell>
          <cell r="AZ98">
            <v>205596</v>
          </cell>
          <cell r="BA98">
            <v>205596</v>
          </cell>
          <cell r="BB98">
            <v>1372409</v>
          </cell>
          <cell r="BC98">
            <v>1372409</v>
          </cell>
          <cell r="BD98">
            <v>1248796</v>
          </cell>
          <cell r="BE98">
            <v>1248796</v>
          </cell>
          <cell r="BF98">
            <v>1288616</v>
          </cell>
          <cell r="BG98">
            <v>1288616</v>
          </cell>
          <cell r="BH98">
            <v>1255143</v>
          </cell>
          <cell r="BI98">
            <v>1255143</v>
          </cell>
          <cell r="BJ98">
            <v>1273274</v>
          </cell>
          <cell r="BK98">
            <v>1273274</v>
          </cell>
          <cell r="BL98">
            <v>1313589</v>
          </cell>
          <cell r="BM98">
            <v>1313589</v>
          </cell>
          <cell r="BN98">
            <v>1326303</v>
          </cell>
          <cell r="BO98">
            <v>1326303</v>
          </cell>
          <cell r="BP98">
            <v>1355727</v>
          </cell>
          <cell r="BQ98">
            <v>1355727</v>
          </cell>
          <cell r="BR98">
            <v>1374266</v>
          </cell>
          <cell r="BS98">
            <v>1374266</v>
          </cell>
        </row>
        <row r="99">
          <cell r="M99" t="str">
            <v>61000</v>
          </cell>
          <cell r="N99" t="str">
            <v>F_CLO</v>
          </cell>
          <cell r="O99" t="str">
            <v>61000F_CLO</v>
          </cell>
          <cell r="P99">
            <v>280201</v>
          </cell>
          <cell r="Q99">
            <v>280201</v>
          </cell>
          <cell r="R99">
            <v>288868</v>
          </cell>
          <cell r="S99">
            <v>288868</v>
          </cell>
          <cell r="T99">
            <v>248680</v>
          </cell>
          <cell r="U99">
            <v>248680</v>
          </cell>
          <cell r="V99">
            <v>270374</v>
          </cell>
          <cell r="W99">
            <v>270374</v>
          </cell>
          <cell r="X99">
            <v>231692</v>
          </cell>
          <cell r="Y99">
            <v>231692</v>
          </cell>
          <cell r="Z99">
            <v>267371</v>
          </cell>
          <cell r="AA99">
            <v>267371</v>
          </cell>
          <cell r="AB99">
            <v>275844</v>
          </cell>
          <cell r="AC99">
            <v>275844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295266</v>
          </cell>
          <cell r="AS99">
            <v>295266</v>
          </cell>
          <cell r="AT99">
            <v>298283</v>
          </cell>
          <cell r="AU99">
            <v>298283</v>
          </cell>
          <cell r="AV99">
            <v>293191</v>
          </cell>
          <cell r="AW99">
            <v>293191</v>
          </cell>
          <cell r="AX99">
            <v>272921</v>
          </cell>
          <cell r="AY99">
            <v>272921</v>
          </cell>
          <cell r="AZ99">
            <v>19235</v>
          </cell>
          <cell r="BA99">
            <v>19235</v>
          </cell>
          <cell r="BB99">
            <v>337602</v>
          </cell>
          <cell r="BC99">
            <v>337602</v>
          </cell>
          <cell r="BD99">
            <v>272632</v>
          </cell>
          <cell r="BE99">
            <v>272632</v>
          </cell>
          <cell r="BF99">
            <v>232051</v>
          </cell>
          <cell r="BG99">
            <v>232051</v>
          </cell>
          <cell r="BH99">
            <v>239195</v>
          </cell>
          <cell r="BI99">
            <v>239195</v>
          </cell>
          <cell r="BJ99">
            <v>230751</v>
          </cell>
          <cell r="BK99">
            <v>230751</v>
          </cell>
          <cell r="BL99">
            <v>252097</v>
          </cell>
          <cell r="BM99">
            <v>252097</v>
          </cell>
          <cell r="BN99">
            <v>248721</v>
          </cell>
          <cell r="BO99">
            <v>248721</v>
          </cell>
          <cell r="BP99">
            <v>295190</v>
          </cell>
          <cell r="BQ99">
            <v>295190</v>
          </cell>
          <cell r="BR99">
            <v>299806</v>
          </cell>
          <cell r="BS99">
            <v>299806</v>
          </cell>
        </row>
        <row r="100">
          <cell r="M100" t="str">
            <v>61200</v>
          </cell>
          <cell r="N100" t="str">
            <v>F_CLO</v>
          </cell>
          <cell r="O100" t="str">
            <v>61200F_CLO</v>
          </cell>
          <cell r="P100">
            <v>0</v>
          </cell>
          <cell r="Q100">
            <v>0</v>
          </cell>
          <cell r="R100">
            <v>17</v>
          </cell>
          <cell r="S100">
            <v>17</v>
          </cell>
          <cell r="T100">
            <v>0</v>
          </cell>
          <cell r="U100">
            <v>0</v>
          </cell>
          <cell r="V100">
            <v>28</v>
          </cell>
          <cell r="W100">
            <v>28</v>
          </cell>
          <cell r="X100">
            <v>1206</v>
          </cell>
          <cell r="Y100">
            <v>1206</v>
          </cell>
          <cell r="Z100">
            <v>0</v>
          </cell>
          <cell r="AA100">
            <v>0</v>
          </cell>
          <cell r="AB100">
            <v>20</v>
          </cell>
          <cell r="AC100">
            <v>20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25895</v>
          </cell>
          <cell r="AS100">
            <v>25895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1000</v>
          </cell>
          <cell r="AY100">
            <v>1000</v>
          </cell>
          <cell r="AZ100">
            <v>0</v>
          </cell>
          <cell r="BA100">
            <v>0</v>
          </cell>
          <cell r="BB100">
            <v>24702</v>
          </cell>
          <cell r="BC100">
            <v>24702</v>
          </cell>
          <cell r="BD100">
            <v>0</v>
          </cell>
          <cell r="BE100">
            <v>0</v>
          </cell>
          <cell r="BF100">
            <v>7087</v>
          </cell>
          <cell r="BG100">
            <v>7087</v>
          </cell>
          <cell r="BH100">
            <v>8280</v>
          </cell>
          <cell r="BI100">
            <v>8280</v>
          </cell>
          <cell r="BJ100">
            <v>9265</v>
          </cell>
          <cell r="BK100">
            <v>9265</v>
          </cell>
          <cell r="BL100">
            <v>10249</v>
          </cell>
          <cell r="BM100">
            <v>10249</v>
          </cell>
          <cell r="BN100">
            <v>11234</v>
          </cell>
          <cell r="BO100">
            <v>11234</v>
          </cell>
          <cell r="BP100">
            <v>12218</v>
          </cell>
          <cell r="BQ100">
            <v>12218</v>
          </cell>
          <cell r="BR100">
            <v>7995</v>
          </cell>
          <cell r="BS100">
            <v>7995</v>
          </cell>
        </row>
        <row r="101">
          <cell r="M101" t="str">
            <v>61300</v>
          </cell>
          <cell r="N101" t="str">
            <v>F_CLO</v>
          </cell>
          <cell r="O101" t="str">
            <v>61300F_CLO</v>
          </cell>
          <cell r="P101">
            <v>124121</v>
          </cell>
          <cell r="Q101">
            <v>124121</v>
          </cell>
          <cell r="R101">
            <v>123788</v>
          </cell>
          <cell r="S101">
            <v>123788</v>
          </cell>
          <cell r="T101">
            <v>101820</v>
          </cell>
          <cell r="U101">
            <v>101820</v>
          </cell>
          <cell r="V101">
            <v>119201</v>
          </cell>
          <cell r="W101">
            <v>119201</v>
          </cell>
          <cell r="X101">
            <v>101956</v>
          </cell>
          <cell r="Y101">
            <v>101956</v>
          </cell>
          <cell r="Z101">
            <v>120995</v>
          </cell>
          <cell r="AA101">
            <v>120995</v>
          </cell>
          <cell r="AB101">
            <v>125709</v>
          </cell>
          <cell r="AC101">
            <v>125709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110928</v>
          </cell>
          <cell r="AS101">
            <v>110928</v>
          </cell>
          <cell r="AT101">
            <v>119160</v>
          </cell>
          <cell r="AU101">
            <v>119160</v>
          </cell>
          <cell r="AV101">
            <v>139160</v>
          </cell>
          <cell r="AW101">
            <v>139160</v>
          </cell>
          <cell r="AX101">
            <v>135000</v>
          </cell>
          <cell r="AY101">
            <v>135000</v>
          </cell>
          <cell r="AZ101">
            <v>500</v>
          </cell>
          <cell r="BA101">
            <v>500</v>
          </cell>
          <cell r="BB101">
            <v>148229</v>
          </cell>
          <cell r="BC101">
            <v>148229</v>
          </cell>
          <cell r="BD101">
            <v>109160</v>
          </cell>
          <cell r="BE101">
            <v>109160</v>
          </cell>
          <cell r="BF101">
            <v>98848</v>
          </cell>
          <cell r="BG101">
            <v>98848</v>
          </cell>
          <cell r="BH101">
            <v>100477</v>
          </cell>
          <cell r="BI101">
            <v>100477</v>
          </cell>
          <cell r="BJ101">
            <v>88388</v>
          </cell>
          <cell r="BK101">
            <v>88388</v>
          </cell>
          <cell r="BL101">
            <v>98720</v>
          </cell>
          <cell r="BM101">
            <v>98720</v>
          </cell>
          <cell r="BN101">
            <v>89421</v>
          </cell>
          <cell r="BO101">
            <v>89421</v>
          </cell>
          <cell r="BP101">
            <v>121017</v>
          </cell>
          <cell r="BQ101">
            <v>121017</v>
          </cell>
          <cell r="BR101">
            <v>119402</v>
          </cell>
          <cell r="BS101">
            <v>119402</v>
          </cell>
        </row>
        <row r="102">
          <cell r="M102" t="str">
            <v>61400</v>
          </cell>
          <cell r="N102" t="str">
            <v>F_CLO</v>
          </cell>
          <cell r="O102" t="str">
            <v>61400F_CLO</v>
          </cell>
          <cell r="P102">
            <v>4790</v>
          </cell>
          <cell r="Q102">
            <v>4790</v>
          </cell>
          <cell r="R102">
            <v>4913</v>
          </cell>
          <cell r="S102">
            <v>4913</v>
          </cell>
          <cell r="T102">
            <v>4700</v>
          </cell>
          <cell r="U102">
            <v>4700</v>
          </cell>
          <cell r="V102">
            <v>4320</v>
          </cell>
          <cell r="W102">
            <v>4320</v>
          </cell>
          <cell r="X102">
            <v>3969</v>
          </cell>
          <cell r="Y102">
            <v>3969</v>
          </cell>
          <cell r="Z102">
            <v>4926</v>
          </cell>
          <cell r="AA102">
            <v>4926</v>
          </cell>
          <cell r="AB102">
            <v>4775</v>
          </cell>
          <cell r="AC102">
            <v>4775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4900</v>
          </cell>
          <cell r="AS102">
            <v>4900</v>
          </cell>
          <cell r="AT102">
            <v>4200</v>
          </cell>
          <cell r="AU102">
            <v>4200</v>
          </cell>
          <cell r="AV102">
            <v>4500</v>
          </cell>
          <cell r="AW102">
            <v>4500</v>
          </cell>
          <cell r="AX102">
            <v>4000</v>
          </cell>
          <cell r="AY102">
            <v>4000</v>
          </cell>
          <cell r="AZ102">
            <v>700</v>
          </cell>
          <cell r="BA102">
            <v>700</v>
          </cell>
          <cell r="BB102">
            <v>4775</v>
          </cell>
          <cell r="BC102">
            <v>4775</v>
          </cell>
          <cell r="BD102">
            <v>4150</v>
          </cell>
          <cell r="BE102">
            <v>4150</v>
          </cell>
          <cell r="BF102">
            <v>4890</v>
          </cell>
          <cell r="BG102">
            <v>4890</v>
          </cell>
          <cell r="BH102">
            <v>4995</v>
          </cell>
          <cell r="BI102">
            <v>4995</v>
          </cell>
          <cell r="BJ102">
            <v>4990</v>
          </cell>
          <cell r="BK102">
            <v>4990</v>
          </cell>
          <cell r="BL102">
            <v>4790</v>
          </cell>
          <cell r="BM102">
            <v>4790</v>
          </cell>
          <cell r="BN102">
            <v>4895</v>
          </cell>
          <cell r="BO102">
            <v>4895</v>
          </cell>
          <cell r="BP102">
            <v>4990</v>
          </cell>
          <cell r="BQ102">
            <v>4990</v>
          </cell>
          <cell r="BR102">
            <v>5000</v>
          </cell>
          <cell r="BS102">
            <v>5000</v>
          </cell>
        </row>
        <row r="103">
          <cell r="M103" t="str">
            <v>61600</v>
          </cell>
          <cell r="N103" t="str">
            <v>F_CLO</v>
          </cell>
          <cell r="O103" t="str">
            <v>61600F_CLO</v>
          </cell>
          <cell r="P103">
            <v>34969</v>
          </cell>
          <cell r="Q103">
            <v>34969</v>
          </cell>
          <cell r="R103">
            <v>56356</v>
          </cell>
          <cell r="S103">
            <v>56356</v>
          </cell>
          <cell r="T103">
            <v>14026</v>
          </cell>
          <cell r="U103">
            <v>14026</v>
          </cell>
          <cell r="V103">
            <v>35994</v>
          </cell>
          <cell r="W103">
            <v>35994</v>
          </cell>
          <cell r="X103">
            <v>17408</v>
          </cell>
          <cell r="Y103">
            <v>17408</v>
          </cell>
          <cell r="Z103">
            <v>29717</v>
          </cell>
          <cell r="AA103">
            <v>29717</v>
          </cell>
          <cell r="AB103">
            <v>49137</v>
          </cell>
          <cell r="AC103">
            <v>49137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63543</v>
          </cell>
          <cell r="AS103">
            <v>63543</v>
          </cell>
          <cell r="AT103">
            <v>69919</v>
          </cell>
          <cell r="AU103">
            <v>69919</v>
          </cell>
          <cell r="AV103">
            <v>44571</v>
          </cell>
          <cell r="AW103">
            <v>44571</v>
          </cell>
          <cell r="AX103">
            <v>37921</v>
          </cell>
          <cell r="AY103">
            <v>37921</v>
          </cell>
          <cell r="AZ103">
            <v>3535</v>
          </cell>
          <cell r="BA103">
            <v>3535</v>
          </cell>
          <cell r="BB103">
            <v>54896</v>
          </cell>
          <cell r="BC103">
            <v>54896</v>
          </cell>
          <cell r="BD103">
            <v>59348</v>
          </cell>
          <cell r="BE103">
            <v>59348</v>
          </cell>
          <cell r="BF103">
            <v>31226</v>
          </cell>
          <cell r="BG103">
            <v>31226</v>
          </cell>
          <cell r="BH103">
            <v>35443</v>
          </cell>
          <cell r="BI103">
            <v>35443</v>
          </cell>
          <cell r="BJ103">
            <v>43108</v>
          </cell>
          <cell r="BK103">
            <v>43108</v>
          </cell>
          <cell r="BL103">
            <v>48338</v>
          </cell>
          <cell r="BM103">
            <v>48338</v>
          </cell>
          <cell r="BN103">
            <v>53171</v>
          </cell>
          <cell r="BO103">
            <v>53171</v>
          </cell>
          <cell r="BP103">
            <v>61965</v>
          </cell>
          <cell r="BQ103">
            <v>61965</v>
          </cell>
          <cell r="BR103">
            <v>67409</v>
          </cell>
          <cell r="BS103">
            <v>67409</v>
          </cell>
        </row>
        <row r="104">
          <cell r="M104" t="str">
            <v>61700</v>
          </cell>
          <cell r="N104" t="str">
            <v>F_CLO</v>
          </cell>
          <cell r="O104" t="str">
            <v>61700F_CLO</v>
          </cell>
          <cell r="P104">
            <v>116321</v>
          </cell>
          <cell r="Q104">
            <v>116321</v>
          </cell>
          <cell r="R104">
            <v>103794</v>
          </cell>
          <cell r="S104">
            <v>103794</v>
          </cell>
          <cell r="T104">
            <v>128134</v>
          </cell>
          <cell r="U104">
            <v>128134</v>
          </cell>
          <cell r="V104">
            <v>110831</v>
          </cell>
          <cell r="W104">
            <v>110831</v>
          </cell>
          <cell r="X104">
            <v>107153</v>
          </cell>
          <cell r="Y104">
            <v>107153</v>
          </cell>
          <cell r="Z104">
            <v>111733</v>
          </cell>
          <cell r="AA104">
            <v>111733</v>
          </cell>
          <cell r="AB104">
            <v>96203</v>
          </cell>
          <cell r="AC104">
            <v>96203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90000</v>
          </cell>
          <cell r="AS104">
            <v>90000</v>
          </cell>
          <cell r="AT104">
            <v>105004</v>
          </cell>
          <cell r="AU104">
            <v>105004</v>
          </cell>
          <cell r="AV104">
            <v>104960</v>
          </cell>
          <cell r="AW104">
            <v>104960</v>
          </cell>
          <cell r="AX104">
            <v>95000</v>
          </cell>
          <cell r="AY104">
            <v>95000</v>
          </cell>
          <cell r="AZ104">
            <v>14500</v>
          </cell>
          <cell r="BA104">
            <v>14500</v>
          </cell>
          <cell r="BB104">
            <v>105000</v>
          </cell>
          <cell r="BC104">
            <v>105000</v>
          </cell>
          <cell r="BD104">
            <v>99974</v>
          </cell>
          <cell r="BE104">
            <v>99974</v>
          </cell>
          <cell r="BF104">
            <v>90000</v>
          </cell>
          <cell r="BG104">
            <v>90000</v>
          </cell>
          <cell r="BH104">
            <v>90000</v>
          </cell>
          <cell r="BI104">
            <v>90000</v>
          </cell>
          <cell r="BJ104">
            <v>85000</v>
          </cell>
          <cell r="BK104">
            <v>85000</v>
          </cell>
          <cell r="BL104">
            <v>90000</v>
          </cell>
          <cell r="BM104">
            <v>90000</v>
          </cell>
          <cell r="BN104">
            <v>90000</v>
          </cell>
          <cell r="BO104">
            <v>90000</v>
          </cell>
          <cell r="BP104">
            <v>95000</v>
          </cell>
          <cell r="BQ104">
            <v>95000</v>
          </cell>
          <cell r="BR104">
            <v>100000</v>
          </cell>
          <cell r="BS104">
            <v>100000</v>
          </cell>
        </row>
        <row r="105">
          <cell r="M105" t="str">
            <v>62000</v>
          </cell>
          <cell r="N105" t="str">
            <v>F_CLO</v>
          </cell>
          <cell r="O105" t="str">
            <v>62000F_CLO</v>
          </cell>
          <cell r="P105">
            <v>77214</v>
          </cell>
          <cell r="Q105">
            <v>77214</v>
          </cell>
          <cell r="R105">
            <v>102339</v>
          </cell>
          <cell r="S105">
            <v>102339</v>
          </cell>
          <cell r="T105">
            <v>213604</v>
          </cell>
          <cell r="U105">
            <v>213604</v>
          </cell>
          <cell r="V105">
            <v>84771</v>
          </cell>
          <cell r="W105">
            <v>84771</v>
          </cell>
          <cell r="X105">
            <v>30734</v>
          </cell>
          <cell r="Y105">
            <v>30734</v>
          </cell>
          <cell r="Z105">
            <v>134898</v>
          </cell>
          <cell r="AA105">
            <v>134898</v>
          </cell>
          <cell r="AB105">
            <v>83062</v>
          </cell>
          <cell r="AC105">
            <v>83062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27661</v>
          </cell>
          <cell r="AS105">
            <v>27661</v>
          </cell>
          <cell r="AT105">
            <v>49296</v>
          </cell>
          <cell r="AU105">
            <v>49296</v>
          </cell>
          <cell r="AV105">
            <v>54040</v>
          </cell>
          <cell r="AW105">
            <v>54040</v>
          </cell>
          <cell r="AX105">
            <v>26576</v>
          </cell>
          <cell r="AY105">
            <v>26576</v>
          </cell>
          <cell r="AZ105">
            <v>15000</v>
          </cell>
          <cell r="BA105">
            <v>15000</v>
          </cell>
          <cell r="BB105">
            <v>49224</v>
          </cell>
          <cell r="BC105">
            <v>49224</v>
          </cell>
          <cell r="BD105">
            <v>45626</v>
          </cell>
          <cell r="BE105">
            <v>45626</v>
          </cell>
          <cell r="BF105">
            <v>25714</v>
          </cell>
          <cell r="BG105">
            <v>25714</v>
          </cell>
          <cell r="BH105">
            <v>20090</v>
          </cell>
          <cell r="BI105">
            <v>20090</v>
          </cell>
          <cell r="BJ105">
            <v>19425</v>
          </cell>
          <cell r="BK105">
            <v>19425</v>
          </cell>
          <cell r="BL105">
            <v>19760</v>
          </cell>
          <cell r="BM105">
            <v>19760</v>
          </cell>
          <cell r="BN105">
            <v>22504</v>
          </cell>
          <cell r="BO105">
            <v>22504</v>
          </cell>
          <cell r="BP105">
            <v>26302</v>
          </cell>
          <cell r="BQ105">
            <v>26302</v>
          </cell>
          <cell r="BR105">
            <v>22590</v>
          </cell>
          <cell r="BS105">
            <v>22590</v>
          </cell>
        </row>
        <row r="106">
          <cell r="M106" t="str">
            <v>62100</v>
          </cell>
          <cell r="N106" t="str">
            <v>F_CLO</v>
          </cell>
          <cell r="O106" t="str">
            <v>62100F_CLO</v>
          </cell>
          <cell r="P106">
            <v>26729</v>
          </cell>
          <cell r="Q106">
            <v>26729</v>
          </cell>
          <cell r="R106">
            <v>34962</v>
          </cell>
          <cell r="S106">
            <v>34962</v>
          </cell>
          <cell r="T106">
            <v>20516</v>
          </cell>
          <cell r="U106">
            <v>20516</v>
          </cell>
          <cell r="V106">
            <v>27714</v>
          </cell>
          <cell r="W106">
            <v>27714</v>
          </cell>
          <cell r="X106">
            <v>0</v>
          </cell>
          <cell r="Y106">
            <v>0</v>
          </cell>
          <cell r="Z106">
            <v>25182</v>
          </cell>
          <cell r="AA106">
            <v>25182</v>
          </cell>
          <cell r="AB106">
            <v>33292</v>
          </cell>
          <cell r="AC106">
            <v>33292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7296</v>
          </cell>
          <cell r="AU106">
            <v>7296</v>
          </cell>
          <cell r="AV106">
            <v>19040</v>
          </cell>
          <cell r="AW106">
            <v>19040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5626</v>
          </cell>
          <cell r="BE106">
            <v>5626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</row>
        <row r="107">
          <cell r="M107" t="str">
            <v>62200</v>
          </cell>
          <cell r="N107" t="str">
            <v>F_CLO</v>
          </cell>
          <cell r="O107" t="str">
            <v>62200F_CLO</v>
          </cell>
          <cell r="P107">
            <v>50485</v>
          </cell>
          <cell r="Q107">
            <v>50485</v>
          </cell>
          <cell r="R107">
            <v>67377</v>
          </cell>
          <cell r="S107">
            <v>67377</v>
          </cell>
          <cell r="T107">
            <v>193088</v>
          </cell>
          <cell r="U107">
            <v>193088</v>
          </cell>
          <cell r="V107">
            <v>57057</v>
          </cell>
          <cell r="W107">
            <v>57057</v>
          </cell>
          <cell r="X107">
            <v>30734</v>
          </cell>
          <cell r="Y107">
            <v>30734</v>
          </cell>
          <cell r="Z107">
            <v>109716</v>
          </cell>
          <cell r="AA107">
            <v>109716</v>
          </cell>
          <cell r="AB107">
            <v>49770</v>
          </cell>
          <cell r="AC107">
            <v>49770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27661</v>
          </cell>
          <cell r="AS107">
            <v>27661</v>
          </cell>
          <cell r="AT107">
            <v>42000</v>
          </cell>
          <cell r="AU107">
            <v>42000</v>
          </cell>
          <cell r="AV107">
            <v>35000</v>
          </cell>
          <cell r="AW107">
            <v>35000</v>
          </cell>
          <cell r="AX107">
            <v>26576</v>
          </cell>
          <cell r="AY107">
            <v>26576</v>
          </cell>
          <cell r="AZ107">
            <v>15000</v>
          </cell>
          <cell r="BA107">
            <v>15000</v>
          </cell>
          <cell r="BB107">
            <v>49224</v>
          </cell>
          <cell r="BC107">
            <v>49224</v>
          </cell>
          <cell r="BD107">
            <v>40000</v>
          </cell>
          <cell r="BE107">
            <v>40000</v>
          </cell>
          <cell r="BF107">
            <v>25714</v>
          </cell>
          <cell r="BG107">
            <v>25714</v>
          </cell>
          <cell r="BH107">
            <v>20090</v>
          </cell>
          <cell r="BI107">
            <v>20090</v>
          </cell>
          <cell r="BJ107">
            <v>19425</v>
          </cell>
          <cell r="BK107">
            <v>19425</v>
          </cell>
          <cell r="BL107">
            <v>19760</v>
          </cell>
          <cell r="BM107">
            <v>19760</v>
          </cell>
          <cell r="BN107">
            <v>22504</v>
          </cell>
          <cell r="BO107">
            <v>22504</v>
          </cell>
          <cell r="BP107">
            <v>26302</v>
          </cell>
          <cell r="BQ107">
            <v>26302</v>
          </cell>
          <cell r="BR107">
            <v>22590</v>
          </cell>
          <cell r="BS107">
            <v>22590</v>
          </cell>
        </row>
        <row r="108">
          <cell r="M108" t="str">
            <v>63000</v>
          </cell>
          <cell r="N108" t="str">
            <v>F_CLO</v>
          </cell>
          <cell r="O108" t="str">
            <v>63000F_CLO</v>
          </cell>
          <cell r="P108">
            <v>80189</v>
          </cell>
          <cell r="Q108">
            <v>80189</v>
          </cell>
          <cell r="R108">
            <v>73911</v>
          </cell>
          <cell r="S108">
            <v>73911</v>
          </cell>
          <cell r="T108">
            <v>79508</v>
          </cell>
          <cell r="U108">
            <v>79508</v>
          </cell>
          <cell r="V108">
            <v>78018</v>
          </cell>
          <cell r="W108">
            <v>78018</v>
          </cell>
          <cell r="X108">
            <v>49421</v>
          </cell>
          <cell r="Y108">
            <v>49421</v>
          </cell>
          <cell r="Z108">
            <v>79872</v>
          </cell>
          <cell r="AA108">
            <v>79872</v>
          </cell>
          <cell r="AB108">
            <v>75911</v>
          </cell>
          <cell r="AC108">
            <v>75911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75000</v>
          </cell>
          <cell r="AS108">
            <v>75000</v>
          </cell>
          <cell r="AT108">
            <v>73260</v>
          </cell>
          <cell r="AU108">
            <v>73260</v>
          </cell>
          <cell r="AV108">
            <v>72840</v>
          </cell>
          <cell r="AW108">
            <v>72840</v>
          </cell>
          <cell r="AX108">
            <v>46489</v>
          </cell>
          <cell r="AY108">
            <v>46489</v>
          </cell>
          <cell r="AZ108">
            <v>9708</v>
          </cell>
          <cell r="BA108">
            <v>9708</v>
          </cell>
          <cell r="BB108">
            <v>75000</v>
          </cell>
          <cell r="BC108">
            <v>75000</v>
          </cell>
          <cell r="BD108">
            <v>75260</v>
          </cell>
          <cell r="BE108">
            <v>75260</v>
          </cell>
          <cell r="BF108">
            <v>75000</v>
          </cell>
          <cell r="BG108">
            <v>75000</v>
          </cell>
          <cell r="BH108">
            <v>75000</v>
          </cell>
          <cell r="BI108">
            <v>75000</v>
          </cell>
          <cell r="BJ108">
            <v>75000</v>
          </cell>
          <cell r="BK108">
            <v>75000</v>
          </cell>
          <cell r="BL108">
            <v>75000</v>
          </cell>
          <cell r="BM108">
            <v>75000</v>
          </cell>
          <cell r="BN108">
            <v>75000</v>
          </cell>
          <cell r="BO108">
            <v>75000</v>
          </cell>
          <cell r="BP108">
            <v>75000</v>
          </cell>
          <cell r="BQ108">
            <v>75000</v>
          </cell>
          <cell r="BR108">
            <v>75000</v>
          </cell>
          <cell r="BS108">
            <v>75000</v>
          </cell>
        </row>
        <row r="109">
          <cell r="M109" t="str">
            <v>63100</v>
          </cell>
          <cell r="N109" t="str">
            <v>F_CLO</v>
          </cell>
          <cell r="O109" t="str">
            <v>63100F_CLO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28</v>
          </cell>
          <cell r="Y109">
            <v>28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489</v>
          </cell>
          <cell r="AY109">
            <v>489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</row>
        <row r="110">
          <cell r="M110" t="str">
            <v>63200</v>
          </cell>
          <cell r="N110" t="str">
            <v>F_CLO</v>
          </cell>
          <cell r="O110" t="str">
            <v>63200F_CLO</v>
          </cell>
          <cell r="P110">
            <v>47704</v>
          </cell>
          <cell r="Q110">
            <v>47704</v>
          </cell>
          <cell r="R110">
            <v>42884</v>
          </cell>
          <cell r="S110">
            <v>42884</v>
          </cell>
          <cell r="T110">
            <v>47704</v>
          </cell>
          <cell r="U110">
            <v>47704</v>
          </cell>
          <cell r="V110">
            <v>42884</v>
          </cell>
          <cell r="W110">
            <v>42884</v>
          </cell>
          <cell r="X110">
            <v>36420</v>
          </cell>
          <cell r="Y110">
            <v>36420</v>
          </cell>
          <cell r="Z110">
            <v>47704</v>
          </cell>
          <cell r="AA110">
            <v>47704</v>
          </cell>
          <cell r="AB110">
            <v>42884</v>
          </cell>
          <cell r="AC110">
            <v>42884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45000</v>
          </cell>
          <cell r="AS110">
            <v>45000</v>
          </cell>
          <cell r="AT110">
            <v>42884</v>
          </cell>
          <cell r="AU110">
            <v>42884</v>
          </cell>
          <cell r="AV110">
            <v>42884</v>
          </cell>
          <cell r="AW110">
            <v>42884</v>
          </cell>
          <cell r="AX110">
            <v>36000</v>
          </cell>
          <cell r="AY110">
            <v>36000</v>
          </cell>
          <cell r="AZ110">
            <v>2708</v>
          </cell>
          <cell r="BA110">
            <v>2708</v>
          </cell>
          <cell r="BB110">
            <v>45000</v>
          </cell>
          <cell r="BC110">
            <v>45000</v>
          </cell>
          <cell r="BD110">
            <v>42884</v>
          </cell>
          <cell r="BE110">
            <v>42884</v>
          </cell>
          <cell r="BF110">
            <v>45000</v>
          </cell>
          <cell r="BG110">
            <v>45000</v>
          </cell>
          <cell r="BH110">
            <v>45000</v>
          </cell>
          <cell r="BI110">
            <v>45000</v>
          </cell>
          <cell r="BJ110">
            <v>45000</v>
          </cell>
          <cell r="BK110">
            <v>45000</v>
          </cell>
          <cell r="BL110">
            <v>45000</v>
          </cell>
          <cell r="BM110">
            <v>45000</v>
          </cell>
          <cell r="BN110">
            <v>45000</v>
          </cell>
          <cell r="BO110">
            <v>45000</v>
          </cell>
          <cell r="BP110">
            <v>45000</v>
          </cell>
          <cell r="BQ110">
            <v>45000</v>
          </cell>
          <cell r="BR110">
            <v>45000</v>
          </cell>
          <cell r="BS110">
            <v>45000</v>
          </cell>
        </row>
        <row r="111">
          <cell r="M111" t="str">
            <v>63300</v>
          </cell>
          <cell r="N111" t="str">
            <v>F_CLO</v>
          </cell>
          <cell r="O111" t="str">
            <v>63300F_CLO</v>
          </cell>
          <cell r="P111">
            <v>32485</v>
          </cell>
          <cell r="Q111">
            <v>32485</v>
          </cell>
          <cell r="R111">
            <v>31027</v>
          </cell>
          <cell r="S111">
            <v>31027</v>
          </cell>
          <cell r="T111">
            <v>31804</v>
          </cell>
          <cell r="U111">
            <v>31804</v>
          </cell>
          <cell r="V111">
            <v>35134</v>
          </cell>
          <cell r="W111">
            <v>35134</v>
          </cell>
          <cell r="X111">
            <v>12973</v>
          </cell>
          <cell r="Y111">
            <v>12973</v>
          </cell>
          <cell r="Z111">
            <v>32168</v>
          </cell>
          <cell r="AA111">
            <v>32168</v>
          </cell>
          <cell r="AB111">
            <v>33027</v>
          </cell>
          <cell r="AC111">
            <v>33027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30000</v>
          </cell>
          <cell r="AS111">
            <v>30000</v>
          </cell>
          <cell r="AT111">
            <v>30376</v>
          </cell>
          <cell r="AU111">
            <v>30376</v>
          </cell>
          <cell r="AV111">
            <v>29956</v>
          </cell>
          <cell r="AW111">
            <v>29956</v>
          </cell>
          <cell r="AX111">
            <v>10000</v>
          </cell>
          <cell r="AY111">
            <v>10000</v>
          </cell>
          <cell r="AZ111">
            <v>7000</v>
          </cell>
          <cell r="BA111">
            <v>7000</v>
          </cell>
          <cell r="BB111">
            <v>30000</v>
          </cell>
          <cell r="BC111">
            <v>30000</v>
          </cell>
          <cell r="BD111">
            <v>32376</v>
          </cell>
          <cell r="BE111">
            <v>32376</v>
          </cell>
          <cell r="BF111">
            <v>30000</v>
          </cell>
          <cell r="BG111">
            <v>30000</v>
          </cell>
          <cell r="BH111">
            <v>30000</v>
          </cell>
          <cell r="BI111">
            <v>30000</v>
          </cell>
          <cell r="BJ111">
            <v>30000</v>
          </cell>
          <cell r="BK111">
            <v>30000</v>
          </cell>
          <cell r="BL111">
            <v>30000</v>
          </cell>
          <cell r="BM111">
            <v>30000</v>
          </cell>
          <cell r="BN111">
            <v>30000</v>
          </cell>
          <cell r="BO111">
            <v>30000</v>
          </cell>
          <cell r="BP111">
            <v>30000</v>
          </cell>
          <cell r="BQ111">
            <v>30000</v>
          </cell>
          <cell r="BR111">
            <v>30000</v>
          </cell>
          <cell r="BS111">
            <v>30000</v>
          </cell>
        </row>
        <row r="112">
          <cell r="M112" t="str">
            <v>64000</v>
          </cell>
          <cell r="N112" t="str">
            <v>F_CLO</v>
          </cell>
          <cell r="O112" t="str">
            <v>64000F_CLO</v>
          </cell>
          <cell r="P112">
            <v>376288</v>
          </cell>
          <cell r="Q112">
            <v>376288</v>
          </cell>
          <cell r="R112">
            <v>406288</v>
          </cell>
          <cell r="S112">
            <v>406288</v>
          </cell>
          <cell r="T112">
            <v>386288</v>
          </cell>
          <cell r="U112">
            <v>386288</v>
          </cell>
          <cell r="V112">
            <v>456288</v>
          </cell>
          <cell r="W112">
            <v>456288</v>
          </cell>
          <cell r="X112">
            <v>557037</v>
          </cell>
          <cell r="Y112">
            <v>557037</v>
          </cell>
          <cell r="Z112">
            <v>376288</v>
          </cell>
          <cell r="AA112">
            <v>376288</v>
          </cell>
          <cell r="AB112">
            <v>406288</v>
          </cell>
          <cell r="AC112">
            <v>406288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286288</v>
          </cell>
          <cell r="AS112">
            <v>286288</v>
          </cell>
          <cell r="AT112">
            <v>406288</v>
          </cell>
          <cell r="AU112">
            <v>406288</v>
          </cell>
          <cell r="AV112">
            <v>256288</v>
          </cell>
          <cell r="AW112">
            <v>256288</v>
          </cell>
          <cell r="AX112">
            <v>723482</v>
          </cell>
          <cell r="AY112">
            <v>723482</v>
          </cell>
          <cell r="AZ112">
            <v>0</v>
          </cell>
          <cell r="BA112">
            <v>0</v>
          </cell>
          <cell r="BB112">
            <v>286288</v>
          </cell>
          <cell r="BC112">
            <v>286288</v>
          </cell>
          <cell r="BD112">
            <v>406288</v>
          </cell>
          <cell r="BE112">
            <v>406288</v>
          </cell>
          <cell r="BF112">
            <v>286288</v>
          </cell>
          <cell r="BG112">
            <v>286288</v>
          </cell>
          <cell r="BH112">
            <v>236288</v>
          </cell>
          <cell r="BI112">
            <v>236288</v>
          </cell>
          <cell r="BJ112">
            <v>236288</v>
          </cell>
          <cell r="BK112">
            <v>236288</v>
          </cell>
          <cell r="BL112">
            <v>236288</v>
          </cell>
          <cell r="BM112">
            <v>236288</v>
          </cell>
          <cell r="BN112">
            <v>236288</v>
          </cell>
          <cell r="BO112">
            <v>236288</v>
          </cell>
          <cell r="BP112">
            <v>186288</v>
          </cell>
          <cell r="BQ112">
            <v>186288</v>
          </cell>
          <cell r="BR112">
            <v>186288</v>
          </cell>
          <cell r="BS112">
            <v>186288</v>
          </cell>
        </row>
        <row r="113">
          <cell r="M113" t="str">
            <v>64100</v>
          </cell>
          <cell r="N113" t="str">
            <v>F_CLO</v>
          </cell>
          <cell r="O113" t="str">
            <v>64100F_CLO</v>
          </cell>
          <cell r="P113">
            <v>376288</v>
          </cell>
          <cell r="Q113">
            <v>376288</v>
          </cell>
          <cell r="R113">
            <v>406288</v>
          </cell>
          <cell r="S113">
            <v>406288</v>
          </cell>
          <cell r="T113">
            <v>386288</v>
          </cell>
          <cell r="U113">
            <v>386288</v>
          </cell>
          <cell r="V113">
            <v>456288</v>
          </cell>
          <cell r="W113">
            <v>456288</v>
          </cell>
          <cell r="X113">
            <v>557037</v>
          </cell>
          <cell r="Y113">
            <v>557037</v>
          </cell>
          <cell r="Z113">
            <v>376288</v>
          </cell>
          <cell r="AA113">
            <v>376288</v>
          </cell>
          <cell r="AB113">
            <v>406288</v>
          </cell>
          <cell r="AC113">
            <v>406288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286288</v>
          </cell>
          <cell r="AS113">
            <v>286288</v>
          </cell>
          <cell r="AT113">
            <v>406288</v>
          </cell>
          <cell r="AU113">
            <v>406288</v>
          </cell>
          <cell r="AV113">
            <v>256288</v>
          </cell>
          <cell r="AW113">
            <v>256288</v>
          </cell>
          <cell r="AX113">
            <v>723482</v>
          </cell>
          <cell r="AY113">
            <v>723482</v>
          </cell>
          <cell r="AZ113">
            <v>0</v>
          </cell>
          <cell r="BA113">
            <v>0</v>
          </cell>
          <cell r="BB113">
            <v>286288</v>
          </cell>
          <cell r="BC113">
            <v>286288</v>
          </cell>
          <cell r="BD113">
            <v>406288</v>
          </cell>
          <cell r="BE113">
            <v>406288</v>
          </cell>
          <cell r="BF113">
            <v>286288</v>
          </cell>
          <cell r="BG113">
            <v>286288</v>
          </cell>
          <cell r="BH113">
            <v>236288</v>
          </cell>
          <cell r="BI113">
            <v>236288</v>
          </cell>
          <cell r="BJ113">
            <v>236288</v>
          </cell>
          <cell r="BK113">
            <v>236288</v>
          </cell>
          <cell r="BL113">
            <v>236288</v>
          </cell>
          <cell r="BM113">
            <v>236288</v>
          </cell>
          <cell r="BN113">
            <v>236288</v>
          </cell>
          <cell r="BO113">
            <v>236288</v>
          </cell>
          <cell r="BP113">
            <v>186288</v>
          </cell>
          <cell r="BQ113">
            <v>186288</v>
          </cell>
          <cell r="BR113">
            <v>186288</v>
          </cell>
          <cell r="BS113">
            <v>186288</v>
          </cell>
        </row>
        <row r="114">
          <cell r="M114" t="str">
            <v>80000</v>
          </cell>
          <cell r="N114" t="str">
            <v>F_CLO</v>
          </cell>
          <cell r="O114" t="str">
            <v>80000F_CLO</v>
          </cell>
          <cell r="P114">
            <v>617440</v>
          </cell>
          <cell r="Q114">
            <v>617440</v>
          </cell>
          <cell r="R114">
            <v>432677</v>
          </cell>
          <cell r="S114">
            <v>432677</v>
          </cell>
          <cell r="T114">
            <v>533351</v>
          </cell>
          <cell r="U114">
            <v>533351</v>
          </cell>
          <cell r="V114">
            <v>357130</v>
          </cell>
          <cell r="W114">
            <v>357130</v>
          </cell>
          <cell r="X114">
            <v>84874</v>
          </cell>
          <cell r="Y114">
            <v>84874</v>
          </cell>
          <cell r="Z114">
            <v>596125</v>
          </cell>
          <cell r="AA114">
            <v>596125</v>
          </cell>
          <cell r="AB114">
            <v>403753</v>
          </cell>
          <cell r="AC114">
            <v>403753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650628</v>
          </cell>
          <cell r="AS114">
            <v>650628</v>
          </cell>
          <cell r="AT114">
            <v>491274</v>
          </cell>
          <cell r="AU114">
            <v>491274</v>
          </cell>
          <cell r="AV114">
            <v>705877</v>
          </cell>
          <cell r="AW114">
            <v>705877</v>
          </cell>
          <cell r="AX114">
            <v>26167</v>
          </cell>
          <cell r="AY114">
            <v>26167</v>
          </cell>
          <cell r="AZ114">
            <v>161653</v>
          </cell>
          <cell r="BA114">
            <v>161653</v>
          </cell>
          <cell r="BB114">
            <v>624295</v>
          </cell>
          <cell r="BC114">
            <v>624295</v>
          </cell>
          <cell r="BD114">
            <v>448990</v>
          </cell>
          <cell r="BE114">
            <v>448990</v>
          </cell>
          <cell r="BF114">
            <v>669563</v>
          </cell>
          <cell r="BG114">
            <v>669563</v>
          </cell>
          <cell r="BH114">
            <v>684570</v>
          </cell>
          <cell r="BI114">
            <v>684570</v>
          </cell>
          <cell r="BJ114">
            <v>711810</v>
          </cell>
          <cell r="BK114">
            <v>711810</v>
          </cell>
          <cell r="BL114">
            <v>730444</v>
          </cell>
          <cell r="BM114">
            <v>730444</v>
          </cell>
          <cell r="BN114">
            <v>743790</v>
          </cell>
          <cell r="BO114">
            <v>743790</v>
          </cell>
          <cell r="BP114">
            <v>772947</v>
          </cell>
          <cell r="BQ114">
            <v>772947</v>
          </cell>
          <cell r="BR114">
            <v>790582</v>
          </cell>
          <cell r="BS114">
            <v>790582</v>
          </cell>
        </row>
        <row r="115">
          <cell r="M115" t="str">
            <v>81000</v>
          </cell>
          <cell r="N115" t="str">
            <v>F_CLO</v>
          </cell>
          <cell r="O115" t="str">
            <v>81000F_CLO</v>
          </cell>
          <cell r="P115">
            <v>617440</v>
          </cell>
          <cell r="Q115">
            <v>617440</v>
          </cell>
          <cell r="R115">
            <v>432677</v>
          </cell>
          <cell r="S115">
            <v>432677</v>
          </cell>
          <cell r="T115">
            <v>533351</v>
          </cell>
          <cell r="U115">
            <v>533351</v>
          </cell>
          <cell r="V115">
            <v>357130</v>
          </cell>
          <cell r="W115">
            <v>357130</v>
          </cell>
          <cell r="X115">
            <v>84874</v>
          </cell>
          <cell r="Y115">
            <v>84874</v>
          </cell>
          <cell r="Z115">
            <v>596125</v>
          </cell>
          <cell r="AA115">
            <v>596125</v>
          </cell>
          <cell r="AB115">
            <v>403753</v>
          </cell>
          <cell r="AC115">
            <v>403753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650628</v>
          </cell>
          <cell r="AS115">
            <v>650628</v>
          </cell>
          <cell r="AT115">
            <v>491274</v>
          </cell>
          <cell r="AU115">
            <v>491274</v>
          </cell>
          <cell r="AV115">
            <v>705877</v>
          </cell>
          <cell r="AW115">
            <v>705877</v>
          </cell>
          <cell r="AX115">
            <v>26167</v>
          </cell>
          <cell r="AY115">
            <v>26167</v>
          </cell>
          <cell r="AZ115">
            <v>161653</v>
          </cell>
          <cell r="BA115">
            <v>161653</v>
          </cell>
          <cell r="BB115">
            <v>624295</v>
          </cell>
          <cell r="BC115">
            <v>624295</v>
          </cell>
          <cell r="BD115">
            <v>448990</v>
          </cell>
          <cell r="BE115">
            <v>448990</v>
          </cell>
          <cell r="BF115">
            <v>669563</v>
          </cell>
          <cell r="BG115">
            <v>669563</v>
          </cell>
          <cell r="BH115">
            <v>684570</v>
          </cell>
          <cell r="BI115">
            <v>684570</v>
          </cell>
          <cell r="BJ115">
            <v>711810</v>
          </cell>
          <cell r="BK115">
            <v>711810</v>
          </cell>
          <cell r="BL115">
            <v>730444</v>
          </cell>
          <cell r="BM115">
            <v>730444</v>
          </cell>
          <cell r="BN115">
            <v>743790</v>
          </cell>
          <cell r="BO115">
            <v>743790</v>
          </cell>
          <cell r="BP115">
            <v>772947</v>
          </cell>
          <cell r="BQ115">
            <v>772947</v>
          </cell>
          <cell r="BR115">
            <v>790582</v>
          </cell>
          <cell r="BS115">
            <v>790582</v>
          </cell>
        </row>
        <row r="116">
          <cell r="M116" t="str">
            <v>81100</v>
          </cell>
          <cell r="N116" t="str">
            <v>F_CLO</v>
          </cell>
          <cell r="O116" t="str">
            <v>81100F_CLO</v>
          </cell>
          <cell r="P116">
            <v>390000</v>
          </cell>
          <cell r="Q116">
            <v>390000</v>
          </cell>
          <cell r="R116">
            <v>390000</v>
          </cell>
          <cell r="S116">
            <v>390000</v>
          </cell>
          <cell r="T116">
            <v>390000</v>
          </cell>
          <cell r="U116">
            <v>390000</v>
          </cell>
          <cell r="V116">
            <v>390000</v>
          </cell>
          <cell r="W116">
            <v>390000</v>
          </cell>
          <cell r="X116">
            <v>390000</v>
          </cell>
          <cell r="Y116">
            <v>390000</v>
          </cell>
          <cell r="Z116">
            <v>390000</v>
          </cell>
          <cell r="AA116">
            <v>390000</v>
          </cell>
          <cell r="AB116">
            <v>390000</v>
          </cell>
          <cell r="AC116">
            <v>390000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390000</v>
          </cell>
          <cell r="AS116">
            <v>390000</v>
          </cell>
          <cell r="AT116">
            <v>390000</v>
          </cell>
          <cell r="AU116">
            <v>390000</v>
          </cell>
          <cell r="AV116">
            <v>390000</v>
          </cell>
          <cell r="AW116">
            <v>390000</v>
          </cell>
          <cell r="AX116">
            <v>40000</v>
          </cell>
          <cell r="AY116">
            <v>40000</v>
          </cell>
          <cell r="AZ116">
            <v>40000</v>
          </cell>
          <cell r="BA116">
            <v>40000</v>
          </cell>
          <cell r="BB116">
            <v>390000</v>
          </cell>
          <cell r="BC116">
            <v>390000</v>
          </cell>
          <cell r="BD116">
            <v>390000</v>
          </cell>
          <cell r="BE116">
            <v>390000</v>
          </cell>
          <cell r="BF116">
            <v>390000</v>
          </cell>
          <cell r="BG116">
            <v>390000</v>
          </cell>
          <cell r="BH116">
            <v>390000</v>
          </cell>
          <cell r="BI116">
            <v>390000</v>
          </cell>
          <cell r="BJ116">
            <v>390000</v>
          </cell>
          <cell r="BK116">
            <v>390000</v>
          </cell>
          <cell r="BL116">
            <v>390000</v>
          </cell>
          <cell r="BM116">
            <v>390000</v>
          </cell>
          <cell r="BN116">
            <v>390000</v>
          </cell>
          <cell r="BO116">
            <v>390000</v>
          </cell>
          <cell r="BP116">
            <v>390000</v>
          </cell>
          <cell r="BQ116">
            <v>390000</v>
          </cell>
          <cell r="BR116">
            <v>390000</v>
          </cell>
          <cell r="BS116">
            <v>390000</v>
          </cell>
        </row>
        <row r="117">
          <cell r="M117" t="str">
            <v>81300</v>
          </cell>
          <cell r="N117" t="str">
            <v>F_CLO</v>
          </cell>
          <cell r="O117" t="str">
            <v>81300F_CLO</v>
          </cell>
          <cell r="P117">
            <v>-11374</v>
          </cell>
          <cell r="Q117">
            <v>-11374</v>
          </cell>
          <cell r="R117">
            <v>-8417</v>
          </cell>
          <cell r="S117">
            <v>-8417</v>
          </cell>
          <cell r="T117">
            <v>-11374</v>
          </cell>
          <cell r="U117">
            <v>-11374</v>
          </cell>
          <cell r="V117">
            <v>-8417</v>
          </cell>
          <cell r="W117">
            <v>-8417</v>
          </cell>
          <cell r="X117">
            <v>-5709</v>
          </cell>
          <cell r="Y117">
            <v>-5709</v>
          </cell>
          <cell r="Z117">
            <v>-11374</v>
          </cell>
          <cell r="AA117">
            <v>-11374</v>
          </cell>
          <cell r="AB117">
            <v>-8417</v>
          </cell>
          <cell r="AC117">
            <v>-8417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-8417</v>
          </cell>
          <cell r="AS117">
            <v>-8417</v>
          </cell>
          <cell r="AT117">
            <v>-8417</v>
          </cell>
          <cell r="AU117">
            <v>-8417</v>
          </cell>
          <cell r="AV117">
            <v>-8417</v>
          </cell>
          <cell r="AW117">
            <v>-8417</v>
          </cell>
          <cell r="AX117">
            <v>-4576</v>
          </cell>
          <cell r="AY117">
            <v>-4576</v>
          </cell>
          <cell r="AZ117">
            <v>0</v>
          </cell>
          <cell r="BA117">
            <v>0</v>
          </cell>
          <cell r="BB117">
            <v>-8417</v>
          </cell>
          <cell r="BC117">
            <v>-8417</v>
          </cell>
          <cell r="BD117">
            <v>-8417</v>
          </cell>
          <cell r="BE117">
            <v>-8417</v>
          </cell>
          <cell r="BF117">
            <v>-8417</v>
          </cell>
          <cell r="BG117">
            <v>-8417</v>
          </cell>
          <cell r="BH117">
            <v>-8417</v>
          </cell>
          <cell r="BI117">
            <v>-8417</v>
          </cell>
          <cell r="BJ117">
            <v>-8417</v>
          </cell>
          <cell r="BK117">
            <v>-8417</v>
          </cell>
          <cell r="BL117">
            <v>-8417</v>
          </cell>
          <cell r="BM117">
            <v>-8417</v>
          </cell>
          <cell r="BN117">
            <v>-8417</v>
          </cell>
          <cell r="BO117">
            <v>-8417</v>
          </cell>
          <cell r="BP117">
            <v>-8417</v>
          </cell>
          <cell r="BQ117">
            <v>-8417</v>
          </cell>
          <cell r="BR117">
            <v>-8417</v>
          </cell>
          <cell r="BS117">
            <v>-8417</v>
          </cell>
        </row>
        <row r="118">
          <cell r="M118" t="str">
            <v>81400</v>
          </cell>
          <cell r="N118" t="str">
            <v>F_CLO</v>
          </cell>
          <cell r="O118" t="str">
            <v>81400F_CLO</v>
          </cell>
          <cell r="P118">
            <v>238814</v>
          </cell>
          <cell r="Q118">
            <v>238814</v>
          </cell>
          <cell r="R118">
            <v>51094</v>
          </cell>
          <cell r="S118">
            <v>51094</v>
          </cell>
          <cell r="T118">
            <v>154725</v>
          </cell>
          <cell r="U118">
            <v>154725</v>
          </cell>
          <cell r="V118">
            <v>-24453</v>
          </cell>
          <cell r="W118">
            <v>-24453</v>
          </cell>
          <cell r="X118">
            <v>-299417</v>
          </cell>
          <cell r="Y118">
            <v>-299417</v>
          </cell>
          <cell r="Z118">
            <v>217499</v>
          </cell>
          <cell r="AA118">
            <v>217499</v>
          </cell>
          <cell r="AB118">
            <v>22170</v>
          </cell>
          <cell r="AC118">
            <v>22170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269045</v>
          </cell>
          <cell r="AS118">
            <v>269045</v>
          </cell>
          <cell r="AT118">
            <v>109691</v>
          </cell>
          <cell r="AU118">
            <v>109691</v>
          </cell>
          <cell r="AV118">
            <v>324294</v>
          </cell>
          <cell r="AW118">
            <v>324294</v>
          </cell>
          <cell r="AX118">
            <v>-9257</v>
          </cell>
          <cell r="AY118">
            <v>-9257</v>
          </cell>
          <cell r="AZ118">
            <v>121653</v>
          </cell>
          <cell r="BA118">
            <v>121653</v>
          </cell>
          <cell r="BB118">
            <v>242712</v>
          </cell>
          <cell r="BC118">
            <v>242712</v>
          </cell>
          <cell r="BD118">
            <v>67407</v>
          </cell>
          <cell r="BE118">
            <v>67407</v>
          </cell>
          <cell r="BF118">
            <v>287980</v>
          </cell>
          <cell r="BG118">
            <v>287980</v>
          </cell>
          <cell r="BH118">
            <v>302987</v>
          </cell>
          <cell r="BI118">
            <v>302987</v>
          </cell>
          <cell r="BJ118">
            <v>330227</v>
          </cell>
          <cell r="BK118">
            <v>330227</v>
          </cell>
          <cell r="BL118">
            <v>348861</v>
          </cell>
          <cell r="BM118">
            <v>348861</v>
          </cell>
          <cell r="BN118">
            <v>362207</v>
          </cell>
          <cell r="BO118">
            <v>362207</v>
          </cell>
          <cell r="BP118">
            <v>391364</v>
          </cell>
          <cell r="BQ118">
            <v>391364</v>
          </cell>
          <cell r="BR118">
            <v>408999</v>
          </cell>
          <cell r="BS118">
            <v>408999</v>
          </cell>
        </row>
        <row r="119">
          <cell r="M119" t="str">
            <v>10000</v>
          </cell>
          <cell r="N119" t="str">
            <v>F_CLO</v>
          </cell>
          <cell r="O119" t="str">
            <v>10000F_CLO</v>
          </cell>
          <cell r="P119">
            <v>138313</v>
          </cell>
          <cell r="Q119">
            <v>487959</v>
          </cell>
          <cell r="R119">
            <v>131869</v>
          </cell>
          <cell r="S119">
            <v>468564</v>
          </cell>
          <cell r="T119">
            <v>122287</v>
          </cell>
          <cell r="U119">
            <v>1345130</v>
          </cell>
          <cell r="V119">
            <v>114720</v>
          </cell>
          <cell r="W119">
            <v>1401420</v>
          </cell>
          <cell r="X119">
            <v>116747</v>
          </cell>
          <cell r="Y119">
            <v>597601</v>
          </cell>
          <cell r="Z119">
            <v>107364</v>
          </cell>
          <cell r="AA119">
            <v>349646</v>
          </cell>
          <cell r="AB119">
            <v>107135</v>
          </cell>
          <cell r="AC119">
            <v>336695</v>
          </cell>
          <cell r="AD119">
            <v>-487959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148740</v>
          </cell>
          <cell r="AS119">
            <v>527515</v>
          </cell>
          <cell r="AT119">
            <v>151011</v>
          </cell>
          <cell r="AU119">
            <v>529404</v>
          </cell>
          <cell r="AV119">
            <v>146257</v>
          </cell>
          <cell r="AW119">
            <v>1588900</v>
          </cell>
          <cell r="AX119">
            <v>130325</v>
          </cell>
          <cell r="AY119">
            <v>1423250</v>
          </cell>
          <cell r="AZ119">
            <v>8880</v>
          </cell>
          <cell r="BA119">
            <v>126776</v>
          </cell>
          <cell r="BB119">
            <v>125503</v>
          </cell>
          <cell r="BC119">
            <v>378775</v>
          </cell>
          <cell r="BD119">
            <v>122905</v>
          </cell>
          <cell r="BE119">
            <v>378393</v>
          </cell>
          <cell r="BF119">
            <v>128781</v>
          </cell>
          <cell r="BG119">
            <v>656296</v>
          </cell>
          <cell r="BH119">
            <v>114003</v>
          </cell>
          <cell r="BI119">
            <v>770299</v>
          </cell>
          <cell r="BJ119">
            <v>145913</v>
          </cell>
          <cell r="BK119">
            <v>916212</v>
          </cell>
          <cell r="BL119">
            <v>121174</v>
          </cell>
          <cell r="BM119">
            <v>1037386</v>
          </cell>
          <cell r="BN119">
            <v>108421</v>
          </cell>
          <cell r="BO119">
            <v>1145807</v>
          </cell>
          <cell r="BP119">
            <v>153385</v>
          </cell>
          <cell r="BQ119">
            <v>1299192</v>
          </cell>
          <cell r="BR119">
            <v>122437</v>
          </cell>
          <cell r="BS119">
            <v>1421629</v>
          </cell>
        </row>
        <row r="120">
          <cell r="M120" t="str">
            <v>10009</v>
          </cell>
          <cell r="N120" t="str">
            <v>F_CLO</v>
          </cell>
          <cell r="O120" t="str">
            <v>10009F_CLO</v>
          </cell>
          <cell r="P120">
            <v>28158</v>
          </cell>
          <cell r="Q120">
            <v>111328</v>
          </cell>
          <cell r="R120">
            <v>37817</v>
          </cell>
          <cell r="S120">
            <v>103149</v>
          </cell>
          <cell r="T120">
            <v>38269</v>
          </cell>
          <cell r="U120">
            <v>246239</v>
          </cell>
          <cell r="V120">
            <v>26045</v>
          </cell>
          <cell r="W120">
            <v>352873</v>
          </cell>
          <cell r="X120">
            <v>37087</v>
          </cell>
          <cell r="Y120">
            <v>-351880</v>
          </cell>
          <cell r="Z120">
            <v>10243</v>
          </cell>
          <cell r="AA120">
            <v>83170</v>
          </cell>
          <cell r="AB120">
            <v>13067</v>
          </cell>
          <cell r="AC120">
            <v>65332</v>
          </cell>
          <cell r="AD120">
            <v>-111328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34093</v>
          </cell>
          <cell r="AS120">
            <v>116576</v>
          </cell>
          <cell r="AT120">
            <v>54855</v>
          </cell>
          <cell r="AU120">
            <v>161801</v>
          </cell>
          <cell r="AV120">
            <v>46248</v>
          </cell>
          <cell r="AW120">
            <v>446055</v>
          </cell>
          <cell r="AX120">
            <v>38035</v>
          </cell>
          <cell r="AY120">
            <v>390137</v>
          </cell>
          <cell r="AZ120">
            <v>770</v>
          </cell>
          <cell r="BA120">
            <v>29171</v>
          </cell>
          <cell r="BB120">
            <v>27047</v>
          </cell>
          <cell r="BC120">
            <v>82483</v>
          </cell>
          <cell r="BD120">
            <v>30749</v>
          </cell>
          <cell r="BE120">
            <v>106946</v>
          </cell>
          <cell r="BF120">
            <v>24884</v>
          </cell>
          <cell r="BG120">
            <v>141460</v>
          </cell>
          <cell r="BH120">
            <v>19935</v>
          </cell>
          <cell r="BI120">
            <v>161395</v>
          </cell>
          <cell r="BJ120">
            <v>35053</v>
          </cell>
          <cell r="BK120">
            <v>196448</v>
          </cell>
          <cell r="BL120">
            <v>24295</v>
          </cell>
          <cell r="BM120">
            <v>220743</v>
          </cell>
          <cell r="BN120">
            <v>17654</v>
          </cell>
          <cell r="BO120">
            <v>238397</v>
          </cell>
          <cell r="BP120">
            <v>37237</v>
          </cell>
          <cell r="BQ120">
            <v>275634</v>
          </cell>
          <cell r="BR120">
            <v>22809</v>
          </cell>
          <cell r="BS120">
            <v>298443</v>
          </cell>
        </row>
        <row r="121">
          <cell r="M121" t="str">
            <v>10099</v>
          </cell>
          <cell r="N121" t="str">
            <v>F_CLO</v>
          </cell>
          <cell r="O121" t="str">
            <v>10099F_CLO</v>
          </cell>
          <cell r="P121">
            <v>26612</v>
          </cell>
          <cell r="Q121">
            <v>105115</v>
          </cell>
          <cell r="R121">
            <v>36155</v>
          </cell>
          <cell r="S121">
            <v>95945</v>
          </cell>
          <cell r="T121">
            <v>36787</v>
          </cell>
          <cell r="U121">
            <v>226103</v>
          </cell>
          <cell r="V121">
            <v>24353</v>
          </cell>
          <cell r="W121">
            <v>326892</v>
          </cell>
          <cell r="X121">
            <v>33939</v>
          </cell>
          <cell r="Y121">
            <v>-368674</v>
          </cell>
          <cell r="Z121">
            <v>8645</v>
          </cell>
          <cell r="AA121">
            <v>78503</v>
          </cell>
          <cell r="AB121">
            <v>11185</v>
          </cell>
          <cell r="AC121">
            <v>59790</v>
          </cell>
          <cell r="AD121">
            <v>-105115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32916</v>
          </cell>
          <cell r="AS121">
            <v>111253</v>
          </cell>
          <cell r="AT121">
            <v>52855</v>
          </cell>
          <cell r="AU121">
            <v>153801</v>
          </cell>
          <cell r="AV121">
            <v>44248</v>
          </cell>
          <cell r="AW121">
            <v>422055</v>
          </cell>
          <cell r="AX121">
            <v>35285</v>
          </cell>
          <cell r="AY121">
            <v>355137</v>
          </cell>
          <cell r="AZ121">
            <v>770</v>
          </cell>
          <cell r="BA121">
            <v>29171</v>
          </cell>
          <cell r="BB121">
            <v>25619</v>
          </cell>
          <cell r="BC121">
            <v>78337</v>
          </cell>
          <cell r="BD121">
            <v>28749</v>
          </cell>
          <cell r="BE121">
            <v>100946</v>
          </cell>
          <cell r="BF121">
            <v>23669</v>
          </cell>
          <cell r="BG121">
            <v>134922</v>
          </cell>
          <cell r="BH121">
            <v>18759</v>
          </cell>
          <cell r="BI121">
            <v>153681</v>
          </cell>
          <cell r="BJ121">
            <v>34050</v>
          </cell>
          <cell r="BK121">
            <v>187731</v>
          </cell>
          <cell r="BL121">
            <v>23292</v>
          </cell>
          <cell r="BM121">
            <v>211023</v>
          </cell>
          <cell r="BN121">
            <v>16683</v>
          </cell>
          <cell r="BO121">
            <v>227706</v>
          </cell>
          <cell r="BP121">
            <v>36446</v>
          </cell>
          <cell r="BQ121">
            <v>264152</v>
          </cell>
          <cell r="BR121">
            <v>22044</v>
          </cell>
          <cell r="BS121">
            <v>286196</v>
          </cell>
        </row>
        <row r="122">
          <cell r="M122" t="str">
            <v>11000</v>
          </cell>
          <cell r="N122" t="str">
            <v>F_CLO</v>
          </cell>
          <cell r="O122" t="str">
            <v>11000F_CLO</v>
          </cell>
          <cell r="P122">
            <v>138275</v>
          </cell>
          <cell r="Q122">
            <v>487640</v>
          </cell>
          <cell r="R122">
            <v>131527</v>
          </cell>
          <cell r="S122">
            <v>468126</v>
          </cell>
          <cell r="T122">
            <v>122273</v>
          </cell>
          <cell r="U122">
            <v>1344057</v>
          </cell>
          <cell r="V122">
            <v>114673</v>
          </cell>
          <cell r="W122">
            <v>1400859</v>
          </cell>
          <cell r="X122">
            <v>116747</v>
          </cell>
          <cell r="Y122">
            <v>597384</v>
          </cell>
          <cell r="Z122">
            <v>107147</v>
          </cell>
          <cell r="AA122">
            <v>349365</v>
          </cell>
          <cell r="AB122">
            <v>107129</v>
          </cell>
          <cell r="AC122">
            <v>336599</v>
          </cell>
          <cell r="AD122">
            <v>-487640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148721</v>
          </cell>
          <cell r="AS122">
            <v>527438</v>
          </cell>
          <cell r="AT122">
            <v>151011</v>
          </cell>
          <cell r="AU122">
            <v>529264</v>
          </cell>
          <cell r="AV122">
            <v>146257</v>
          </cell>
          <cell r="AW122">
            <v>1588600</v>
          </cell>
          <cell r="AX122">
            <v>130325</v>
          </cell>
          <cell r="AY122">
            <v>1422653</v>
          </cell>
          <cell r="AZ122">
            <v>8880</v>
          </cell>
          <cell r="BA122">
            <v>126776</v>
          </cell>
          <cell r="BB122">
            <v>125503</v>
          </cell>
          <cell r="BC122">
            <v>378717</v>
          </cell>
          <cell r="BD122">
            <v>122845</v>
          </cell>
          <cell r="BE122">
            <v>378253</v>
          </cell>
          <cell r="BF122">
            <v>128781</v>
          </cell>
          <cell r="BG122">
            <v>656219</v>
          </cell>
          <cell r="BH122">
            <v>114003</v>
          </cell>
          <cell r="BI122">
            <v>770222</v>
          </cell>
          <cell r="BJ122">
            <v>145913</v>
          </cell>
          <cell r="BK122">
            <v>916135</v>
          </cell>
          <cell r="BL122">
            <v>121153</v>
          </cell>
          <cell r="BM122">
            <v>1037288</v>
          </cell>
          <cell r="BN122">
            <v>108279</v>
          </cell>
          <cell r="BO122">
            <v>1145567</v>
          </cell>
          <cell r="BP122">
            <v>153385</v>
          </cell>
          <cell r="BQ122">
            <v>1298952</v>
          </cell>
          <cell r="BR122">
            <v>122437</v>
          </cell>
          <cell r="BS122">
            <v>1421389</v>
          </cell>
        </row>
        <row r="123">
          <cell r="M123" t="str">
            <v>11100</v>
          </cell>
          <cell r="N123" t="str">
            <v>F_CLO</v>
          </cell>
          <cell r="O123" t="str">
            <v>11100F_CLO</v>
          </cell>
          <cell r="P123">
            <v>260412</v>
          </cell>
          <cell r="Q123">
            <v>924826</v>
          </cell>
          <cell r="R123">
            <v>237105</v>
          </cell>
          <cell r="S123">
            <v>852106</v>
          </cell>
          <cell r="T123">
            <v>224904</v>
          </cell>
          <cell r="U123">
            <v>2522124</v>
          </cell>
          <cell r="V123">
            <v>215031</v>
          </cell>
          <cell r="W123">
            <v>2520996</v>
          </cell>
          <cell r="X123">
            <v>196017</v>
          </cell>
          <cell r="Y123">
            <v>1258015</v>
          </cell>
          <cell r="Z123">
            <v>208735</v>
          </cell>
          <cell r="AA123">
            <v>664414</v>
          </cell>
          <cell r="AB123">
            <v>205482</v>
          </cell>
          <cell r="AC123">
            <v>615001</v>
          </cell>
          <cell r="AD123">
            <v>-924826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272335</v>
          </cell>
          <cell r="AS123">
            <v>955205</v>
          </cell>
          <cell r="AT123">
            <v>271753</v>
          </cell>
          <cell r="AU123">
            <v>949854</v>
          </cell>
          <cell r="AV123">
            <v>260316</v>
          </cell>
          <cell r="AW123">
            <v>2875500</v>
          </cell>
          <cell r="AX123">
            <v>235863</v>
          </cell>
          <cell r="AY123">
            <v>2604212</v>
          </cell>
          <cell r="AZ123">
            <v>25500</v>
          </cell>
          <cell r="BA123">
            <v>364300</v>
          </cell>
          <cell r="BB123">
            <v>229977</v>
          </cell>
          <cell r="BC123">
            <v>682870</v>
          </cell>
          <cell r="BD123">
            <v>224108</v>
          </cell>
          <cell r="BE123">
            <v>678101</v>
          </cell>
          <cell r="BF123">
            <v>238036</v>
          </cell>
          <cell r="BG123">
            <v>1193241</v>
          </cell>
          <cell r="BH123">
            <v>208483</v>
          </cell>
          <cell r="BI123">
            <v>1401724</v>
          </cell>
          <cell r="BJ123">
            <v>261715</v>
          </cell>
          <cell r="BK123">
            <v>1663439</v>
          </cell>
          <cell r="BL123">
            <v>217077</v>
          </cell>
          <cell r="BM123">
            <v>1880516</v>
          </cell>
          <cell r="BN123">
            <v>197266</v>
          </cell>
          <cell r="BO123">
            <v>2077782</v>
          </cell>
          <cell r="BP123">
            <v>281947</v>
          </cell>
          <cell r="BQ123">
            <v>2359729</v>
          </cell>
          <cell r="BR123">
            <v>226141</v>
          </cell>
          <cell r="BS123">
            <v>2585870</v>
          </cell>
        </row>
        <row r="124">
          <cell r="M124" t="str">
            <v>11200</v>
          </cell>
          <cell r="N124" t="str">
            <v>F_CLO</v>
          </cell>
          <cell r="O124" t="str">
            <v>11200F_CLO</v>
          </cell>
          <cell r="P124">
            <v>-122137</v>
          </cell>
          <cell r="Q124">
            <v>-437186</v>
          </cell>
          <cell r="R124">
            <v>-105578</v>
          </cell>
          <cell r="S124">
            <v>-383980</v>
          </cell>
          <cell r="T124">
            <v>-102631</v>
          </cell>
          <cell r="U124">
            <v>-1178067</v>
          </cell>
          <cell r="V124">
            <v>-100358</v>
          </cell>
          <cell r="W124">
            <v>-1120137</v>
          </cell>
          <cell r="X124">
            <v>-79270</v>
          </cell>
          <cell r="Y124">
            <v>-660631</v>
          </cell>
          <cell r="Z124">
            <v>-101588</v>
          </cell>
          <cell r="AA124">
            <v>-315049</v>
          </cell>
          <cell r="AB124">
            <v>-98353</v>
          </cell>
          <cell r="AC124">
            <v>-278402</v>
          </cell>
          <cell r="AD124">
            <v>437186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-123614</v>
          </cell>
          <cell r="AS124">
            <v>-427767</v>
          </cell>
          <cell r="AT124">
            <v>-120742</v>
          </cell>
          <cell r="AU124">
            <v>-420590</v>
          </cell>
          <cell r="AV124">
            <v>-114059</v>
          </cell>
          <cell r="AW124">
            <v>-1286900</v>
          </cell>
          <cell r="AX124">
            <v>-105538</v>
          </cell>
          <cell r="AY124">
            <v>-1181559</v>
          </cell>
          <cell r="AZ124">
            <v>-16620</v>
          </cell>
          <cell r="BA124">
            <v>-237524</v>
          </cell>
          <cell r="BB124">
            <v>-104474</v>
          </cell>
          <cell r="BC124">
            <v>-304153</v>
          </cell>
          <cell r="BD124">
            <v>-101263</v>
          </cell>
          <cell r="BE124">
            <v>-299848</v>
          </cell>
          <cell r="BF124">
            <v>-109255</v>
          </cell>
          <cell r="BG124">
            <v>-537022</v>
          </cell>
          <cell r="BH124">
            <v>-94480</v>
          </cell>
          <cell r="BI124">
            <v>-631502</v>
          </cell>
          <cell r="BJ124">
            <v>-115802</v>
          </cell>
          <cell r="BK124">
            <v>-747304</v>
          </cell>
          <cell r="BL124">
            <v>-95924</v>
          </cell>
          <cell r="BM124">
            <v>-843228</v>
          </cell>
          <cell r="BN124">
            <v>-88987</v>
          </cell>
          <cell r="BO124">
            <v>-932215</v>
          </cell>
          <cell r="BP124">
            <v>-128562</v>
          </cell>
          <cell r="BQ124">
            <v>-1060777</v>
          </cell>
          <cell r="BR124">
            <v>-103704</v>
          </cell>
          <cell r="BS124">
            <v>-1164481</v>
          </cell>
        </row>
        <row r="125">
          <cell r="M125" t="str">
            <v>12000</v>
          </cell>
          <cell r="N125" t="str">
            <v>F_CLO</v>
          </cell>
          <cell r="O125" t="str">
            <v>12000F_CLO</v>
          </cell>
          <cell r="P125">
            <v>38</v>
          </cell>
          <cell r="Q125">
            <v>319</v>
          </cell>
          <cell r="R125">
            <v>342</v>
          </cell>
          <cell r="S125">
            <v>438</v>
          </cell>
          <cell r="T125">
            <v>14</v>
          </cell>
          <cell r="U125">
            <v>1073</v>
          </cell>
          <cell r="V125">
            <v>47</v>
          </cell>
          <cell r="W125">
            <v>561</v>
          </cell>
          <cell r="X125">
            <v>0</v>
          </cell>
          <cell r="Y125">
            <v>217</v>
          </cell>
          <cell r="Z125">
            <v>217</v>
          </cell>
          <cell r="AA125">
            <v>281</v>
          </cell>
          <cell r="AB125">
            <v>6</v>
          </cell>
          <cell r="AC125">
            <v>96</v>
          </cell>
          <cell r="AD125">
            <v>-319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19</v>
          </cell>
          <cell r="AS125">
            <v>77</v>
          </cell>
          <cell r="AT125">
            <v>0</v>
          </cell>
          <cell r="AU125">
            <v>140</v>
          </cell>
          <cell r="AV125">
            <v>0</v>
          </cell>
          <cell r="AW125">
            <v>300</v>
          </cell>
          <cell r="AX125">
            <v>0</v>
          </cell>
          <cell r="AY125">
            <v>597</v>
          </cell>
          <cell r="AZ125">
            <v>0</v>
          </cell>
          <cell r="BA125">
            <v>0</v>
          </cell>
          <cell r="BB125">
            <v>0</v>
          </cell>
          <cell r="BC125">
            <v>58</v>
          </cell>
          <cell r="BD125">
            <v>60</v>
          </cell>
          <cell r="BE125">
            <v>140</v>
          </cell>
          <cell r="BF125">
            <v>0</v>
          </cell>
          <cell r="BG125">
            <v>77</v>
          </cell>
          <cell r="BH125">
            <v>0</v>
          </cell>
          <cell r="BI125">
            <v>77</v>
          </cell>
          <cell r="BJ125">
            <v>0</v>
          </cell>
          <cell r="BK125">
            <v>77</v>
          </cell>
          <cell r="BL125">
            <v>21</v>
          </cell>
          <cell r="BM125">
            <v>98</v>
          </cell>
          <cell r="BN125">
            <v>142</v>
          </cell>
          <cell r="BO125">
            <v>240</v>
          </cell>
          <cell r="BP125">
            <v>0</v>
          </cell>
          <cell r="BQ125">
            <v>240</v>
          </cell>
          <cell r="BR125">
            <v>0</v>
          </cell>
          <cell r="BS125">
            <v>240</v>
          </cell>
        </row>
        <row r="126">
          <cell r="M126" t="str">
            <v>12100</v>
          </cell>
          <cell r="N126" t="str">
            <v>F_CLO</v>
          </cell>
          <cell r="O126" t="str">
            <v>12100F_CLO</v>
          </cell>
          <cell r="P126">
            <v>311</v>
          </cell>
          <cell r="Q126">
            <v>2261</v>
          </cell>
          <cell r="R126">
            <v>5674</v>
          </cell>
          <cell r="S126">
            <v>7566</v>
          </cell>
          <cell r="T126">
            <v>98</v>
          </cell>
          <cell r="U126">
            <v>17812</v>
          </cell>
          <cell r="V126">
            <v>207</v>
          </cell>
          <cell r="W126">
            <v>2712</v>
          </cell>
          <cell r="X126">
            <v>0</v>
          </cell>
          <cell r="Y126">
            <v>1007</v>
          </cell>
          <cell r="Z126">
            <v>1439</v>
          </cell>
          <cell r="AA126">
            <v>1950</v>
          </cell>
          <cell r="AB126">
            <v>340</v>
          </cell>
          <cell r="AC126">
            <v>1892</v>
          </cell>
          <cell r="AD126">
            <v>-2261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315</v>
          </cell>
          <cell r="AS126">
            <v>1281</v>
          </cell>
          <cell r="AT126">
            <v>0</v>
          </cell>
          <cell r="AU126">
            <v>700</v>
          </cell>
          <cell r="AV126">
            <v>0</v>
          </cell>
          <cell r="AW126">
            <v>1500</v>
          </cell>
          <cell r="AX126">
            <v>0</v>
          </cell>
          <cell r="AY126">
            <v>2488</v>
          </cell>
          <cell r="AZ126">
            <v>0</v>
          </cell>
          <cell r="BA126">
            <v>0</v>
          </cell>
          <cell r="BB126">
            <v>0</v>
          </cell>
          <cell r="BC126">
            <v>966</v>
          </cell>
          <cell r="BD126">
            <v>300</v>
          </cell>
          <cell r="BE126">
            <v>700</v>
          </cell>
          <cell r="BF126">
            <v>0</v>
          </cell>
          <cell r="BG126">
            <v>1281</v>
          </cell>
          <cell r="BH126">
            <v>0</v>
          </cell>
          <cell r="BI126">
            <v>1281</v>
          </cell>
          <cell r="BJ126">
            <v>0</v>
          </cell>
          <cell r="BK126">
            <v>1281</v>
          </cell>
          <cell r="BL126">
            <v>345</v>
          </cell>
          <cell r="BM126">
            <v>1626</v>
          </cell>
          <cell r="BN126">
            <v>2370</v>
          </cell>
          <cell r="BO126">
            <v>3996</v>
          </cell>
          <cell r="BP126">
            <v>0</v>
          </cell>
          <cell r="BQ126">
            <v>3996</v>
          </cell>
          <cell r="BR126">
            <v>0</v>
          </cell>
          <cell r="BS126">
            <v>3996</v>
          </cell>
        </row>
        <row r="127">
          <cell r="M127" t="str">
            <v>12200</v>
          </cell>
          <cell r="N127" t="str">
            <v>F_CLO</v>
          </cell>
          <cell r="O127" t="str">
            <v>12200F_CLO</v>
          </cell>
          <cell r="P127">
            <v>-273</v>
          </cell>
          <cell r="Q127">
            <v>-1942</v>
          </cell>
          <cell r="R127">
            <v>-5332</v>
          </cell>
          <cell r="S127">
            <v>-7128</v>
          </cell>
          <cell r="T127">
            <v>-84</v>
          </cell>
          <cell r="U127">
            <v>-16739</v>
          </cell>
          <cell r="V127">
            <v>-160</v>
          </cell>
          <cell r="W127">
            <v>-2151</v>
          </cell>
          <cell r="X127">
            <v>0</v>
          </cell>
          <cell r="Y127">
            <v>-790</v>
          </cell>
          <cell r="Z127">
            <v>-1222</v>
          </cell>
          <cell r="AA127">
            <v>-1669</v>
          </cell>
          <cell r="AB127">
            <v>-334</v>
          </cell>
          <cell r="AC127">
            <v>-1796</v>
          </cell>
          <cell r="AD127">
            <v>1942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-296</v>
          </cell>
          <cell r="AS127">
            <v>-1204</v>
          </cell>
          <cell r="AT127">
            <v>0</v>
          </cell>
          <cell r="AU127">
            <v>-560</v>
          </cell>
          <cell r="AV127">
            <v>0</v>
          </cell>
          <cell r="AW127">
            <v>-1200</v>
          </cell>
          <cell r="AX127">
            <v>0</v>
          </cell>
          <cell r="AY127">
            <v>-1891</v>
          </cell>
          <cell r="AZ127">
            <v>0</v>
          </cell>
          <cell r="BA127">
            <v>0</v>
          </cell>
          <cell r="BB127">
            <v>0</v>
          </cell>
          <cell r="BC127">
            <v>-908</v>
          </cell>
          <cell r="BD127">
            <v>-240</v>
          </cell>
          <cell r="BE127">
            <v>-560</v>
          </cell>
          <cell r="BF127">
            <v>0</v>
          </cell>
          <cell r="BG127">
            <v>-1204</v>
          </cell>
          <cell r="BH127">
            <v>0</v>
          </cell>
          <cell r="BI127">
            <v>-1204</v>
          </cell>
          <cell r="BJ127">
            <v>0</v>
          </cell>
          <cell r="BK127">
            <v>-1204</v>
          </cell>
          <cell r="BL127">
            <v>-324</v>
          </cell>
          <cell r="BM127">
            <v>-1528</v>
          </cell>
          <cell r="BN127">
            <v>-2228</v>
          </cell>
          <cell r="BO127">
            <v>-3756</v>
          </cell>
          <cell r="BP127">
            <v>0</v>
          </cell>
          <cell r="BQ127">
            <v>-3756</v>
          </cell>
          <cell r="BR127">
            <v>0</v>
          </cell>
          <cell r="BS127">
            <v>-3756</v>
          </cell>
        </row>
        <row r="128">
          <cell r="M128" t="str">
            <v>21009</v>
          </cell>
          <cell r="N128" t="str">
            <v>F_CLO</v>
          </cell>
          <cell r="O128" t="str">
            <v>21009F_CLO</v>
          </cell>
          <cell r="P128">
            <v>-102369</v>
          </cell>
          <cell r="Q128">
            <v>-373008</v>
          </cell>
          <cell r="R128">
            <v>-86872</v>
          </cell>
          <cell r="S128">
            <v>-331802</v>
          </cell>
          <cell r="T128">
            <v>-102151</v>
          </cell>
          <cell r="U128">
            <v>-1043131</v>
          </cell>
          <cell r="V128">
            <v>-80779</v>
          </cell>
          <cell r="W128">
            <v>-960496</v>
          </cell>
          <cell r="X128">
            <v>-69277</v>
          </cell>
          <cell r="Y128">
            <v>-434593</v>
          </cell>
          <cell r="Z128">
            <v>-88916</v>
          </cell>
          <cell r="AA128">
            <v>-270639</v>
          </cell>
          <cell r="AB128">
            <v>-82979</v>
          </cell>
          <cell r="AC128">
            <v>-244930</v>
          </cell>
          <cell r="AD128">
            <v>373008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-104852</v>
          </cell>
          <cell r="AS128">
            <v>-374626</v>
          </cell>
          <cell r="AT128">
            <v>-86503</v>
          </cell>
          <cell r="AU128">
            <v>-331776</v>
          </cell>
          <cell r="AV128">
            <v>-90610</v>
          </cell>
          <cell r="AW128">
            <v>-1034815</v>
          </cell>
          <cell r="AX128">
            <v>-83286</v>
          </cell>
          <cell r="AY128">
            <v>-936579</v>
          </cell>
          <cell r="AZ128">
            <v>-8110</v>
          </cell>
          <cell r="BA128">
            <v>-97605</v>
          </cell>
          <cell r="BB128">
            <v>-89508</v>
          </cell>
          <cell r="BC128">
            <v>-269774</v>
          </cell>
          <cell r="BD128">
            <v>-83448</v>
          </cell>
          <cell r="BE128">
            <v>-245273</v>
          </cell>
          <cell r="BF128">
            <v>-94788</v>
          </cell>
          <cell r="BG128">
            <v>-469414</v>
          </cell>
          <cell r="BH128">
            <v>-85550</v>
          </cell>
          <cell r="BI128">
            <v>-554964</v>
          </cell>
          <cell r="BJ128">
            <v>-101278</v>
          </cell>
          <cell r="BK128">
            <v>-656242</v>
          </cell>
          <cell r="BL128">
            <v>-88189</v>
          </cell>
          <cell r="BM128">
            <v>-744431</v>
          </cell>
          <cell r="BN128">
            <v>-82472</v>
          </cell>
          <cell r="BO128">
            <v>-826903</v>
          </cell>
          <cell r="BP128">
            <v>-106159</v>
          </cell>
          <cell r="BQ128">
            <v>-933062</v>
          </cell>
          <cell r="BR128">
            <v>-90755</v>
          </cell>
          <cell r="BS128">
            <v>-1023817</v>
          </cell>
        </row>
        <row r="129">
          <cell r="M129" t="str">
            <v>21099</v>
          </cell>
          <cell r="N129" t="str">
            <v>F_CLO</v>
          </cell>
          <cell r="O129" t="str">
            <v>21099F_CLO</v>
          </cell>
          <cell r="P129">
            <v>35944</v>
          </cell>
          <cell r="Q129">
            <v>114951</v>
          </cell>
          <cell r="R129">
            <v>44997</v>
          </cell>
          <cell r="S129">
            <v>136762</v>
          </cell>
          <cell r="T129">
            <v>20136</v>
          </cell>
          <cell r="U129">
            <v>301999</v>
          </cell>
          <cell r="V129">
            <v>33941</v>
          </cell>
          <cell r="W129">
            <v>440924</v>
          </cell>
          <cell r="X129">
            <v>47470</v>
          </cell>
          <cell r="Y129">
            <v>163008</v>
          </cell>
          <cell r="Z129">
            <v>18448</v>
          </cell>
          <cell r="AA129">
            <v>79007</v>
          </cell>
          <cell r="AB129">
            <v>24156</v>
          </cell>
          <cell r="AC129">
            <v>91765</v>
          </cell>
          <cell r="AD129">
            <v>-114951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43888</v>
          </cell>
          <cell r="AS129">
            <v>152889</v>
          </cell>
          <cell r="AT129">
            <v>64508</v>
          </cell>
          <cell r="AU129">
            <v>197628</v>
          </cell>
          <cell r="AV129">
            <v>55647</v>
          </cell>
          <cell r="AW129">
            <v>554085</v>
          </cell>
          <cell r="AX129">
            <v>47039</v>
          </cell>
          <cell r="AY129">
            <v>486671</v>
          </cell>
          <cell r="AZ129">
            <v>770</v>
          </cell>
          <cell r="BA129">
            <v>29171</v>
          </cell>
          <cell r="BB129">
            <v>35995</v>
          </cell>
          <cell r="BC129">
            <v>109001</v>
          </cell>
          <cell r="BD129">
            <v>39457</v>
          </cell>
          <cell r="BE129">
            <v>133120</v>
          </cell>
          <cell r="BF129">
            <v>33993</v>
          </cell>
          <cell r="BG129">
            <v>186882</v>
          </cell>
          <cell r="BH129">
            <v>28453</v>
          </cell>
          <cell r="BI129">
            <v>215335</v>
          </cell>
          <cell r="BJ129">
            <v>44635</v>
          </cell>
          <cell r="BK129">
            <v>259970</v>
          </cell>
          <cell r="BL129">
            <v>32985</v>
          </cell>
          <cell r="BM129">
            <v>292955</v>
          </cell>
          <cell r="BN129">
            <v>25949</v>
          </cell>
          <cell r="BO129">
            <v>318904</v>
          </cell>
          <cell r="BP129">
            <v>47226</v>
          </cell>
          <cell r="BQ129">
            <v>366130</v>
          </cell>
          <cell r="BR129">
            <v>31682</v>
          </cell>
          <cell r="BS129">
            <v>397812</v>
          </cell>
        </row>
        <row r="130">
          <cell r="M130" t="str">
            <v>21100</v>
          </cell>
          <cell r="N130" t="str">
            <v>F_CLO</v>
          </cell>
          <cell r="O130" t="str">
            <v>21100F_CLO</v>
          </cell>
          <cell r="P130">
            <v>-22048</v>
          </cell>
          <cell r="Q130">
            <v>-77851</v>
          </cell>
          <cell r="R130">
            <v>-17304</v>
          </cell>
          <cell r="S130">
            <v>-61395</v>
          </cell>
          <cell r="T130">
            <v>-16742</v>
          </cell>
          <cell r="U130">
            <v>-182501</v>
          </cell>
          <cell r="V130">
            <v>-16641</v>
          </cell>
          <cell r="W130">
            <v>-178648</v>
          </cell>
          <cell r="X130">
            <v>-13364</v>
          </cell>
          <cell r="Y130">
            <v>-86087</v>
          </cell>
          <cell r="Z130">
            <v>-17468</v>
          </cell>
          <cell r="AA130">
            <v>-55803</v>
          </cell>
          <cell r="AB130">
            <v>-13693</v>
          </cell>
          <cell r="AC130">
            <v>-44091</v>
          </cell>
          <cell r="AD130">
            <v>77851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-20124</v>
          </cell>
          <cell r="AS130">
            <v>-69893</v>
          </cell>
          <cell r="AT130">
            <v>-17981</v>
          </cell>
          <cell r="AU130">
            <v>-65362</v>
          </cell>
          <cell r="AV130">
            <v>-17753</v>
          </cell>
          <cell r="AW130">
            <v>-199055</v>
          </cell>
          <cell r="AX130">
            <v>-16496</v>
          </cell>
          <cell r="AY130">
            <v>-175000</v>
          </cell>
          <cell r="AZ130">
            <v>-1973</v>
          </cell>
          <cell r="BA130">
            <v>-25490</v>
          </cell>
          <cell r="BB130">
            <v>-16328</v>
          </cell>
          <cell r="BC130">
            <v>-49769</v>
          </cell>
          <cell r="BD130">
            <v>-15636</v>
          </cell>
          <cell r="BE130">
            <v>-47381</v>
          </cell>
          <cell r="BF130">
            <v>-17552</v>
          </cell>
          <cell r="BG130">
            <v>-87445</v>
          </cell>
          <cell r="BH130">
            <v>-15268</v>
          </cell>
          <cell r="BI130">
            <v>-102713</v>
          </cell>
          <cell r="BJ130">
            <v>-19311</v>
          </cell>
          <cell r="BK130">
            <v>-122024</v>
          </cell>
          <cell r="BL130">
            <v>-16150</v>
          </cell>
          <cell r="BM130">
            <v>-138174</v>
          </cell>
          <cell r="BN130">
            <v>-14610</v>
          </cell>
          <cell r="BO130">
            <v>-152784</v>
          </cell>
          <cell r="BP130">
            <v>-20335</v>
          </cell>
          <cell r="BQ130">
            <v>-173119</v>
          </cell>
          <cell r="BR130">
            <v>-16625</v>
          </cell>
          <cell r="BS130">
            <v>-189744</v>
          </cell>
        </row>
        <row r="131">
          <cell r="M131" t="str">
            <v>21300</v>
          </cell>
          <cell r="N131" t="str">
            <v>F_CLO</v>
          </cell>
          <cell r="O131" t="str">
            <v>21300F_CLO</v>
          </cell>
          <cell r="P131">
            <v>-48643</v>
          </cell>
          <cell r="Q131">
            <v>-187375</v>
          </cell>
          <cell r="R131">
            <v>-46049</v>
          </cell>
          <cell r="S131">
            <v>-180118</v>
          </cell>
          <cell r="T131">
            <v>-48792</v>
          </cell>
          <cell r="U131">
            <v>-557078</v>
          </cell>
          <cell r="V131">
            <v>-45495</v>
          </cell>
          <cell r="W131">
            <v>-504191</v>
          </cell>
          <cell r="X131">
            <v>-43147</v>
          </cell>
          <cell r="Y131">
            <v>-247940</v>
          </cell>
          <cell r="Z131">
            <v>-47563</v>
          </cell>
          <cell r="AA131">
            <v>-138732</v>
          </cell>
          <cell r="AB131">
            <v>-45939</v>
          </cell>
          <cell r="AC131">
            <v>-134069</v>
          </cell>
          <cell r="AD131">
            <v>187375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-57975</v>
          </cell>
          <cell r="AS131">
            <v>-199565</v>
          </cell>
          <cell r="AT131">
            <v>-44665</v>
          </cell>
          <cell r="AU131">
            <v>-173821</v>
          </cell>
          <cell r="AV131">
            <v>-48679</v>
          </cell>
          <cell r="AW131">
            <v>-550739</v>
          </cell>
          <cell r="AX131">
            <v>-43621</v>
          </cell>
          <cell r="AY131">
            <v>-490000</v>
          </cell>
          <cell r="AZ131">
            <v>-5644</v>
          </cell>
          <cell r="BA131">
            <v>-66130</v>
          </cell>
          <cell r="BB131">
            <v>-46604</v>
          </cell>
          <cell r="BC131">
            <v>-141590</v>
          </cell>
          <cell r="BD131">
            <v>-44673</v>
          </cell>
          <cell r="BE131">
            <v>-129156</v>
          </cell>
          <cell r="BF131">
            <v>-50513</v>
          </cell>
          <cell r="BG131">
            <v>-250078</v>
          </cell>
          <cell r="BH131">
            <v>-44362</v>
          </cell>
          <cell r="BI131">
            <v>-294440</v>
          </cell>
          <cell r="BJ131">
            <v>-55172</v>
          </cell>
          <cell r="BK131">
            <v>-349612</v>
          </cell>
          <cell r="BL131">
            <v>-45884</v>
          </cell>
          <cell r="BM131">
            <v>-395496</v>
          </cell>
          <cell r="BN131">
            <v>-42268</v>
          </cell>
          <cell r="BO131">
            <v>-437764</v>
          </cell>
          <cell r="BP131">
            <v>-58456</v>
          </cell>
          <cell r="BQ131">
            <v>-496220</v>
          </cell>
          <cell r="BR131">
            <v>-47704</v>
          </cell>
          <cell r="BS131">
            <v>-543924</v>
          </cell>
        </row>
        <row r="132">
          <cell r="M132" t="str">
            <v>21830</v>
          </cell>
          <cell r="N132" t="str">
            <v>F_CLO</v>
          </cell>
          <cell r="O132" t="str">
            <v>21830F_CLO</v>
          </cell>
          <cell r="P132">
            <v>-12</v>
          </cell>
          <cell r="Q132">
            <v>50</v>
          </cell>
          <cell r="R132">
            <v>0</v>
          </cell>
          <cell r="S132">
            <v>0</v>
          </cell>
          <cell r="T132">
            <v>0</v>
          </cell>
          <cell r="U132">
            <v>835</v>
          </cell>
          <cell r="V132">
            <v>0</v>
          </cell>
          <cell r="W132">
            <v>447</v>
          </cell>
          <cell r="X132">
            <v>0</v>
          </cell>
          <cell r="Y132">
            <v>-3</v>
          </cell>
          <cell r="Z132">
            <v>62</v>
          </cell>
          <cell r="AA132">
            <v>62</v>
          </cell>
          <cell r="AB132">
            <v>0</v>
          </cell>
          <cell r="AC132">
            <v>0</v>
          </cell>
          <cell r="AD132">
            <v>-50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</row>
        <row r="133">
          <cell r="M133" t="str">
            <v>21850</v>
          </cell>
          <cell r="N133" t="str">
            <v>F_CLO</v>
          </cell>
          <cell r="O133" t="str">
            <v>21850F_CLO</v>
          </cell>
          <cell r="P133">
            <v>0</v>
          </cell>
          <cell r="Q133">
            <v>30297</v>
          </cell>
          <cell r="R133">
            <v>0</v>
          </cell>
          <cell r="S133">
            <v>0</v>
          </cell>
          <cell r="T133">
            <v>25722</v>
          </cell>
          <cell r="U133">
            <v>35087</v>
          </cell>
          <cell r="V133">
            <v>0</v>
          </cell>
          <cell r="W133">
            <v>0</v>
          </cell>
          <cell r="X133">
            <v>-4357</v>
          </cell>
          <cell r="Y133">
            <v>-6975</v>
          </cell>
          <cell r="Z133">
            <v>0</v>
          </cell>
          <cell r="AA133">
            <v>30297</v>
          </cell>
          <cell r="AB133">
            <v>0</v>
          </cell>
          <cell r="AC133">
            <v>0</v>
          </cell>
          <cell r="AD133">
            <v>-30297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</row>
        <row r="134">
          <cell r="M134" t="str">
            <v>21900</v>
          </cell>
          <cell r="N134" t="str">
            <v>F_CLO</v>
          </cell>
          <cell r="O134" t="str">
            <v>21900F_CLO</v>
          </cell>
          <cell r="P134">
            <v>-1694</v>
          </cell>
          <cell r="Q134">
            <v>-6474</v>
          </cell>
          <cell r="R134">
            <v>-1199</v>
          </cell>
          <cell r="S134">
            <v>-5816</v>
          </cell>
          <cell r="T134">
            <v>-1107</v>
          </cell>
          <cell r="U134">
            <v>-13541</v>
          </cell>
          <cell r="V134">
            <v>-1387</v>
          </cell>
          <cell r="W134">
            <v>-15318</v>
          </cell>
          <cell r="X134">
            <v>0</v>
          </cell>
          <cell r="Y134">
            <v>0</v>
          </cell>
          <cell r="Z134">
            <v>-1859</v>
          </cell>
          <cell r="AA134">
            <v>-4780</v>
          </cell>
          <cell r="AB134">
            <v>-1699</v>
          </cell>
          <cell r="AC134">
            <v>-4617</v>
          </cell>
          <cell r="AD134">
            <v>6474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-2015</v>
          </cell>
          <cell r="AS134">
            <v>-7876</v>
          </cell>
          <cell r="AT134">
            <v>-1968</v>
          </cell>
          <cell r="AU134">
            <v>-7816</v>
          </cell>
          <cell r="AV134">
            <v>-1972</v>
          </cell>
          <cell r="AW134">
            <v>-23520</v>
          </cell>
          <cell r="AX134">
            <v>-2399</v>
          </cell>
          <cell r="AY134">
            <v>-22400</v>
          </cell>
          <cell r="AZ134">
            <v>0</v>
          </cell>
          <cell r="BA134">
            <v>0</v>
          </cell>
          <cell r="BB134">
            <v>-2015</v>
          </cell>
          <cell r="BC134">
            <v>-5861</v>
          </cell>
          <cell r="BD134">
            <v>-1970</v>
          </cell>
          <cell r="BE134">
            <v>-5848</v>
          </cell>
          <cell r="BF134">
            <v>-2015</v>
          </cell>
          <cell r="BG134">
            <v>-9891</v>
          </cell>
          <cell r="BH134">
            <v>-2015</v>
          </cell>
          <cell r="BI134">
            <v>-11906</v>
          </cell>
          <cell r="BJ134">
            <v>-2015</v>
          </cell>
          <cell r="BK134">
            <v>-13921</v>
          </cell>
          <cell r="BL134">
            <v>-2015</v>
          </cell>
          <cell r="BM134">
            <v>-15936</v>
          </cell>
          <cell r="BN134">
            <v>-2016</v>
          </cell>
          <cell r="BO134">
            <v>-17952</v>
          </cell>
          <cell r="BP134">
            <v>-2016</v>
          </cell>
          <cell r="BQ134">
            <v>-19968</v>
          </cell>
          <cell r="BR134">
            <v>-2016</v>
          </cell>
          <cell r="BS134">
            <v>-21984</v>
          </cell>
        </row>
        <row r="135">
          <cell r="M135" t="str">
            <v>22110</v>
          </cell>
          <cell r="N135" t="str">
            <v>F_CLO</v>
          </cell>
          <cell r="O135" t="str">
            <v>22110F_CLO</v>
          </cell>
          <cell r="P135">
            <v>-4819</v>
          </cell>
          <cell r="Q135">
            <v>-19913</v>
          </cell>
          <cell r="R135">
            <v>-3926</v>
          </cell>
          <cell r="S135">
            <v>-16373</v>
          </cell>
          <cell r="T135">
            <v>-4496</v>
          </cell>
          <cell r="U135">
            <v>-50419</v>
          </cell>
          <cell r="V135">
            <v>-4504</v>
          </cell>
          <cell r="W135">
            <v>-50421</v>
          </cell>
          <cell r="X135">
            <v>-4313</v>
          </cell>
          <cell r="Y135">
            <v>-19914</v>
          </cell>
          <cell r="Z135">
            <v>-5187</v>
          </cell>
          <cell r="AA135">
            <v>-15094</v>
          </cell>
          <cell r="AB135">
            <v>-4669</v>
          </cell>
          <cell r="AC135">
            <v>-12447</v>
          </cell>
          <cell r="AD135">
            <v>19913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-5447</v>
          </cell>
          <cell r="AS135">
            <v>-19105</v>
          </cell>
          <cell r="AT135">
            <v>-5435</v>
          </cell>
          <cell r="AU135">
            <v>-19011</v>
          </cell>
          <cell r="AV135">
            <v>-5177</v>
          </cell>
          <cell r="AW135">
            <v>-57510</v>
          </cell>
          <cell r="AX135">
            <v>-4771</v>
          </cell>
          <cell r="AY135">
            <v>-52134</v>
          </cell>
          <cell r="AZ135">
            <v>0</v>
          </cell>
          <cell r="BA135">
            <v>0</v>
          </cell>
          <cell r="BB135">
            <v>-4600</v>
          </cell>
          <cell r="BC135">
            <v>-13658</v>
          </cell>
          <cell r="BD135">
            <v>-4488</v>
          </cell>
          <cell r="BE135">
            <v>-13576</v>
          </cell>
          <cell r="BF135">
            <v>-4761</v>
          </cell>
          <cell r="BG135">
            <v>-23866</v>
          </cell>
          <cell r="BH135">
            <v>-4170</v>
          </cell>
          <cell r="BI135">
            <v>-28036</v>
          </cell>
          <cell r="BJ135">
            <v>-5234</v>
          </cell>
          <cell r="BK135">
            <v>-33270</v>
          </cell>
          <cell r="BL135">
            <v>-4342</v>
          </cell>
          <cell r="BM135">
            <v>-37612</v>
          </cell>
          <cell r="BN135">
            <v>-3945</v>
          </cell>
          <cell r="BO135">
            <v>-41557</v>
          </cell>
          <cell r="BP135">
            <v>-5639</v>
          </cell>
          <cell r="BQ135">
            <v>-47196</v>
          </cell>
          <cell r="BR135">
            <v>-4523</v>
          </cell>
          <cell r="BS135">
            <v>-51719</v>
          </cell>
        </row>
        <row r="136">
          <cell r="M136" t="str">
            <v>22120</v>
          </cell>
          <cell r="N136" t="str">
            <v>F_CLO</v>
          </cell>
          <cell r="O136" t="str">
            <v>22120F_CLO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-479436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</row>
        <row r="137">
          <cell r="M137" t="str">
            <v>22130</v>
          </cell>
          <cell r="N137" t="str">
            <v>F_CLO</v>
          </cell>
          <cell r="O137" t="str">
            <v>22130F_CLO</v>
          </cell>
          <cell r="P137">
            <v>-1261</v>
          </cell>
          <cell r="Q137">
            <v>-4946</v>
          </cell>
          <cell r="R137">
            <v>-2055</v>
          </cell>
          <cell r="S137">
            <v>-8225</v>
          </cell>
          <cell r="T137">
            <v>-1986</v>
          </cell>
          <cell r="U137">
            <v>-24523</v>
          </cell>
          <cell r="V137">
            <v>-1739</v>
          </cell>
          <cell r="W137">
            <v>-19840</v>
          </cell>
          <cell r="X137">
            <v>-1521</v>
          </cell>
          <cell r="Y137">
            <v>-7615</v>
          </cell>
          <cell r="Z137">
            <v>-1221</v>
          </cell>
          <cell r="AA137">
            <v>-3685</v>
          </cell>
          <cell r="AB137">
            <v>-2055</v>
          </cell>
          <cell r="AC137">
            <v>-6170</v>
          </cell>
          <cell r="AD137">
            <v>4946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-2083</v>
          </cell>
          <cell r="AS137">
            <v>-8332</v>
          </cell>
          <cell r="AT137">
            <v>-2000</v>
          </cell>
          <cell r="AU137">
            <v>-8000</v>
          </cell>
          <cell r="AV137">
            <v>-2000</v>
          </cell>
          <cell r="AW137">
            <v>-24000</v>
          </cell>
          <cell r="AX137">
            <v>-1667</v>
          </cell>
          <cell r="AY137">
            <v>-20000</v>
          </cell>
          <cell r="AZ137">
            <v>0</v>
          </cell>
          <cell r="BA137">
            <v>0</v>
          </cell>
          <cell r="BB137">
            <v>-2083</v>
          </cell>
          <cell r="BC137">
            <v>-6249</v>
          </cell>
          <cell r="BD137">
            <v>-2000</v>
          </cell>
          <cell r="BE137">
            <v>-6000</v>
          </cell>
          <cell r="BF137">
            <v>-2083</v>
          </cell>
          <cell r="BG137">
            <v>-10415</v>
          </cell>
          <cell r="BH137">
            <v>-2083</v>
          </cell>
          <cell r="BI137">
            <v>-12498</v>
          </cell>
          <cell r="BJ137">
            <v>-2083</v>
          </cell>
          <cell r="BK137">
            <v>-14581</v>
          </cell>
          <cell r="BL137">
            <v>-2083</v>
          </cell>
          <cell r="BM137">
            <v>-16664</v>
          </cell>
          <cell r="BN137">
            <v>-2084</v>
          </cell>
          <cell r="BO137">
            <v>-18748</v>
          </cell>
          <cell r="BP137">
            <v>-2084</v>
          </cell>
          <cell r="BQ137">
            <v>-20832</v>
          </cell>
          <cell r="BR137">
            <v>-2084</v>
          </cell>
          <cell r="BS137">
            <v>-22916</v>
          </cell>
        </row>
        <row r="138">
          <cell r="M138" t="str">
            <v>22140</v>
          </cell>
          <cell r="N138" t="str">
            <v>F_CLO</v>
          </cell>
          <cell r="O138" t="str">
            <v>22140F_CLO</v>
          </cell>
          <cell r="P138">
            <v>0</v>
          </cell>
          <cell r="Q138">
            <v>-2637</v>
          </cell>
          <cell r="R138">
            <v>0</v>
          </cell>
          <cell r="S138">
            <v>-3199</v>
          </cell>
          <cell r="T138">
            <v>0</v>
          </cell>
          <cell r="U138">
            <v>-3199</v>
          </cell>
          <cell r="V138">
            <v>-266</v>
          </cell>
          <cell r="W138">
            <v>-2919</v>
          </cell>
          <cell r="X138">
            <v>-192</v>
          </cell>
          <cell r="Y138">
            <v>-945</v>
          </cell>
          <cell r="Z138">
            <v>0</v>
          </cell>
          <cell r="AA138">
            <v>-2637</v>
          </cell>
          <cell r="AB138">
            <v>-2666</v>
          </cell>
          <cell r="AC138">
            <v>-3199</v>
          </cell>
          <cell r="AD138">
            <v>2637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-250</v>
          </cell>
          <cell r="AS138">
            <v>-1000</v>
          </cell>
          <cell r="AT138">
            <v>-250</v>
          </cell>
          <cell r="AU138">
            <v>-1000</v>
          </cell>
          <cell r="AV138">
            <v>-250</v>
          </cell>
          <cell r="AW138">
            <v>-3000</v>
          </cell>
          <cell r="AX138">
            <v>-167</v>
          </cell>
          <cell r="AY138">
            <v>-2000</v>
          </cell>
          <cell r="AZ138">
            <v>0</v>
          </cell>
          <cell r="BA138">
            <v>0</v>
          </cell>
          <cell r="BB138">
            <v>-250</v>
          </cell>
          <cell r="BC138">
            <v>-750</v>
          </cell>
          <cell r="BD138">
            <v>-250</v>
          </cell>
          <cell r="BE138">
            <v>-750</v>
          </cell>
          <cell r="BF138">
            <v>-250</v>
          </cell>
          <cell r="BG138">
            <v>-1250</v>
          </cell>
          <cell r="BH138">
            <v>-250</v>
          </cell>
          <cell r="BI138">
            <v>-1500</v>
          </cell>
          <cell r="BJ138">
            <v>-250</v>
          </cell>
          <cell r="BK138">
            <v>-1750</v>
          </cell>
          <cell r="BL138">
            <v>-250</v>
          </cell>
          <cell r="BM138">
            <v>-2000</v>
          </cell>
          <cell r="BN138">
            <v>-250</v>
          </cell>
          <cell r="BO138">
            <v>-2250</v>
          </cell>
          <cell r="BP138">
            <v>-250</v>
          </cell>
          <cell r="BQ138">
            <v>-2500</v>
          </cell>
          <cell r="BR138">
            <v>-250</v>
          </cell>
          <cell r="BS138">
            <v>-2750</v>
          </cell>
        </row>
        <row r="139">
          <cell r="M139" t="str">
            <v>31110</v>
          </cell>
          <cell r="N139" t="str">
            <v>F_CLO</v>
          </cell>
          <cell r="O139" t="str">
            <v>31110F_CLO</v>
          </cell>
          <cell r="P139">
            <v>0</v>
          </cell>
          <cell r="Q139">
            <v>0</v>
          </cell>
          <cell r="R139">
            <v>7</v>
          </cell>
          <cell r="S139">
            <v>43</v>
          </cell>
          <cell r="T139">
            <v>158</v>
          </cell>
          <cell r="U139">
            <v>381</v>
          </cell>
          <cell r="V139">
            <v>316</v>
          </cell>
          <cell r="W139">
            <v>1031</v>
          </cell>
          <cell r="X139">
            <v>195</v>
          </cell>
          <cell r="Y139">
            <v>301</v>
          </cell>
          <cell r="Z139">
            <v>0</v>
          </cell>
          <cell r="AA139">
            <v>0</v>
          </cell>
          <cell r="AB139">
            <v>8</v>
          </cell>
          <cell r="AC139">
            <v>36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</row>
        <row r="140">
          <cell r="M140" t="str">
            <v>31120</v>
          </cell>
          <cell r="N140" t="str">
            <v>F_CLO</v>
          </cell>
          <cell r="O140" t="str">
            <v>31120F_CLO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</v>
          </cell>
          <cell r="U140">
            <v>-1</v>
          </cell>
          <cell r="V140">
            <v>-2</v>
          </cell>
          <cell r="W140">
            <v>-47</v>
          </cell>
          <cell r="X140">
            <v>-10</v>
          </cell>
          <cell r="Y140">
            <v>-58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</row>
        <row r="141">
          <cell r="M141" t="str">
            <v>32100</v>
          </cell>
          <cell r="N141" t="str">
            <v>F_CLO</v>
          </cell>
          <cell r="O141" t="str">
            <v>32100F_CLO</v>
          </cell>
          <cell r="P141">
            <v>-1546</v>
          </cell>
          <cell r="Q141">
            <v>-6213</v>
          </cell>
          <cell r="R141">
            <v>-1669</v>
          </cell>
          <cell r="S141">
            <v>-7247</v>
          </cell>
          <cell r="T141">
            <v>-1641</v>
          </cell>
          <cell r="U141">
            <v>-20516</v>
          </cell>
          <cell r="V141">
            <v>-2006</v>
          </cell>
          <cell r="W141">
            <v>-26965</v>
          </cell>
          <cell r="X141">
            <v>-3333</v>
          </cell>
          <cell r="Y141">
            <v>-17037</v>
          </cell>
          <cell r="Z141">
            <v>-1598</v>
          </cell>
          <cell r="AA141">
            <v>-4667</v>
          </cell>
          <cell r="AB141">
            <v>-1890</v>
          </cell>
          <cell r="AC141">
            <v>-5578</v>
          </cell>
          <cell r="AD141">
            <v>6213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-1177</v>
          </cell>
          <cell r="AS141">
            <v>-5323</v>
          </cell>
          <cell r="AT141">
            <v>-2000</v>
          </cell>
          <cell r="AU141">
            <v>-8000</v>
          </cell>
          <cell r="AV141">
            <v>-2000</v>
          </cell>
          <cell r="AW141">
            <v>-24000</v>
          </cell>
          <cell r="AX141">
            <v>-2750</v>
          </cell>
          <cell r="AY141">
            <v>-35000</v>
          </cell>
          <cell r="AZ141">
            <v>0</v>
          </cell>
          <cell r="BA141">
            <v>0</v>
          </cell>
          <cell r="BB141">
            <v>-1428</v>
          </cell>
          <cell r="BC141">
            <v>-4146</v>
          </cell>
          <cell r="BD141">
            <v>-2000</v>
          </cell>
          <cell r="BE141">
            <v>-6000</v>
          </cell>
          <cell r="BF141">
            <v>-1215</v>
          </cell>
          <cell r="BG141">
            <v>-6538</v>
          </cell>
          <cell r="BH141">
            <v>-1176</v>
          </cell>
          <cell r="BI141">
            <v>-7714</v>
          </cell>
          <cell r="BJ141">
            <v>-1003</v>
          </cell>
          <cell r="BK141">
            <v>-8717</v>
          </cell>
          <cell r="BL141">
            <v>-1003</v>
          </cell>
          <cell r="BM141">
            <v>-9720</v>
          </cell>
          <cell r="BN141">
            <v>-971</v>
          </cell>
          <cell r="BO141">
            <v>-10691</v>
          </cell>
          <cell r="BP141">
            <v>-791</v>
          </cell>
          <cell r="BQ141">
            <v>-11482</v>
          </cell>
          <cell r="BR141">
            <v>-765</v>
          </cell>
          <cell r="BS141">
            <v>-12247</v>
          </cell>
        </row>
        <row r="142">
          <cell r="M142" t="str">
            <v>40000</v>
          </cell>
          <cell r="N142" t="str">
            <v>F_CLO</v>
          </cell>
          <cell r="O142" t="str">
            <v>40000F_CLO</v>
          </cell>
          <cell r="P142">
            <v>-5297</v>
          </cell>
          <cell r="Q142">
            <v>-21026</v>
          </cell>
          <cell r="R142">
            <v>-7231</v>
          </cell>
          <cell r="S142">
            <v>-20398</v>
          </cell>
          <cell r="T142">
            <v>-7804</v>
          </cell>
          <cell r="U142">
            <v>-46925</v>
          </cell>
          <cell r="V142">
            <v>4818</v>
          </cell>
          <cell r="W142">
            <v>-51928</v>
          </cell>
          <cell r="X142">
            <v>-15188</v>
          </cell>
          <cell r="Y142">
            <v>-32099</v>
          </cell>
          <cell r="Z142">
            <v>-7917</v>
          </cell>
          <cell r="AA142">
            <v>-15729</v>
          </cell>
          <cell r="AB142">
            <v>-3446</v>
          </cell>
          <cell r="AC142">
            <v>-13167</v>
          </cell>
          <cell r="AD142">
            <v>21026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-6583</v>
          </cell>
          <cell r="AS142">
            <v>-22251</v>
          </cell>
          <cell r="AT142">
            <v>-10571</v>
          </cell>
          <cell r="AU142">
            <v>-30760</v>
          </cell>
          <cell r="AV142">
            <v>-8849</v>
          </cell>
          <cell r="AW142">
            <v>-84411</v>
          </cell>
          <cell r="AX142">
            <v>-3058</v>
          </cell>
          <cell r="AY142">
            <v>-71027</v>
          </cell>
          <cell r="AZ142">
            <v>-177</v>
          </cell>
          <cell r="BA142">
            <v>-6709</v>
          </cell>
          <cell r="BB142">
            <v>-5124</v>
          </cell>
          <cell r="BC142">
            <v>-15668</v>
          </cell>
          <cell r="BD142">
            <v>-5750</v>
          </cell>
          <cell r="BE142">
            <v>-20189</v>
          </cell>
          <cell r="BF142">
            <v>-4734</v>
          </cell>
          <cell r="BG142">
            <v>-26985</v>
          </cell>
          <cell r="BH142">
            <v>-3752</v>
          </cell>
          <cell r="BI142">
            <v>-30737</v>
          </cell>
          <cell r="BJ142">
            <v>-6810</v>
          </cell>
          <cell r="BK142">
            <v>-37547</v>
          </cell>
          <cell r="BL142">
            <v>-4658</v>
          </cell>
          <cell r="BM142">
            <v>-42205</v>
          </cell>
          <cell r="BN142">
            <v>-3337</v>
          </cell>
          <cell r="BO142">
            <v>-45542</v>
          </cell>
          <cell r="BP142">
            <v>-7289</v>
          </cell>
          <cell r="BQ142">
            <v>-52831</v>
          </cell>
          <cell r="BR142">
            <v>-4409</v>
          </cell>
          <cell r="BS142">
            <v>-57240</v>
          </cell>
        </row>
        <row r="143">
          <cell r="M143" t="str">
            <v>99999</v>
          </cell>
          <cell r="N143" t="str">
            <v>F_CLO</v>
          </cell>
          <cell r="O143" t="str">
            <v>99999F_CLO</v>
          </cell>
          <cell r="P143">
            <v>21315</v>
          </cell>
          <cell r="Q143">
            <v>84089</v>
          </cell>
          <cell r="R143">
            <v>28924</v>
          </cell>
          <cell r="S143">
            <v>75547</v>
          </cell>
          <cell r="T143">
            <v>28983</v>
          </cell>
          <cell r="U143">
            <v>179178</v>
          </cell>
          <cell r="V143">
            <v>29171</v>
          </cell>
          <cell r="W143">
            <v>274964</v>
          </cell>
          <cell r="X143">
            <v>18751</v>
          </cell>
          <cell r="Y143">
            <v>-400773</v>
          </cell>
          <cell r="Z143">
            <v>728</v>
          </cell>
          <cell r="AA143">
            <v>62774</v>
          </cell>
          <cell r="AB143">
            <v>7739</v>
          </cell>
          <cell r="AC143">
            <v>46623</v>
          </cell>
          <cell r="AD143">
            <v>-84089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26333</v>
          </cell>
          <cell r="AS143">
            <v>89002</v>
          </cell>
          <cell r="AT143">
            <v>42284</v>
          </cell>
          <cell r="AU143">
            <v>123041</v>
          </cell>
          <cell r="AV143">
            <v>35399</v>
          </cell>
          <cell r="AW143">
            <v>337644</v>
          </cell>
          <cell r="AX143">
            <v>32227</v>
          </cell>
          <cell r="AY143">
            <v>284110</v>
          </cell>
          <cell r="AZ143">
            <v>593</v>
          </cell>
          <cell r="BA143">
            <v>22462</v>
          </cell>
          <cell r="BB143">
            <v>20495</v>
          </cell>
          <cell r="BC143">
            <v>62669</v>
          </cell>
          <cell r="BD143">
            <v>22999</v>
          </cell>
          <cell r="BE143">
            <v>80757</v>
          </cell>
          <cell r="BF143">
            <v>18935</v>
          </cell>
          <cell r="BG143">
            <v>107937</v>
          </cell>
          <cell r="BH143">
            <v>15007</v>
          </cell>
          <cell r="BI143">
            <v>122944</v>
          </cell>
          <cell r="BJ143">
            <v>27240</v>
          </cell>
          <cell r="BK143">
            <v>150184</v>
          </cell>
          <cell r="BL143">
            <v>18634</v>
          </cell>
          <cell r="BM143">
            <v>168818</v>
          </cell>
          <cell r="BN143">
            <v>13346</v>
          </cell>
          <cell r="BO143">
            <v>182164</v>
          </cell>
          <cell r="BP143">
            <v>29157</v>
          </cell>
          <cell r="BQ143">
            <v>211321</v>
          </cell>
          <cell r="BR143">
            <v>17635</v>
          </cell>
          <cell r="BS143">
            <v>228956</v>
          </cell>
        </row>
        <row r="144">
          <cell r="M144" t="str">
            <v>21200M</v>
          </cell>
          <cell r="N144" t="str">
            <v>F_CLO</v>
          </cell>
          <cell r="O144" t="str">
            <v>21200MF_CLO</v>
          </cell>
          <cell r="P144">
            <v>-11279</v>
          </cell>
          <cell r="Q144">
            <v>-44450</v>
          </cell>
          <cell r="R144">
            <v>-10454</v>
          </cell>
          <cell r="S144">
            <v>-40581</v>
          </cell>
          <cell r="T144">
            <v>-11759</v>
          </cell>
          <cell r="U144">
            <v>-119808</v>
          </cell>
          <cell r="V144">
            <v>-1224</v>
          </cell>
          <cell r="W144">
            <v>-106286</v>
          </cell>
          <cell r="X144">
            <v>-8352</v>
          </cell>
          <cell r="Y144">
            <v>-44609</v>
          </cell>
          <cell r="Z144">
            <v>-10800</v>
          </cell>
          <cell r="AA144">
            <v>-33171</v>
          </cell>
          <cell r="AB144">
            <v>-9841</v>
          </cell>
          <cell r="AC144">
            <v>-30127</v>
          </cell>
          <cell r="AD144">
            <v>44450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-11738</v>
          </cell>
          <cell r="AS144">
            <v>-46614</v>
          </cell>
          <cell r="AT144">
            <v>-10050</v>
          </cell>
          <cell r="AU144">
            <v>-40338</v>
          </cell>
          <cell r="AV144">
            <v>-10466</v>
          </cell>
          <cell r="AW144">
            <v>-121602</v>
          </cell>
          <cell r="AX144">
            <v>-9882</v>
          </cell>
          <cell r="AY144">
            <v>-117254</v>
          </cell>
          <cell r="AZ144">
            <v>-54</v>
          </cell>
          <cell r="BA144">
            <v>-700</v>
          </cell>
          <cell r="BB144">
            <v>-11557</v>
          </cell>
          <cell r="BC144">
            <v>-34876</v>
          </cell>
          <cell r="BD144">
            <v>-10246</v>
          </cell>
          <cell r="BE144">
            <v>-30288</v>
          </cell>
          <cell r="BF144">
            <v>-11684</v>
          </cell>
          <cell r="BG144">
            <v>-58298</v>
          </cell>
          <cell r="BH144">
            <v>-11521</v>
          </cell>
          <cell r="BI144">
            <v>-69819</v>
          </cell>
          <cell r="BJ144">
            <v>-11755</v>
          </cell>
          <cell r="BK144">
            <v>-81574</v>
          </cell>
          <cell r="BL144">
            <v>-11608</v>
          </cell>
          <cell r="BM144">
            <v>-93182</v>
          </cell>
          <cell r="BN144">
            <v>-11528</v>
          </cell>
          <cell r="BO144">
            <v>-104710</v>
          </cell>
          <cell r="BP144">
            <v>-11866</v>
          </cell>
          <cell r="BQ144">
            <v>-116576</v>
          </cell>
          <cell r="BR144">
            <v>-11692</v>
          </cell>
          <cell r="BS144">
            <v>-128268</v>
          </cell>
        </row>
        <row r="145">
          <cell r="M145" t="str">
            <v>21400M</v>
          </cell>
          <cell r="N145" t="str">
            <v>F_CLO</v>
          </cell>
          <cell r="O145" t="str">
            <v>21400MF_CLO</v>
          </cell>
          <cell r="P145">
            <v>-4787</v>
          </cell>
          <cell r="Q145">
            <v>-14643</v>
          </cell>
          <cell r="R145">
            <v>-2915</v>
          </cell>
          <cell r="S145">
            <v>-11169</v>
          </cell>
          <cell r="T145">
            <v>-2181</v>
          </cell>
          <cell r="U145">
            <v>-35199</v>
          </cell>
          <cell r="V145">
            <v>-3998</v>
          </cell>
          <cell r="W145">
            <v>-34034</v>
          </cell>
          <cell r="X145">
            <v>-2039</v>
          </cell>
          <cell r="Y145">
            <v>-19758</v>
          </cell>
          <cell r="Z145">
            <v>-4804</v>
          </cell>
          <cell r="AA145">
            <v>-9856</v>
          </cell>
          <cell r="AB145">
            <v>-3006</v>
          </cell>
          <cell r="AC145">
            <v>-8254</v>
          </cell>
          <cell r="AD145">
            <v>14643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-2682</v>
          </cell>
          <cell r="AS145">
            <v>-9687</v>
          </cell>
          <cell r="AT145">
            <v>-2928</v>
          </cell>
          <cell r="AU145">
            <v>-11741</v>
          </cell>
          <cell r="AV145">
            <v>-2755</v>
          </cell>
          <cell r="AW145">
            <v>-35000</v>
          </cell>
          <cell r="AX145">
            <v>-3693</v>
          </cell>
          <cell r="AY145">
            <v>-38000</v>
          </cell>
          <cell r="AZ145">
            <v>-563</v>
          </cell>
          <cell r="BA145">
            <v>-7285</v>
          </cell>
          <cell r="BB145">
            <v>-2650</v>
          </cell>
          <cell r="BC145">
            <v>-7005</v>
          </cell>
          <cell r="BD145">
            <v>-2919</v>
          </cell>
          <cell r="BE145">
            <v>-8813</v>
          </cell>
          <cell r="BF145">
            <v>-2567</v>
          </cell>
          <cell r="BG145">
            <v>-12254</v>
          </cell>
          <cell r="BH145">
            <v>-2550</v>
          </cell>
          <cell r="BI145">
            <v>-14804</v>
          </cell>
          <cell r="BJ145">
            <v>-2664</v>
          </cell>
          <cell r="BK145">
            <v>-17468</v>
          </cell>
          <cell r="BL145">
            <v>-2539</v>
          </cell>
          <cell r="BM145">
            <v>-20007</v>
          </cell>
          <cell r="BN145">
            <v>-2550</v>
          </cell>
          <cell r="BO145">
            <v>-22557</v>
          </cell>
          <cell r="BP145">
            <v>-2794</v>
          </cell>
          <cell r="BQ145">
            <v>-25351</v>
          </cell>
          <cell r="BR145">
            <v>-2599</v>
          </cell>
          <cell r="BS145">
            <v>-27950</v>
          </cell>
        </row>
        <row r="146">
          <cell r="M146" t="str">
            <v>21500M</v>
          </cell>
          <cell r="N146" t="str">
            <v>F_CLO</v>
          </cell>
          <cell r="O146" t="str">
            <v>21500MF_CLO</v>
          </cell>
          <cell r="P146">
            <v>-4716</v>
          </cell>
          <cell r="Q146">
            <v>-18336</v>
          </cell>
          <cell r="R146">
            <v>-3599</v>
          </cell>
          <cell r="S146">
            <v>-11280</v>
          </cell>
          <cell r="T146">
            <v>-8872</v>
          </cell>
          <cell r="U146">
            <v>-42205</v>
          </cell>
          <cell r="V146">
            <v>-4416</v>
          </cell>
          <cell r="W146">
            <v>-45244</v>
          </cell>
          <cell r="X146">
            <v>1049</v>
          </cell>
          <cell r="Y146">
            <v>-12316</v>
          </cell>
          <cell r="Z146">
            <v>-4061</v>
          </cell>
          <cell r="AA146">
            <v>-13620</v>
          </cell>
          <cell r="AB146">
            <v>-2791</v>
          </cell>
          <cell r="AC146">
            <v>-7681</v>
          </cell>
          <cell r="AD146">
            <v>18336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-3995</v>
          </cell>
          <cell r="AS146">
            <v>-14979</v>
          </cell>
          <cell r="AT146">
            <v>-3214</v>
          </cell>
          <cell r="AU146">
            <v>-12492</v>
          </cell>
          <cell r="AV146">
            <v>-3125</v>
          </cell>
          <cell r="AW146">
            <v>-37000</v>
          </cell>
          <cell r="AX146">
            <v>-3092</v>
          </cell>
          <cell r="AY146">
            <v>-37800</v>
          </cell>
          <cell r="AZ146">
            <v>0</v>
          </cell>
          <cell r="BA146">
            <v>0</v>
          </cell>
          <cell r="BB146">
            <v>-3843</v>
          </cell>
          <cell r="BC146">
            <v>-10984</v>
          </cell>
          <cell r="BD146">
            <v>-3304</v>
          </cell>
          <cell r="BE146">
            <v>-9278</v>
          </cell>
          <cell r="BF146">
            <v>-3902</v>
          </cell>
          <cell r="BG146">
            <v>-18881</v>
          </cell>
          <cell r="BH146">
            <v>-3535</v>
          </cell>
          <cell r="BI146">
            <v>-22416</v>
          </cell>
          <cell r="BJ146">
            <v>-4015</v>
          </cell>
          <cell r="BK146">
            <v>-26431</v>
          </cell>
          <cell r="BL146">
            <v>-3518</v>
          </cell>
          <cell r="BM146">
            <v>-29949</v>
          </cell>
          <cell r="BN146">
            <v>-3302</v>
          </cell>
          <cell r="BO146">
            <v>-33251</v>
          </cell>
          <cell r="BP146">
            <v>-4233</v>
          </cell>
          <cell r="BQ146">
            <v>-37484</v>
          </cell>
          <cell r="BR146">
            <v>-3648</v>
          </cell>
          <cell r="BS146">
            <v>-41132</v>
          </cell>
        </row>
        <row r="147">
          <cell r="M147" t="str">
            <v>21600M</v>
          </cell>
          <cell r="N147" t="str">
            <v>F_CLO</v>
          </cell>
          <cell r="O147" t="str">
            <v>21600MF_CLO</v>
          </cell>
          <cell r="P147">
            <v>-11117</v>
          </cell>
          <cell r="Q147">
            <v>-34276</v>
          </cell>
          <cell r="R147">
            <v>-6679</v>
          </cell>
          <cell r="S147">
            <v>-29220</v>
          </cell>
          <cell r="T147">
            <v>-12758</v>
          </cell>
          <cell r="U147">
            <v>-107884</v>
          </cell>
          <cell r="V147">
            <v>-6801</v>
          </cell>
          <cell r="W147">
            <v>-84619</v>
          </cell>
          <cell r="X147">
            <v>-3939</v>
          </cell>
          <cell r="Y147">
            <v>-26711</v>
          </cell>
          <cell r="Z147">
            <v>-5931</v>
          </cell>
          <cell r="AA147">
            <v>-23159</v>
          </cell>
          <cell r="AB147">
            <v>-8667</v>
          </cell>
          <cell r="AC147">
            <v>-22541</v>
          </cell>
          <cell r="AD147">
            <v>34276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-8338</v>
          </cell>
          <cell r="AS147">
            <v>-33888</v>
          </cell>
          <cell r="AT147">
            <v>-7665</v>
          </cell>
          <cell r="AU147">
            <v>-28022</v>
          </cell>
          <cell r="AV147">
            <v>-7832</v>
          </cell>
          <cell r="AW147">
            <v>-91419</v>
          </cell>
          <cell r="AX147">
            <v>-6502</v>
          </cell>
          <cell r="AY147">
            <v>-78525</v>
          </cell>
          <cell r="AZ147">
            <v>124</v>
          </cell>
          <cell r="BA147">
            <v>2000</v>
          </cell>
          <cell r="BB147">
            <v>-8526</v>
          </cell>
          <cell r="BC147">
            <v>-25550</v>
          </cell>
          <cell r="BD147">
            <v>-6670</v>
          </cell>
          <cell r="BE147">
            <v>-20357</v>
          </cell>
          <cell r="BF147">
            <v>-8570</v>
          </cell>
          <cell r="BG147">
            <v>-42458</v>
          </cell>
          <cell r="BH147">
            <v>-8314</v>
          </cell>
          <cell r="BI147">
            <v>-50772</v>
          </cell>
          <cell r="BJ147">
            <v>-8361</v>
          </cell>
          <cell r="BK147">
            <v>-59133</v>
          </cell>
          <cell r="BL147">
            <v>-8490</v>
          </cell>
          <cell r="BM147">
            <v>-67623</v>
          </cell>
          <cell r="BN147">
            <v>-8214</v>
          </cell>
          <cell r="BO147">
            <v>-75837</v>
          </cell>
          <cell r="BP147">
            <v>-8475</v>
          </cell>
          <cell r="BQ147">
            <v>-84312</v>
          </cell>
          <cell r="BR147">
            <v>-8487</v>
          </cell>
          <cell r="BS147">
            <v>-92799</v>
          </cell>
        </row>
        <row r="148">
          <cell r="M148" t="str">
            <v>21820M</v>
          </cell>
          <cell r="N148" t="str">
            <v>F_CLO</v>
          </cell>
          <cell r="O148" t="str">
            <v>21820MF_CLO</v>
          </cell>
          <cell r="P148">
            <v>221</v>
          </cell>
          <cell r="Q148">
            <v>3923</v>
          </cell>
          <cell r="R148">
            <v>128</v>
          </cell>
          <cell r="S148">
            <v>1961</v>
          </cell>
          <cell r="T148">
            <v>-1047</v>
          </cell>
          <cell r="U148">
            <v>1544</v>
          </cell>
          <cell r="V148">
            <v>-2204</v>
          </cell>
          <cell r="W148">
            <v>-7474</v>
          </cell>
          <cell r="X148">
            <v>515</v>
          </cell>
          <cell r="Y148">
            <v>2828</v>
          </cell>
          <cell r="Z148">
            <v>1711</v>
          </cell>
          <cell r="AA148">
            <v>3702</v>
          </cell>
          <cell r="AB148">
            <v>958</v>
          </cell>
          <cell r="AC148">
            <v>1833</v>
          </cell>
          <cell r="AD148">
            <v>-3923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</row>
        <row r="149">
          <cell r="M149" t="str">
            <v>ADM_EXP</v>
          </cell>
          <cell r="N149" t="str">
            <v>F_CLO</v>
          </cell>
          <cell r="O149" t="str">
            <v>ADM_EXPF_CLO</v>
          </cell>
          <cell r="P149">
            <v>-9870</v>
          </cell>
          <cell r="Q149">
            <v>-9870</v>
          </cell>
          <cell r="R149">
            <v>-4152</v>
          </cell>
          <cell r="S149">
            <v>-4152</v>
          </cell>
          <cell r="T149">
            <v>-6136</v>
          </cell>
          <cell r="U149">
            <v>-6136</v>
          </cell>
          <cell r="V149">
            <v>-4067</v>
          </cell>
          <cell r="W149">
            <v>-4067</v>
          </cell>
          <cell r="X149">
            <v>-4586</v>
          </cell>
          <cell r="Y149">
            <v>-4586</v>
          </cell>
          <cell r="Z149">
            <v>-13783</v>
          </cell>
          <cell r="AA149">
            <v>-13783</v>
          </cell>
          <cell r="AB149">
            <v>-8865</v>
          </cell>
          <cell r="AC149">
            <v>-8865</v>
          </cell>
          <cell r="AD149">
            <v>-5000</v>
          </cell>
          <cell r="AE149">
            <v>-5000</v>
          </cell>
          <cell r="AF149">
            <v>-6000</v>
          </cell>
          <cell r="AG149">
            <v>-6000</v>
          </cell>
          <cell r="AH149">
            <v>-5000</v>
          </cell>
          <cell r="AI149">
            <v>-5000</v>
          </cell>
          <cell r="AJ149">
            <v>-5500</v>
          </cell>
          <cell r="AK149">
            <v>-5500</v>
          </cell>
          <cell r="AL149">
            <v>-5000</v>
          </cell>
          <cell r="AM149">
            <v>-5000</v>
          </cell>
          <cell r="AN149">
            <v>-5000</v>
          </cell>
          <cell r="AO149">
            <v>-5000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</row>
        <row r="150">
          <cell r="M150" t="str">
            <v>BK_CS_TRANSIT</v>
          </cell>
          <cell r="N150" t="str">
            <v>F_CLO</v>
          </cell>
          <cell r="O150" t="str">
            <v>BK_CS_TRANSITF_CLO</v>
          </cell>
          <cell r="P150">
            <v>70992</v>
          </cell>
          <cell r="Q150">
            <v>70992</v>
          </cell>
          <cell r="R150">
            <v>134152</v>
          </cell>
          <cell r="S150">
            <v>134152</v>
          </cell>
          <cell r="T150">
            <v>110317</v>
          </cell>
          <cell r="U150">
            <v>110317</v>
          </cell>
          <cell r="V150">
            <v>104622</v>
          </cell>
          <cell r="W150">
            <v>104622</v>
          </cell>
          <cell r="X150">
            <v>103285</v>
          </cell>
          <cell r="Y150">
            <v>103285</v>
          </cell>
          <cell r="Z150">
            <v>66133</v>
          </cell>
          <cell r="AA150">
            <v>66133</v>
          </cell>
          <cell r="AB150">
            <v>78699</v>
          </cell>
          <cell r="AC150">
            <v>78699</v>
          </cell>
          <cell r="AD150">
            <v>42792</v>
          </cell>
          <cell r="AE150">
            <v>42792</v>
          </cell>
          <cell r="AF150">
            <v>49677</v>
          </cell>
          <cell r="AG150">
            <v>49677</v>
          </cell>
          <cell r="AH150">
            <v>39962</v>
          </cell>
          <cell r="AI150">
            <v>39962</v>
          </cell>
          <cell r="AJ150">
            <v>28262</v>
          </cell>
          <cell r="AK150">
            <v>28262</v>
          </cell>
          <cell r="AL150">
            <v>34047</v>
          </cell>
          <cell r="AM150">
            <v>34047</v>
          </cell>
          <cell r="AN150">
            <v>28832</v>
          </cell>
          <cell r="AO150">
            <v>28832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</row>
        <row r="151">
          <cell r="M151" t="str">
            <v>BR_ROYALTIES</v>
          </cell>
          <cell r="N151" t="str">
            <v>F_CLO</v>
          </cell>
          <cell r="O151" t="str">
            <v>BR_ROYALTIESF_CLO</v>
          </cell>
          <cell r="P151">
            <v>-8910</v>
          </cell>
          <cell r="Q151">
            <v>-8910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-11225</v>
          </cell>
          <cell r="AA151">
            <v>-11225</v>
          </cell>
          <cell r="AB151">
            <v>0</v>
          </cell>
          <cell r="AC151">
            <v>0</v>
          </cell>
          <cell r="AD151">
            <v>-4700</v>
          </cell>
          <cell r="AE151">
            <v>-4700</v>
          </cell>
          <cell r="AF151">
            <v>0</v>
          </cell>
          <cell r="AG151">
            <v>0</v>
          </cell>
          <cell r="AH151">
            <v>-12000</v>
          </cell>
          <cell r="AI151">
            <v>-12000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-12000</v>
          </cell>
          <cell r="AO151">
            <v>-12000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</row>
        <row r="152">
          <cell r="M152" t="str">
            <v>BSO_CHGS</v>
          </cell>
          <cell r="N152" t="str">
            <v>F_CLO</v>
          </cell>
          <cell r="O152" t="str">
            <v>BSO_CHGSF_CLO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-1473</v>
          </cell>
          <cell r="W152">
            <v>-1473</v>
          </cell>
          <cell r="X152">
            <v>-1286</v>
          </cell>
          <cell r="Y152">
            <v>-1286</v>
          </cell>
          <cell r="Z152">
            <v>-2041</v>
          </cell>
          <cell r="AA152">
            <v>-2041</v>
          </cell>
          <cell r="AB152">
            <v>0</v>
          </cell>
          <cell r="AC152">
            <v>0</v>
          </cell>
          <cell r="AD152">
            <v>-1200</v>
          </cell>
          <cell r="AE152">
            <v>-1200</v>
          </cell>
          <cell r="AF152">
            <v>-1200</v>
          </cell>
          <cell r="AG152">
            <v>-1200</v>
          </cell>
          <cell r="AH152">
            <v>-1200</v>
          </cell>
          <cell r="AI152">
            <v>-1200</v>
          </cell>
          <cell r="AJ152">
            <v>-1200</v>
          </cell>
          <cell r="AK152">
            <v>-1200</v>
          </cell>
          <cell r="AL152">
            <v>-1200</v>
          </cell>
          <cell r="AM152">
            <v>-1200</v>
          </cell>
          <cell r="AN152">
            <v>-1200</v>
          </cell>
          <cell r="AO152">
            <v>-1200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</row>
        <row r="153">
          <cell r="M153" t="str">
            <v>CAPEX</v>
          </cell>
          <cell r="N153" t="str">
            <v>F_CLO</v>
          </cell>
          <cell r="O153" t="str">
            <v>CAPEXF_CLO</v>
          </cell>
          <cell r="P153">
            <v>-4777</v>
          </cell>
          <cell r="Q153">
            <v>-4777</v>
          </cell>
          <cell r="R153">
            <v>-3491</v>
          </cell>
          <cell r="S153">
            <v>-3491</v>
          </cell>
          <cell r="T153">
            <v>-10517</v>
          </cell>
          <cell r="U153">
            <v>-10517</v>
          </cell>
          <cell r="V153">
            <v>-5780</v>
          </cell>
          <cell r="W153">
            <v>-5780</v>
          </cell>
          <cell r="X153">
            <v>-11212</v>
          </cell>
          <cell r="Y153">
            <v>-11212</v>
          </cell>
          <cell r="Z153">
            <v>-4721</v>
          </cell>
          <cell r="AA153">
            <v>-4721</v>
          </cell>
          <cell r="AB153">
            <v>-5874</v>
          </cell>
          <cell r="AC153">
            <v>-5874</v>
          </cell>
          <cell r="AD153">
            <v>-5000</v>
          </cell>
          <cell r="AE153">
            <v>-5000</v>
          </cell>
          <cell r="AF153">
            <v>-5000</v>
          </cell>
          <cell r="AG153">
            <v>-5000</v>
          </cell>
          <cell r="AH153">
            <v>-5000</v>
          </cell>
          <cell r="AI153">
            <v>-5000</v>
          </cell>
          <cell r="AJ153">
            <v>-5000</v>
          </cell>
          <cell r="AK153">
            <v>-5000</v>
          </cell>
          <cell r="AL153">
            <v>-5000</v>
          </cell>
          <cell r="AM153">
            <v>-5000</v>
          </cell>
          <cell r="AN153">
            <v>-5000</v>
          </cell>
          <cell r="AO153">
            <v>-5000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</row>
        <row r="154">
          <cell r="M154" t="str">
            <v>CAPEX_ADDITIONS</v>
          </cell>
          <cell r="N154" t="str">
            <v>F_CLO</v>
          </cell>
          <cell r="O154" t="str">
            <v>CAPEX_ADDITIONSF_CLO</v>
          </cell>
          <cell r="P154">
            <v>-4822</v>
          </cell>
          <cell r="Q154">
            <v>-25103</v>
          </cell>
          <cell r="R154">
            <v>-3980</v>
          </cell>
          <cell r="S154">
            <v>-24112</v>
          </cell>
          <cell r="T154">
            <v>-16131</v>
          </cell>
          <cell r="U154">
            <v>-116423</v>
          </cell>
          <cell r="V154">
            <v>-20772</v>
          </cell>
          <cell r="W154">
            <v>-116650</v>
          </cell>
          <cell r="X154">
            <v>-6029</v>
          </cell>
          <cell r="Y154">
            <v>-66234</v>
          </cell>
          <cell r="Z154">
            <v>-11383</v>
          </cell>
          <cell r="AA154">
            <v>-20281</v>
          </cell>
          <cell r="AB154">
            <v>-7646</v>
          </cell>
          <cell r="AC154">
            <v>-20132</v>
          </cell>
          <cell r="AD154">
            <v>25103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-5278</v>
          </cell>
          <cell r="AS154">
            <v>-38763</v>
          </cell>
          <cell r="AT154">
            <v>-9532</v>
          </cell>
          <cell r="AU154">
            <v>-46078</v>
          </cell>
          <cell r="AV154">
            <v>-7884</v>
          </cell>
          <cell r="AW154">
            <v>-119000</v>
          </cell>
          <cell r="AX154">
            <v>-12250</v>
          </cell>
          <cell r="AY154">
            <v>-125035</v>
          </cell>
          <cell r="AZ154">
            <v>-2000</v>
          </cell>
          <cell r="BA154">
            <v>-7615</v>
          </cell>
          <cell r="BB154">
            <v>-5348</v>
          </cell>
          <cell r="BC154">
            <v>-33485</v>
          </cell>
          <cell r="BD154">
            <v>-9012</v>
          </cell>
          <cell r="BE154">
            <v>-36546</v>
          </cell>
          <cell r="BF154">
            <v>-6672</v>
          </cell>
          <cell r="BG154">
            <v>-45435</v>
          </cell>
          <cell r="BH154">
            <v>-5524</v>
          </cell>
          <cell r="BI154">
            <v>-50959</v>
          </cell>
          <cell r="BJ154">
            <v>-16272</v>
          </cell>
          <cell r="BK154">
            <v>-67231</v>
          </cell>
          <cell r="BL154">
            <v>-11684</v>
          </cell>
          <cell r="BM154">
            <v>-78915</v>
          </cell>
          <cell r="BN154">
            <v>-4951</v>
          </cell>
          <cell r="BO154">
            <v>-83866</v>
          </cell>
          <cell r="BP154">
            <v>-8813</v>
          </cell>
          <cell r="BQ154">
            <v>-92679</v>
          </cell>
          <cell r="BR154">
            <v>-11937</v>
          </cell>
          <cell r="BS154">
            <v>-104616</v>
          </cell>
        </row>
        <row r="155">
          <cell r="M155" t="str">
            <v>CUSTOMERS_BSO</v>
          </cell>
          <cell r="N155" t="str">
            <v>F_CLO</v>
          </cell>
          <cell r="O155" t="str">
            <v>CUSTOMERS_BSOF_CLO</v>
          </cell>
          <cell r="P155">
            <v>102</v>
          </cell>
          <cell r="Q155">
            <v>102</v>
          </cell>
          <cell r="R155">
            <v>0</v>
          </cell>
          <cell r="S155">
            <v>0</v>
          </cell>
          <cell r="T155">
            <v>113</v>
          </cell>
          <cell r="U155">
            <v>113</v>
          </cell>
          <cell r="V155">
            <v>669</v>
          </cell>
          <cell r="W155">
            <v>669</v>
          </cell>
          <cell r="X155">
            <v>421</v>
          </cell>
          <cell r="Y155">
            <v>421</v>
          </cell>
          <cell r="Z155">
            <v>389</v>
          </cell>
          <cell r="AA155">
            <v>389</v>
          </cell>
          <cell r="AB155">
            <v>1975</v>
          </cell>
          <cell r="AC155">
            <v>1975</v>
          </cell>
          <cell r="AD155">
            <v>1000</v>
          </cell>
          <cell r="AE155">
            <v>1000</v>
          </cell>
          <cell r="AF155">
            <v>1000</v>
          </cell>
          <cell r="AG155">
            <v>1000</v>
          </cell>
          <cell r="AH155">
            <v>1000</v>
          </cell>
          <cell r="AI155">
            <v>1000</v>
          </cell>
          <cell r="AJ155">
            <v>1000</v>
          </cell>
          <cell r="AK155">
            <v>1000</v>
          </cell>
          <cell r="AL155">
            <v>1000</v>
          </cell>
          <cell r="AM155">
            <v>1000</v>
          </cell>
          <cell r="AN155">
            <v>1000</v>
          </cell>
          <cell r="AO155">
            <v>1000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</row>
        <row r="156">
          <cell r="M156" t="str">
            <v>CUSTOMERS_NBSO</v>
          </cell>
          <cell r="N156" t="str">
            <v>F_CLO</v>
          </cell>
          <cell r="O156" t="str">
            <v>CUSTOMERS_NBSOF_CLO</v>
          </cell>
          <cell r="P156">
            <v>266942</v>
          </cell>
          <cell r="Q156">
            <v>266942</v>
          </cell>
          <cell r="R156">
            <v>245301</v>
          </cell>
          <cell r="S156">
            <v>245301</v>
          </cell>
          <cell r="T156">
            <v>239555</v>
          </cell>
          <cell r="U156">
            <v>239555</v>
          </cell>
          <cell r="V156">
            <v>229254</v>
          </cell>
          <cell r="W156">
            <v>229254</v>
          </cell>
          <cell r="X156">
            <v>203997</v>
          </cell>
          <cell r="Y156">
            <v>203997</v>
          </cell>
          <cell r="Z156">
            <v>214536</v>
          </cell>
          <cell r="AA156">
            <v>214536</v>
          </cell>
          <cell r="AB156">
            <v>205723</v>
          </cell>
          <cell r="AC156">
            <v>205723</v>
          </cell>
          <cell r="AD156">
            <v>230000</v>
          </cell>
          <cell r="AE156">
            <v>230000</v>
          </cell>
          <cell r="AF156">
            <v>230000</v>
          </cell>
          <cell r="AG156">
            <v>230000</v>
          </cell>
          <cell r="AH156">
            <v>229000</v>
          </cell>
          <cell r="AI156">
            <v>229000</v>
          </cell>
          <cell r="AJ156">
            <v>230000</v>
          </cell>
          <cell r="AK156">
            <v>230000</v>
          </cell>
          <cell r="AL156">
            <v>228000</v>
          </cell>
          <cell r="AM156">
            <v>228000</v>
          </cell>
          <cell r="AN156">
            <v>230000</v>
          </cell>
          <cell r="AO156">
            <v>230000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</row>
        <row r="157">
          <cell r="M157" t="str">
            <v>DEPR_ADDED_BACK</v>
          </cell>
          <cell r="N157" t="str">
            <v>F_CLO</v>
          </cell>
          <cell r="O157" t="str">
            <v>DEPR_ADDED_BACKF_CLO</v>
          </cell>
          <cell r="P157">
            <v>6494</v>
          </cell>
          <cell r="Q157">
            <v>26326</v>
          </cell>
          <cell r="R157">
            <v>5705</v>
          </cell>
          <cell r="S157">
            <v>22333</v>
          </cell>
          <cell r="T157">
            <v>6793</v>
          </cell>
          <cell r="U157">
            <v>72363</v>
          </cell>
          <cell r="V157">
            <v>5675</v>
          </cell>
          <cell r="W157">
            <v>59094</v>
          </cell>
          <cell r="X157">
            <v>4598</v>
          </cell>
          <cell r="Y157">
            <v>24594</v>
          </cell>
          <cell r="Z157">
            <v>6916</v>
          </cell>
          <cell r="AA157">
            <v>19832</v>
          </cell>
          <cell r="AB157">
            <v>5739</v>
          </cell>
          <cell r="AC157">
            <v>16628</v>
          </cell>
          <cell r="AD157">
            <v>-26326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7112</v>
          </cell>
          <cell r="AS157">
            <v>8636</v>
          </cell>
          <cell r="AT157">
            <v>5350</v>
          </cell>
          <cell r="AU157">
            <v>21100</v>
          </cell>
          <cell r="AV157">
            <v>5550</v>
          </cell>
          <cell r="AW157">
            <v>64800</v>
          </cell>
          <cell r="AX157">
            <v>4240</v>
          </cell>
          <cell r="AY157">
            <v>50000</v>
          </cell>
          <cell r="AZ157">
            <v>540</v>
          </cell>
          <cell r="BA157">
            <v>4600</v>
          </cell>
          <cell r="BB157">
            <v>5900</v>
          </cell>
          <cell r="BC157">
            <v>1524</v>
          </cell>
          <cell r="BD157">
            <v>5250</v>
          </cell>
          <cell r="BE157">
            <v>15750</v>
          </cell>
          <cell r="BF157">
            <v>6319</v>
          </cell>
          <cell r="BG157">
            <v>14955</v>
          </cell>
          <cell r="BH157">
            <v>5491</v>
          </cell>
          <cell r="BI157">
            <v>20446</v>
          </cell>
          <cell r="BJ157">
            <v>6794</v>
          </cell>
          <cell r="BK157">
            <v>27240</v>
          </cell>
          <cell r="BL157">
            <v>5868</v>
          </cell>
          <cell r="BM157">
            <v>33108</v>
          </cell>
          <cell r="BN157">
            <v>5376</v>
          </cell>
          <cell r="BO157">
            <v>38484</v>
          </cell>
          <cell r="BP157">
            <v>7387</v>
          </cell>
          <cell r="BQ157">
            <v>45871</v>
          </cell>
          <cell r="BR157">
            <v>6077</v>
          </cell>
          <cell r="BS157">
            <v>51948</v>
          </cell>
        </row>
        <row r="158">
          <cell r="M158" t="str">
            <v>DIVIDENS_BSO</v>
          </cell>
          <cell r="N158" t="str">
            <v>F_CLO</v>
          </cell>
          <cell r="O158" t="str">
            <v>DIVIDENS_BSOF_CLO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-167648</v>
          </cell>
          <cell r="Y158">
            <v>-167648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</row>
        <row r="159">
          <cell r="M159" t="str">
            <v>EQUITY_R</v>
          </cell>
          <cell r="N159" t="str">
            <v>F_CLO</v>
          </cell>
          <cell r="O159" t="str">
            <v>EQUITY_RF_CLO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350000</v>
          </cell>
          <cell r="Y159">
            <v>350000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</row>
        <row r="160">
          <cell r="M160" t="str">
            <v>FCF_FROM_OPER</v>
          </cell>
          <cell r="N160" t="str">
            <v>F_CLO</v>
          </cell>
          <cell r="O160" t="str">
            <v>FCF_FROM_OPERF_CLO</v>
          </cell>
          <cell r="P160">
            <v>21327</v>
          </cell>
          <cell r="Q160">
            <v>53742</v>
          </cell>
          <cell r="R160">
            <v>28924</v>
          </cell>
          <cell r="S160">
            <v>75547</v>
          </cell>
          <cell r="T160">
            <v>3261</v>
          </cell>
          <cell r="U160">
            <v>143256</v>
          </cell>
          <cell r="V160">
            <v>29171</v>
          </cell>
          <cell r="W160">
            <v>274517</v>
          </cell>
          <cell r="X160">
            <v>23108</v>
          </cell>
          <cell r="Y160">
            <v>-393795</v>
          </cell>
          <cell r="Z160">
            <v>666</v>
          </cell>
          <cell r="AA160">
            <v>32415</v>
          </cell>
          <cell r="AB160">
            <v>7739</v>
          </cell>
          <cell r="AC160">
            <v>46623</v>
          </cell>
          <cell r="AD160">
            <v>-53742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26333</v>
          </cell>
          <cell r="AS160">
            <v>89002</v>
          </cell>
          <cell r="AT160">
            <v>42284</v>
          </cell>
          <cell r="AU160">
            <v>123041</v>
          </cell>
          <cell r="AV160">
            <v>35399</v>
          </cell>
          <cell r="AW160">
            <v>337644</v>
          </cell>
          <cell r="AX160">
            <v>32227</v>
          </cell>
          <cell r="AY160">
            <v>284110</v>
          </cell>
          <cell r="AZ160">
            <v>593</v>
          </cell>
          <cell r="BA160">
            <v>22462</v>
          </cell>
          <cell r="BB160">
            <v>20495</v>
          </cell>
          <cell r="BC160">
            <v>62669</v>
          </cell>
          <cell r="BD160">
            <v>22999</v>
          </cell>
          <cell r="BE160">
            <v>80757</v>
          </cell>
          <cell r="BF160">
            <v>18935</v>
          </cell>
          <cell r="BG160">
            <v>107937</v>
          </cell>
          <cell r="BH160">
            <v>15007</v>
          </cell>
          <cell r="BI160">
            <v>122944</v>
          </cell>
          <cell r="BJ160">
            <v>27240</v>
          </cell>
          <cell r="BK160">
            <v>150184</v>
          </cell>
          <cell r="BL160">
            <v>18634</v>
          </cell>
          <cell r="BM160">
            <v>168818</v>
          </cell>
          <cell r="BN160">
            <v>13346</v>
          </cell>
          <cell r="BO160">
            <v>182164</v>
          </cell>
          <cell r="BP160">
            <v>29157</v>
          </cell>
          <cell r="BQ160">
            <v>211321</v>
          </cell>
          <cell r="BR160">
            <v>17635</v>
          </cell>
          <cell r="BS160">
            <v>228956</v>
          </cell>
        </row>
        <row r="161">
          <cell r="M161" t="str">
            <v>FREE_CASH_FLOW_CALC</v>
          </cell>
          <cell r="N161" t="str">
            <v>F_CLO</v>
          </cell>
          <cell r="O161" t="str">
            <v>FREE_CASH_FLOW_CALCF_CLO</v>
          </cell>
          <cell r="P161">
            <v>3499</v>
          </cell>
          <cell r="Q161">
            <v>-68213</v>
          </cell>
          <cell r="R161">
            <v>56233</v>
          </cell>
          <cell r="S161">
            <v>81252</v>
          </cell>
          <cell r="T161">
            <v>-5320</v>
          </cell>
          <cell r="U161">
            <v>52548</v>
          </cell>
          <cell r="V161">
            <v>66171</v>
          </cell>
          <cell r="W161">
            <v>116943</v>
          </cell>
          <cell r="X161">
            <v>46617</v>
          </cell>
          <cell r="Y161">
            <v>-565022</v>
          </cell>
          <cell r="Z161">
            <v>-44294</v>
          </cell>
          <cell r="AA161">
            <v>-71712</v>
          </cell>
          <cell r="AB161">
            <v>23884</v>
          </cell>
          <cell r="AC161">
            <v>25019</v>
          </cell>
          <cell r="AD161">
            <v>385808</v>
          </cell>
          <cell r="AE161">
            <v>317595</v>
          </cell>
          <cell r="AF161">
            <v>0</v>
          </cell>
          <cell r="AG161">
            <v>317595</v>
          </cell>
          <cell r="AH161">
            <v>0</v>
          </cell>
          <cell r="AI161">
            <v>317595</v>
          </cell>
          <cell r="AJ161">
            <v>0</v>
          </cell>
          <cell r="AK161">
            <v>317595</v>
          </cell>
          <cell r="AL161">
            <v>0</v>
          </cell>
          <cell r="AM161">
            <v>317595</v>
          </cell>
          <cell r="AN161">
            <v>0</v>
          </cell>
          <cell r="AO161">
            <v>317595</v>
          </cell>
          <cell r="AP161">
            <v>0</v>
          </cell>
          <cell r="AQ161">
            <v>317595</v>
          </cell>
          <cell r="AR161">
            <v>-9181</v>
          </cell>
          <cell r="AS161">
            <v>3472</v>
          </cell>
          <cell r="AT161">
            <v>65531</v>
          </cell>
          <cell r="AU161">
            <v>102910</v>
          </cell>
          <cell r="AV161">
            <v>76668</v>
          </cell>
          <cell r="AW161">
            <v>257634</v>
          </cell>
          <cell r="AX161">
            <v>52174</v>
          </cell>
          <cell r="AY161">
            <v>148344</v>
          </cell>
          <cell r="AZ161">
            <v>8514</v>
          </cell>
          <cell r="BA161">
            <v>18540</v>
          </cell>
          <cell r="BB161">
            <v>63359</v>
          </cell>
          <cell r="BC161">
            <v>12653</v>
          </cell>
          <cell r="BD161">
            <v>31099</v>
          </cell>
          <cell r="BE161">
            <v>37379</v>
          </cell>
          <cell r="BF161">
            <v>-734</v>
          </cell>
          <cell r="BG161">
            <v>2738</v>
          </cell>
          <cell r="BH161">
            <v>42531</v>
          </cell>
          <cell r="BI161">
            <v>45269</v>
          </cell>
          <cell r="BJ161">
            <v>9043</v>
          </cell>
          <cell r="BK161">
            <v>54312</v>
          </cell>
          <cell r="BL161">
            <v>8679</v>
          </cell>
          <cell r="BM161">
            <v>62991</v>
          </cell>
          <cell r="BN161">
            <v>-4817</v>
          </cell>
          <cell r="BO161">
            <v>58174</v>
          </cell>
          <cell r="BP161">
            <v>38605</v>
          </cell>
          <cell r="BQ161">
            <v>96779</v>
          </cell>
          <cell r="BR161">
            <v>11735</v>
          </cell>
          <cell r="BS161">
            <v>108514</v>
          </cell>
        </row>
        <row r="162">
          <cell r="M162" t="str">
            <v>INT_INC</v>
          </cell>
          <cell r="N162" t="str">
            <v>F_CLO</v>
          </cell>
          <cell r="O162" t="str">
            <v>INT_INCF_CLO</v>
          </cell>
          <cell r="P162">
            <v>0</v>
          </cell>
          <cell r="Q162">
            <v>0</v>
          </cell>
          <cell r="R162">
            <v>7</v>
          </cell>
          <cell r="S162">
            <v>7</v>
          </cell>
          <cell r="T162">
            <v>157</v>
          </cell>
          <cell r="U162">
            <v>157</v>
          </cell>
          <cell r="V162">
            <v>317</v>
          </cell>
          <cell r="W162">
            <v>317</v>
          </cell>
          <cell r="X162">
            <v>194</v>
          </cell>
          <cell r="Y162">
            <v>194</v>
          </cell>
          <cell r="Z162">
            <v>0</v>
          </cell>
          <cell r="AA162">
            <v>0</v>
          </cell>
          <cell r="AB162">
            <v>8</v>
          </cell>
          <cell r="AC162">
            <v>8</v>
          </cell>
          <cell r="AD162">
            <v>0</v>
          </cell>
          <cell r="AE162">
            <v>0</v>
          </cell>
          <cell r="AF162">
            <v>100</v>
          </cell>
          <cell r="AG162">
            <v>100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</row>
        <row r="163">
          <cell r="M163" t="str">
            <v>INTEREST_PAID</v>
          </cell>
          <cell r="N163" t="str">
            <v>F_CLO</v>
          </cell>
          <cell r="O163" t="str">
            <v>INTEREST_PAIDF_CLO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-16288</v>
          </cell>
          <cell r="Y163">
            <v>-16288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</row>
        <row r="164">
          <cell r="M164" t="str">
            <v>LOAN_R</v>
          </cell>
          <cell r="N164" t="str">
            <v>F_CLO</v>
          </cell>
          <cell r="O164" t="str">
            <v>LOAN_RF_CLO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60000</v>
          </cell>
          <cell r="Y164">
            <v>60000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</row>
        <row r="165">
          <cell r="M165" t="str">
            <v>LOAN_REP</v>
          </cell>
          <cell r="N165" t="str">
            <v>F_CLO</v>
          </cell>
          <cell r="O165" t="str">
            <v>LOAN_REPF_CLO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-50000</v>
          </cell>
          <cell r="W165">
            <v>-50000</v>
          </cell>
          <cell r="X165">
            <v>-323712</v>
          </cell>
          <cell r="Y165">
            <v>-323712</v>
          </cell>
          <cell r="Z165">
            <v>0</v>
          </cell>
          <cell r="AA165">
            <v>0</v>
          </cell>
          <cell r="AB165">
            <v>-50000</v>
          </cell>
          <cell r="AC165">
            <v>-50000</v>
          </cell>
          <cell r="AD165">
            <v>-10000</v>
          </cell>
          <cell r="AE165">
            <v>-10000</v>
          </cell>
          <cell r="AF165">
            <v>-10000</v>
          </cell>
          <cell r="AG165">
            <v>-10000</v>
          </cell>
          <cell r="AH165">
            <v>-10000</v>
          </cell>
          <cell r="AI165">
            <v>-10000</v>
          </cell>
          <cell r="AJ165">
            <v>-10000</v>
          </cell>
          <cell r="AK165">
            <v>-10000</v>
          </cell>
          <cell r="AL165">
            <v>-10000</v>
          </cell>
          <cell r="AM165">
            <v>-10000</v>
          </cell>
          <cell r="AN165">
            <v>-10000</v>
          </cell>
          <cell r="AO165">
            <v>-10000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</row>
        <row r="166">
          <cell r="M166" t="str">
            <v>MARKET_EXP</v>
          </cell>
          <cell r="N166" t="str">
            <v>F_CLO</v>
          </cell>
          <cell r="O166" t="str">
            <v>MARKET_EXPF_CLO</v>
          </cell>
          <cell r="P166">
            <v>-3213</v>
          </cell>
          <cell r="Q166">
            <v>-3213</v>
          </cell>
          <cell r="R166">
            <v>-2452</v>
          </cell>
          <cell r="S166">
            <v>-2452</v>
          </cell>
          <cell r="T166">
            <v>-1043</v>
          </cell>
          <cell r="U166">
            <v>-1043</v>
          </cell>
          <cell r="V166">
            <v>-2606</v>
          </cell>
          <cell r="W166">
            <v>-2606</v>
          </cell>
          <cell r="X166">
            <v>-2076</v>
          </cell>
          <cell r="Y166">
            <v>-2076</v>
          </cell>
          <cell r="Z166">
            <v>-1205</v>
          </cell>
          <cell r="AA166">
            <v>-1205</v>
          </cell>
          <cell r="AB166">
            <v>-1329</v>
          </cell>
          <cell r="AC166">
            <v>-1329</v>
          </cell>
          <cell r="AD166">
            <v>-3000</v>
          </cell>
          <cell r="AE166">
            <v>-3000</v>
          </cell>
          <cell r="AF166">
            <v>-3500</v>
          </cell>
          <cell r="AG166">
            <v>-3500</v>
          </cell>
          <cell r="AH166">
            <v>-3500</v>
          </cell>
          <cell r="AI166">
            <v>-3500</v>
          </cell>
          <cell r="AJ166">
            <v>-3500</v>
          </cell>
          <cell r="AK166">
            <v>-3500</v>
          </cell>
          <cell r="AL166">
            <v>-4000</v>
          </cell>
          <cell r="AM166">
            <v>-4000</v>
          </cell>
          <cell r="AN166">
            <v>-4000</v>
          </cell>
          <cell r="AO166">
            <v>-4000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</row>
        <row r="167">
          <cell r="M167" t="str">
            <v>NWC_CHANGE</v>
          </cell>
          <cell r="N167" t="str">
            <v>F_CLO</v>
          </cell>
          <cell r="O167" t="str">
            <v>NWC_CHANGEF_CLO</v>
          </cell>
          <cell r="P167">
            <v>-19500</v>
          </cell>
          <cell r="Q167">
            <v>-123178</v>
          </cell>
          <cell r="R167">
            <v>25584</v>
          </cell>
          <cell r="S167">
            <v>7484</v>
          </cell>
          <cell r="T167">
            <v>757</v>
          </cell>
          <cell r="U167">
            <v>-46648</v>
          </cell>
          <cell r="V167">
            <v>52097</v>
          </cell>
          <cell r="W167">
            <v>-100018</v>
          </cell>
          <cell r="X167">
            <v>24940</v>
          </cell>
          <cell r="Y167">
            <v>-129587</v>
          </cell>
          <cell r="Z167">
            <v>-40493</v>
          </cell>
          <cell r="AA167">
            <v>-103678</v>
          </cell>
          <cell r="AB167">
            <v>18052</v>
          </cell>
          <cell r="AC167">
            <v>-18100</v>
          </cell>
          <cell r="AD167">
            <v>440773</v>
          </cell>
          <cell r="AE167">
            <v>317595</v>
          </cell>
          <cell r="AF167">
            <v>0</v>
          </cell>
          <cell r="AG167">
            <v>317595</v>
          </cell>
          <cell r="AH167">
            <v>0</v>
          </cell>
          <cell r="AI167">
            <v>317595</v>
          </cell>
          <cell r="AJ167">
            <v>0</v>
          </cell>
          <cell r="AK167">
            <v>317595</v>
          </cell>
          <cell r="AL167">
            <v>0</v>
          </cell>
          <cell r="AM167">
            <v>317595</v>
          </cell>
          <cell r="AN167">
            <v>0</v>
          </cell>
          <cell r="AO167">
            <v>317595</v>
          </cell>
          <cell r="AP167">
            <v>0</v>
          </cell>
          <cell r="AQ167">
            <v>317595</v>
          </cell>
          <cell r="AR167">
            <v>-37348</v>
          </cell>
          <cell r="AS167">
            <v>-55403</v>
          </cell>
          <cell r="AT167">
            <v>27429</v>
          </cell>
          <cell r="AU167">
            <v>4847</v>
          </cell>
          <cell r="AV167">
            <v>43603</v>
          </cell>
          <cell r="AW167">
            <v>-25810</v>
          </cell>
          <cell r="AX167">
            <v>27957</v>
          </cell>
          <cell r="AY167">
            <v>-60731</v>
          </cell>
          <cell r="AZ167">
            <v>9381</v>
          </cell>
          <cell r="BA167">
            <v>-907</v>
          </cell>
          <cell r="BB167">
            <v>42312</v>
          </cell>
          <cell r="BC167">
            <v>-18055</v>
          </cell>
          <cell r="BD167">
            <v>11862</v>
          </cell>
          <cell r="BE167">
            <v>-22582</v>
          </cell>
          <cell r="BF167">
            <v>-19316</v>
          </cell>
          <cell r="BG167">
            <v>-74719</v>
          </cell>
          <cell r="BH167">
            <v>27557</v>
          </cell>
          <cell r="BI167">
            <v>-47162</v>
          </cell>
          <cell r="BJ167">
            <v>-8719</v>
          </cell>
          <cell r="BK167">
            <v>-55881</v>
          </cell>
          <cell r="BL167">
            <v>-4139</v>
          </cell>
          <cell r="BM167">
            <v>-60020</v>
          </cell>
          <cell r="BN167">
            <v>-18588</v>
          </cell>
          <cell r="BO167">
            <v>-78608</v>
          </cell>
          <cell r="BP167">
            <v>10874</v>
          </cell>
          <cell r="BQ167">
            <v>-67734</v>
          </cell>
          <cell r="BR167">
            <v>-40</v>
          </cell>
          <cell r="BS167">
            <v>-67774</v>
          </cell>
        </row>
        <row r="168">
          <cell r="M168" t="str">
            <v>OTH_RECEIPT</v>
          </cell>
          <cell r="N168" t="str">
            <v>F_CLO</v>
          </cell>
          <cell r="O168" t="str">
            <v>OTH_RECEIPTF_CLO</v>
          </cell>
          <cell r="P168">
            <v>1767</v>
          </cell>
          <cell r="Q168">
            <v>1767</v>
          </cell>
          <cell r="R168">
            <v>855</v>
          </cell>
          <cell r="S168">
            <v>855</v>
          </cell>
          <cell r="T168">
            <v>942</v>
          </cell>
          <cell r="U168">
            <v>942</v>
          </cell>
          <cell r="V168">
            <v>2773</v>
          </cell>
          <cell r="W168">
            <v>2773</v>
          </cell>
          <cell r="X168">
            <v>7523</v>
          </cell>
          <cell r="Y168">
            <v>7523</v>
          </cell>
          <cell r="Z168">
            <v>964</v>
          </cell>
          <cell r="AA168">
            <v>964</v>
          </cell>
          <cell r="AB168">
            <v>1036</v>
          </cell>
          <cell r="AC168">
            <v>1036</v>
          </cell>
          <cell r="AD168">
            <v>1500</v>
          </cell>
          <cell r="AE168">
            <v>1500</v>
          </cell>
          <cell r="AF168">
            <v>1500</v>
          </cell>
          <cell r="AG168">
            <v>1500</v>
          </cell>
          <cell r="AH168">
            <v>1500</v>
          </cell>
          <cell r="AI168">
            <v>1500</v>
          </cell>
          <cell r="AJ168">
            <v>1000</v>
          </cell>
          <cell r="AK168">
            <v>1000</v>
          </cell>
          <cell r="AL168">
            <v>1500</v>
          </cell>
          <cell r="AM168">
            <v>1500</v>
          </cell>
          <cell r="AN168">
            <v>1000</v>
          </cell>
          <cell r="AO168">
            <v>1000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</row>
        <row r="169">
          <cell r="M169" t="str">
            <v>OTH_TAX</v>
          </cell>
          <cell r="N169" t="str">
            <v>F_CLO</v>
          </cell>
          <cell r="O169" t="str">
            <v>OTH_TAXF_CLO</v>
          </cell>
          <cell r="P169">
            <v>-6714</v>
          </cell>
          <cell r="Q169">
            <v>-6714</v>
          </cell>
          <cell r="R169">
            <v>-3064</v>
          </cell>
          <cell r="S169">
            <v>-3064</v>
          </cell>
          <cell r="T169">
            <v>-8029</v>
          </cell>
          <cell r="U169">
            <v>-8029</v>
          </cell>
          <cell r="V169">
            <v>-3247</v>
          </cell>
          <cell r="W169">
            <v>-3247</v>
          </cell>
          <cell r="X169">
            <v>-5340</v>
          </cell>
          <cell r="Y169">
            <v>-5340</v>
          </cell>
          <cell r="Z169">
            <v>-3768</v>
          </cell>
          <cell r="AA169">
            <v>-3768</v>
          </cell>
          <cell r="AB169">
            <v>-4619</v>
          </cell>
          <cell r="AC169">
            <v>-4619</v>
          </cell>
          <cell r="AD169">
            <v>-5300</v>
          </cell>
          <cell r="AE169">
            <v>-5300</v>
          </cell>
          <cell r="AF169">
            <v>-4500</v>
          </cell>
          <cell r="AG169">
            <v>-4500</v>
          </cell>
          <cell r="AH169">
            <v>-4500</v>
          </cell>
          <cell r="AI169">
            <v>-4500</v>
          </cell>
          <cell r="AJ169">
            <v>-4500</v>
          </cell>
          <cell r="AK169">
            <v>-4500</v>
          </cell>
          <cell r="AL169">
            <v>-4500</v>
          </cell>
          <cell r="AM169">
            <v>-4500</v>
          </cell>
          <cell r="AN169">
            <v>-4500</v>
          </cell>
          <cell r="AO169">
            <v>-4500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</row>
        <row r="170">
          <cell r="M170" t="str">
            <v>PAID_EMP</v>
          </cell>
          <cell r="N170" t="str">
            <v>F_CLO</v>
          </cell>
          <cell r="O170" t="str">
            <v>PAID_EMPF_CLO</v>
          </cell>
          <cell r="P170">
            <v>-28614</v>
          </cell>
          <cell r="Q170">
            <v>-28614</v>
          </cell>
          <cell r="R170">
            <v>-23790</v>
          </cell>
          <cell r="S170">
            <v>-23790</v>
          </cell>
          <cell r="T170">
            <v>-25222</v>
          </cell>
          <cell r="U170">
            <v>-25222</v>
          </cell>
          <cell r="V170">
            <v>-23608</v>
          </cell>
          <cell r="W170">
            <v>-23608</v>
          </cell>
          <cell r="X170">
            <v>-21954</v>
          </cell>
          <cell r="Y170">
            <v>-21954</v>
          </cell>
          <cell r="Z170">
            <v>-26428</v>
          </cell>
          <cell r="AA170">
            <v>-26428</v>
          </cell>
          <cell r="AB170">
            <v>-22279</v>
          </cell>
          <cell r="AC170">
            <v>-22279</v>
          </cell>
          <cell r="AD170">
            <v>-30000</v>
          </cell>
          <cell r="AE170">
            <v>-30000</v>
          </cell>
          <cell r="AF170">
            <v>-30000</v>
          </cell>
          <cell r="AG170">
            <v>-30000</v>
          </cell>
          <cell r="AH170">
            <v>-30000</v>
          </cell>
          <cell r="AI170">
            <v>-30000</v>
          </cell>
          <cell r="AJ170">
            <v>-30000</v>
          </cell>
          <cell r="AK170">
            <v>-30000</v>
          </cell>
          <cell r="AL170">
            <v>-30000</v>
          </cell>
          <cell r="AM170">
            <v>-30000</v>
          </cell>
          <cell r="AN170">
            <v>-30000</v>
          </cell>
          <cell r="AO170">
            <v>-30000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</row>
        <row r="171">
          <cell r="M171" t="str">
            <v>PTS_BSO</v>
          </cell>
          <cell r="N171" t="str">
            <v>F_CLO</v>
          </cell>
          <cell r="O171" t="str">
            <v>PTS_BSOF_CLO</v>
          </cell>
          <cell r="P171">
            <v>-92093</v>
          </cell>
          <cell r="Q171">
            <v>-92093</v>
          </cell>
          <cell r="R171">
            <v>-29526</v>
          </cell>
          <cell r="S171">
            <v>-29526</v>
          </cell>
          <cell r="T171">
            <v>-39254</v>
          </cell>
          <cell r="U171">
            <v>-39254</v>
          </cell>
          <cell r="V171">
            <v>-26294</v>
          </cell>
          <cell r="W171">
            <v>-26294</v>
          </cell>
          <cell r="X171">
            <v>-10752</v>
          </cell>
          <cell r="Y171">
            <v>-10752</v>
          </cell>
          <cell r="Z171">
            <v>-74230</v>
          </cell>
          <cell r="AA171">
            <v>-74230</v>
          </cell>
          <cell r="AB171">
            <v>-31799</v>
          </cell>
          <cell r="AC171">
            <v>-31799</v>
          </cell>
          <cell r="AD171">
            <v>-40000</v>
          </cell>
          <cell r="AE171">
            <v>-40000</v>
          </cell>
          <cell r="AF171">
            <v>-45000</v>
          </cell>
          <cell r="AG171">
            <v>-45000</v>
          </cell>
          <cell r="AH171">
            <v>-45000</v>
          </cell>
          <cell r="AI171">
            <v>-45000</v>
          </cell>
          <cell r="AJ171">
            <v>-40000</v>
          </cell>
          <cell r="AK171">
            <v>-40000</v>
          </cell>
          <cell r="AL171">
            <v>-45000</v>
          </cell>
          <cell r="AM171">
            <v>-45000</v>
          </cell>
          <cell r="AN171">
            <v>-45000</v>
          </cell>
          <cell r="AO171">
            <v>-45000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</row>
        <row r="172">
          <cell r="M172" t="str">
            <v>PTS_NBSO</v>
          </cell>
          <cell r="N172" t="str">
            <v>F_CLO</v>
          </cell>
          <cell r="O172" t="str">
            <v>PTS_NBSOF_CLO</v>
          </cell>
          <cell r="P172">
            <v>-54758</v>
          </cell>
          <cell r="Q172">
            <v>-54758</v>
          </cell>
          <cell r="R172">
            <v>-70987</v>
          </cell>
          <cell r="S172">
            <v>-70987</v>
          </cell>
          <cell r="T172">
            <v>-97244</v>
          </cell>
          <cell r="U172">
            <v>-97244</v>
          </cell>
          <cell r="V172">
            <v>-57540</v>
          </cell>
          <cell r="W172">
            <v>-57540</v>
          </cell>
          <cell r="X172">
            <v>-65205</v>
          </cell>
          <cell r="Y172">
            <v>-65205</v>
          </cell>
          <cell r="Z172">
            <v>-104461</v>
          </cell>
          <cell r="AA172">
            <v>-104461</v>
          </cell>
          <cell r="AB172">
            <v>-68656</v>
          </cell>
          <cell r="AC172">
            <v>-68656</v>
          </cell>
          <cell r="AD172">
            <v>-90000</v>
          </cell>
          <cell r="AE172">
            <v>-90000</v>
          </cell>
          <cell r="AF172">
            <v>-70000</v>
          </cell>
          <cell r="AG172">
            <v>-70000</v>
          </cell>
          <cell r="AH172">
            <v>-75000</v>
          </cell>
          <cell r="AI172">
            <v>-75000</v>
          </cell>
          <cell r="AJ172">
            <v>-60000</v>
          </cell>
          <cell r="AK172">
            <v>-60000</v>
          </cell>
          <cell r="AL172">
            <v>-70000</v>
          </cell>
          <cell r="AM172">
            <v>-70000</v>
          </cell>
          <cell r="AN172">
            <v>-70000</v>
          </cell>
          <cell r="AO172">
            <v>-70000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</row>
        <row r="173">
          <cell r="M173" t="str">
            <v>RENT</v>
          </cell>
          <cell r="N173" t="str">
            <v>F_CLO</v>
          </cell>
          <cell r="O173" t="str">
            <v>RENTF_CLO</v>
          </cell>
          <cell r="P173">
            <v>-42565</v>
          </cell>
          <cell r="Q173">
            <v>-42565</v>
          </cell>
          <cell r="R173">
            <v>-42152</v>
          </cell>
          <cell r="S173">
            <v>-42152</v>
          </cell>
          <cell r="T173">
            <v>-44886</v>
          </cell>
          <cell r="U173">
            <v>-44886</v>
          </cell>
          <cell r="V173">
            <v>-36736</v>
          </cell>
          <cell r="W173">
            <v>-36736</v>
          </cell>
          <cell r="X173">
            <v>-33083</v>
          </cell>
          <cell r="Y173">
            <v>-33083</v>
          </cell>
          <cell r="Z173">
            <v>-42897</v>
          </cell>
          <cell r="AA173">
            <v>-42897</v>
          </cell>
          <cell r="AB173">
            <v>-36279</v>
          </cell>
          <cell r="AC173">
            <v>-36279</v>
          </cell>
          <cell r="AD173">
            <v>-44000</v>
          </cell>
          <cell r="AE173">
            <v>-44000</v>
          </cell>
          <cell r="AF173">
            <v>-43000</v>
          </cell>
          <cell r="AG173">
            <v>-43000</v>
          </cell>
          <cell r="AH173">
            <v>-42000</v>
          </cell>
          <cell r="AI173">
            <v>-42000</v>
          </cell>
          <cell r="AJ173">
            <v>-41000</v>
          </cell>
          <cell r="AK173">
            <v>-41000</v>
          </cell>
          <cell r="AL173">
            <v>-42000</v>
          </cell>
          <cell r="AM173">
            <v>-42000</v>
          </cell>
          <cell r="AN173">
            <v>-43000</v>
          </cell>
          <cell r="AO173">
            <v>-43000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</row>
        <row r="174">
          <cell r="M174" t="str">
            <v>SALE_FIXED_ASSETS</v>
          </cell>
          <cell r="N174" t="str">
            <v>F_CLO</v>
          </cell>
          <cell r="O174" t="str">
            <v>SALE_FIXED_ASSETSF_CLO</v>
          </cell>
          <cell r="P174">
            <v>3</v>
          </cell>
          <cell r="Q174">
            <v>3</v>
          </cell>
          <cell r="R174">
            <v>0</v>
          </cell>
          <cell r="S174">
            <v>0</v>
          </cell>
          <cell r="T174">
            <v>25000</v>
          </cell>
          <cell r="U174">
            <v>25000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37470</v>
          </cell>
          <cell r="AA174">
            <v>37470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</row>
        <row r="175">
          <cell r="M175" t="str">
            <v>SH_EXP</v>
          </cell>
          <cell r="N175" t="str">
            <v>F_CLO</v>
          </cell>
          <cell r="O175" t="str">
            <v>SH_EXPF_CLO</v>
          </cell>
          <cell r="P175">
            <v>-1970</v>
          </cell>
          <cell r="Q175">
            <v>-1970</v>
          </cell>
          <cell r="R175">
            <v>-2332</v>
          </cell>
          <cell r="S175">
            <v>-2332</v>
          </cell>
          <cell r="T175">
            <v>-7186</v>
          </cell>
          <cell r="U175">
            <v>-7186</v>
          </cell>
          <cell r="V175">
            <v>-3205</v>
          </cell>
          <cell r="W175">
            <v>-3205</v>
          </cell>
          <cell r="X175">
            <v>-2224</v>
          </cell>
          <cell r="Y175">
            <v>-2224</v>
          </cell>
          <cell r="Z175">
            <v>-4669</v>
          </cell>
          <cell r="AA175">
            <v>-4669</v>
          </cell>
          <cell r="AB175">
            <v>-2251</v>
          </cell>
          <cell r="AC175">
            <v>-2251</v>
          </cell>
          <cell r="AD175">
            <v>-3000</v>
          </cell>
          <cell r="AE175">
            <v>-3000</v>
          </cell>
          <cell r="AF175">
            <v>-3000</v>
          </cell>
          <cell r="AG175">
            <v>-3000</v>
          </cell>
          <cell r="AH175">
            <v>-4000</v>
          </cell>
          <cell r="AI175">
            <v>-4000</v>
          </cell>
          <cell r="AJ175">
            <v>-3500</v>
          </cell>
          <cell r="AK175">
            <v>-3500</v>
          </cell>
          <cell r="AL175">
            <v>-3500</v>
          </cell>
          <cell r="AM175">
            <v>-3500</v>
          </cell>
          <cell r="AN175">
            <v>-3500</v>
          </cell>
          <cell r="AO175">
            <v>-3500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</row>
        <row r="176">
          <cell r="M176" t="str">
            <v>T_INCOME_TAX</v>
          </cell>
          <cell r="N176" t="str">
            <v>F_CLO</v>
          </cell>
          <cell r="O176" t="str">
            <v>T_INCOME_TAXF_CLO</v>
          </cell>
          <cell r="P176">
            <v>-46</v>
          </cell>
          <cell r="Q176">
            <v>-46</v>
          </cell>
          <cell r="R176">
            <v>-11</v>
          </cell>
          <cell r="S176">
            <v>-11</v>
          </cell>
          <cell r="T176">
            <v>-13</v>
          </cell>
          <cell r="U176">
            <v>-13</v>
          </cell>
          <cell r="V176">
            <v>-14</v>
          </cell>
          <cell r="W176">
            <v>-14</v>
          </cell>
          <cell r="X176">
            <v>-13</v>
          </cell>
          <cell r="Y176">
            <v>-13</v>
          </cell>
          <cell r="Z176">
            <v>-13</v>
          </cell>
          <cell r="AA176">
            <v>-13</v>
          </cell>
          <cell r="AB176">
            <v>-11</v>
          </cell>
          <cell r="AC176">
            <v>-11</v>
          </cell>
          <cell r="AD176">
            <v>-14000</v>
          </cell>
          <cell r="AE176">
            <v>-14000</v>
          </cell>
          <cell r="AF176">
            <v>-15</v>
          </cell>
          <cell r="AG176">
            <v>-15</v>
          </cell>
          <cell r="AH176">
            <v>-15</v>
          </cell>
          <cell r="AI176">
            <v>-15</v>
          </cell>
          <cell r="AJ176">
            <v>-35000</v>
          </cell>
          <cell r="AK176">
            <v>-35000</v>
          </cell>
          <cell r="AL176">
            <v>-15</v>
          </cell>
          <cell r="AM176">
            <v>-15</v>
          </cell>
          <cell r="AN176">
            <v>-15</v>
          </cell>
          <cell r="AO176">
            <v>-15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</row>
        <row r="177">
          <cell r="M177" t="str">
            <v>TOT_COGS</v>
          </cell>
          <cell r="N177" t="str">
            <v>F_CLO</v>
          </cell>
          <cell r="O177" t="str">
            <v>TOT_COGSF_CLO</v>
          </cell>
          <cell r="P177">
            <v>-122410</v>
          </cell>
          <cell r="Q177">
            <v>-439128</v>
          </cell>
          <cell r="R177">
            <v>-110910</v>
          </cell>
          <cell r="S177">
            <v>-391108</v>
          </cell>
          <cell r="T177">
            <v>-102715</v>
          </cell>
          <cell r="U177">
            <v>-1194806</v>
          </cell>
          <cell r="V177">
            <v>-100518</v>
          </cell>
          <cell r="W177">
            <v>-1122288</v>
          </cell>
          <cell r="X177">
            <v>-79270</v>
          </cell>
          <cell r="Y177">
            <v>-661421</v>
          </cell>
          <cell r="Z177">
            <v>-102810</v>
          </cell>
          <cell r="AA177">
            <v>-316718</v>
          </cell>
          <cell r="AB177">
            <v>-98687</v>
          </cell>
          <cell r="AC177">
            <v>-280198</v>
          </cell>
          <cell r="AD177">
            <v>439128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-123910</v>
          </cell>
          <cell r="AS177">
            <v>-428971</v>
          </cell>
          <cell r="AT177">
            <v>-120742</v>
          </cell>
          <cell r="AU177">
            <v>-421150</v>
          </cell>
          <cell r="AV177">
            <v>-114059</v>
          </cell>
          <cell r="AW177">
            <v>-1288100</v>
          </cell>
          <cell r="AX177">
            <v>-105538</v>
          </cell>
          <cell r="AY177">
            <v>-1183450</v>
          </cell>
          <cell r="AZ177">
            <v>-16620</v>
          </cell>
          <cell r="BA177">
            <v>-237524</v>
          </cell>
          <cell r="BB177">
            <v>-104474</v>
          </cell>
          <cell r="BC177">
            <v>-305061</v>
          </cell>
          <cell r="BD177">
            <v>-101503</v>
          </cell>
          <cell r="BE177">
            <v>-300408</v>
          </cell>
          <cell r="BF177">
            <v>-109255</v>
          </cell>
          <cell r="BG177">
            <v>-538226</v>
          </cell>
          <cell r="BH177">
            <v>-94480</v>
          </cell>
          <cell r="BI177">
            <v>-632706</v>
          </cell>
          <cell r="BJ177">
            <v>-115802</v>
          </cell>
          <cell r="BK177">
            <v>-748508</v>
          </cell>
          <cell r="BL177">
            <v>-96248</v>
          </cell>
          <cell r="BM177">
            <v>-844756</v>
          </cell>
          <cell r="BN177">
            <v>-91215</v>
          </cell>
          <cell r="BO177">
            <v>-935971</v>
          </cell>
          <cell r="BP177">
            <v>-128562</v>
          </cell>
          <cell r="BQ177">
            <v>-1064533</v>
          </cell>
          <cell r="BR177">
            <v>-103704</v>
          </cell>
          <cell r="BS177">
            <v>-1168237</v>
          </cell>
        </row>
        <row r="178">
          <cell r="M178" t="str">
            <v>TOT_TURNOVER</v>
          </cell>
          <cell r="N178" t="str">
            <v>F_CLO</v>
          </cell>
          <cell r="O178" t="str">
            <v>TOT_TURNOVERF_CLO</v>
          </cell>
          <cell r="P178">
            <v>260723</v>
          </cell>
          <cell r="Q178">
            <v>927087</v>
          </cell>
          <cell r="R178">
            <v>242779</v>
          </cell>
          <cell r="S178">
            <v>859672</v>
          </cell>
          <cell r="T178">
            <v>225002</v>
          </cell>
          <cell r="U178">
            <v>2539936</v>
          </cell>
          <cell r="V178">
            <v>215238</v>
          </cell>
          <cell r="W178">
            <v>2523708</v>
          </cell>
          <cell r="X178">
            <v>196017</v>
          </cell>
          <cell r="Y178">
            <v>1259022</v>
          </cell>
          <cell r="Z178">
            <v>210174</v>
          </cell>
          <cell r="AA178">
            <v>666364</v>
          </cell>
          <cell r="AB178">
            <v>205822</v>
          </cell>
          <cell r="AC178">
            <v>616893</v>
          </cell>
          <cell r="AD178">
            <v>-927087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272650</v>
          </cell>
          <cell r="AS178">
            <v>956486</v>
          </cell>
          <cell r="AT178">
            <v>271753</v>
          </cell>
          <cell r="AU178">
            <v>950554</v>
          </cell>
          <cell r="AV178">
            <v>260316</v>
          </cell>
          <cell r="AW178">
            <v>2877000</v>
          </cell>
          <cell r="AX178">
            <v>235863</v>
          </cell>
          <cell r="AY178">
            <v>2606700</v>
          </cell>
          <cell r="AZ178">
            <v>25500</v>
          </cell>
          <cell r="BA178">
            <v>364300</v>
          </cell>
          <cell r="BB178">
            <v>229977</v>
          </cell>
          <cell r="BC178">
            <v>683836</v>
          </cell>
          <cell r="BD178">
            <v>224408</v>
          </cell>
          <cell r="BE178">
            <v>678801</v>
          </cell>
          <cell r="BF178">
            <v>238036</v>
          </cell>
          <cell r="BG178">
            <v>1194522</v>
          </cell>
          <cell r="BH178">
            <v>208483</v>
          </cell>
          <cell r="BI178">
            <v>1403005</v>
          </cell>
          <cell r="BJ178">
            <v>261715</v>
          </cell>
          <cell r="BK178">
            <v>1664720</v>
          </cell>
          <cell r="BL178">
            <v>217422</v>
          </cell>
          <cell r="BM178">
            <v>1882142</v>
          </cell>
          <cell r="BN178">
            <v>199636</v>
          </cell>
          <cell r="BO178">
            <v>2081778</v>
          </cell>
          <cell r="BP178">
            <v>281947</v>
          </cell>
          <cell r="BQ178">
            <v>2363725</v>
          </cell>
          <cell r="BR178">
            <v>226141</v>
          </cell>
          <cell r="BS178">
            <v>2589866</v>
          </cell>
        </row>
        <row r="179">
          <cell r="M179" t="str">
            <v>VAT</v>
          </cell>
          <cell r="N179" t="str">
            <v>F_CLO</v>
          </cell>
          <cell r="O179" t="str">
            <v>VATF_CLO</v>
          </cell>
          <cell r="P179">
            <v>-10425</v>
          </cell>
          <cell r="Q179">
            <v>-10425</v>
          </cell>
          <cell r="R179">
            <v>-8753</v>
          </cell>
          <cell r="S179">
            <v>-8753</v>
          </cell>
          <cell r="T179">
            <v>-3041</v>
          </cell>
          <cell r="U179">
            <v>-3041</v>
          </cell>
          <cell r="V179">
            <v>-4804</v>
          </cell>
          <cell r="W179">
            <v>-4804</v>
          </cell>
          <cell r="X179">
            <v>-7166</v>
          </cell>
          <cell r="Y179">
            <v>-7166</v>
          </cell>
          <cell r="Z179">
            <v>-5639</v>
          </cell>
          <cell r="AA179">
            <v>-5639</v>
          </cell>
          <cell r="AB179">
            <v>-1777</v>
          </cell>
          <cell r="AC179">
            <v>-1777</v>
          </cell>
          <cell r="AD179">
            <v>-5500</v>
          </cell>
          <cell r="AE179">
            <v>-5500</v>
          </cell>
          <cell r="AF179">
            <v>-4500</v>
          </cell>
          <cell r="AG179">
            <v>-4500</v>
          </cell>
          <cell r="AH179">
            <v>-4000</v>
          </cell>
          <cell r="AI179">
            <v>-4000</v>
          </cell>
          <cell r="AJ179">
            <v>-4500</v>
          </cell>
          <cell r="AK179">
            <v>-4500</v>
          </cell>
          <cell r="AL179">
            <v>-4500</v>
          </cell>
          <cell r="AM179">
            <v>-4500</v>
          </cell>
          <cell r="AN179">
            <v>-4000</v>
          </cell>
          <cell r="AO179">
            <v>-4000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</row>
        <row r="180">
          <cell r="M180" t="str">
            <v>51609</v>
          </cell>
          <cell r="N180" t="str">
            <v>F_CLO</v>
          </cell>
          <cell r="O180" t="str">
            <v>51609F_CLO</v>
          </cell>
          <cell r="P180">
            <v>644475</v>
          </cell>
          <cell r="Q180">
            <v>644475</v>
          </cell>
          <cell r="R180">
            <v>522577</v>
          </cell>
          <cell r="S180">
            <v>522577</v>
          </cell>
          <cell r="T180">
            <v>665137</v>
          </cell>
          <cell r="U180">
            <v>665137</v>
          </cell>
          <cell r="V180">
            <v>525710</v>
          </cell>
          <cell r="W180">
            <v>525710</v>
          </cell>
          <cell r="X180">
            <v>375395</v>
          </cell>
          <cell r="Y180">
            <v>375395</v>
          </cell>
          <cell r="Z180">
            <v>677737</v>
          </cell>
          <cell r="AA180">
            <v>677737</v>
          </cell>
          <cell r="AB180">
            <v>528469</v>
          </cell>
          <cell r="AC180">
            <v>528469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586034</v>
          </cell>
          <cell r="AS180">
            <v>586034</v>
          </cell>
          <cell r="AT180">
            <v>523733</v>
          </cell>
          <cell r="AU180">
            <v>523733</v>
          </cell>
          <cell r="AV180">
            <v>535548</v>
          </cell>
          <cell r="AW180">
            <v>535548</v>
          </cell>
          <cell r="AX180">
            <v>446761</v>
          </cell>
          <cell r="AY180">
            <v>446761</v>
          </cell>
          <cell r="AZ180">
            <v>73682</v>
          </cell>
          <cell r="BA180">
            <v>73682</v>
          </cell>
          <cell r="BB180">
            <v>616299</v>
          </cell>
          <cell r="BC180">
            <v>616299</v>
          </cell>
          <cell r="BD180">
            <v>526411</v>
          </cell>
          <cell r="BE180">
            <v>526411</v>
          </cell>
          <cell r="BF180">
            <v>562464</v>
          </cell>
          <cell r="BG180">
            <v>562464</v>
          </cell>
          <cell r="BH180">
            <v>531045</v>
          </cell>
          <cell r="BI180">
            <v>531045</v>
          </cell>
          <cell r="BJ180">
            <v>527453</v>
          </cell>
          <cell r="BK180">
            <v>527453</v>
          </cell>
          <cell r="BL180">
            <v>518149</v>
          </cell>
          <cell r="BM180">
            <v>518149</v>
          </cell>
          <cell r="BN180">
            <v>537495</v>
          </cell>
          <cell r="BO180">
            <v>537495</v>
          </cell>
          <cell r="BP180">
            <v>573157</v>
          </cell>
          <cell r="BQ180">
            <v>573157</v>
          </cell>
          <cell r="BR180">
            <v>578941</v>
          </cell>
          <cell r="BS180">
            <v>578941</v>
          </cell>
        </row>
        <row r="181">
          <cell r="M181" t="str">
            <v>51653</v>
          </cell>
          <cell r="N181" t="str">
            <v>F_CLO</v>
          </cell>
          <cell r="O181" t="str">
            <v>51653F_CLO</v>
          </cell>
          <cell r="P181">
            <v>-1300</v>
          </cell>
          <cell r="Q181">
            <v>-1300</v>
          </cell>
          <cell r="R181">
            <v>-3550</v>
          </cell>
          <cell r="S181">
            <v>-3550</v>
          </cell>
          <cell r="T181">
            <v>0</v>
          </cell>
          <cell r="U181">
            <v>0</v>
          </cell>
          <cell r="V181">
            <v>-350</v>
          </cell>
          <cell r="W181">
            <v>-350</v>
          </cell>
          <cell r="X181">
            <v>-5000</v>
          </cell>
          <cell r="Y181">
            <v>-5000</v>
          </cell>
          <cell r="Z181">
            <v>-300</v>
          </cell>
          <cell r="AA181">
            <v>-300</v>
          </cell>
          <cell r="AB181">
            <v>-2700</v>
          </cell>
          <cell r="AC181">
            <v>-2700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-2390</v>
          </cell>
          <cell r="AS181">
            <v>-2390</v>
          </cell>
          <cell r="AT181">
            <v>-5000</v>
          </cell>
          <cell r="AU181">
            <v>-5000</v>
          </cell>
          <cell r="AV181">
            <v>-5000</v>
          </cell>
          <cell r="AW181">
            <v>-5000</v>
          </cell>
          <cell r="AX181">
            <v>-6500</v>
          </cell>
          <cell r="AY181">
            <v>-6500</v>
          </cell>
          <cell r="AZ181">
            <v>0</v>
          </cell>
          <cell r="BA181">
            <v>0</v>
          </cell>
          <cell r="BB181">
            <v>-2300</v>
          </cell>
          <cell r="BC181">
            <v>-2300</v>
          </cell>
          <cell r="BD181">
            <v>-5000</v>
          </cell>
          <cell r="BE181">
            <v>-5000</v>
          </cell>
          <cell r="BF181">
            <v>-3500</v>
          </cell>
          <cell r="BG181">
            <v>-3500</v>
          </cell>
          <cell r="BH181">
            <v>-2900</v>
          </cell>
          <cell r="BI181">
            <v>-2900</v>
          </cell>
          <cell r="BJ181">
            <v>-3300</v>
          </cell>
          <cell r="BK181">
            <v>-3300</v>
          </cell>
          <cell r="BL181">
            <v>-3300</v>
          </cell>
          <cell r="BM181">
            <v>-3300</v>
          </cell>
          <cell r="BN181">
            <v>-3000</v>
          </cell>
          <cell r="BO181">
            <v>-3000</v>
          </cell>
          <cell r="BP181">
            <v>-2500</v>
          </cell>
          <cell r="BQ181">
            <v>-2500</v>
          </cell>
          <cell r="BR181">
            <v>-1500</v>
          </cell>
          <cell r="BS181">
            <v>-1500</v>
          </cell>
        </row>
        <row r="182">
          <cell r="M182" t="str">
            <v>STOCK_PAIRS</v>
          </cell>
          <cell r="N182" t="str">
            <v>AGE20</v>
          </cell>
          <cell r="O182" t="str">
            <v>STOCK_PAIRSAGE20</v>
          </cell>
          <cell r="P182">
            <v>2359</v>
          </cell>
          <cell r="Q182">
            <v>2359</v>
          </cell>
          <cell r="R182">
            <v>1949</v>
          </cell>
          <cell r="S182">
            <v>1949</v>
          </cell>
          <cell r="T182">
            <v>2898</v>
          </cell>
          <cell r="U182">
            <v>2898</v>
          </cell>
          <cell r="V182">
            <v>2416</v>
          </cell>
          <cell r="W182">
            <v>2416</v>
          </cell>
          <cell r="X182">
            <v>1766</v>
          </cell>
          <cell r="Y182">
            <v>1766</v>
          </cell>
          <cell r="Z182">
            <v>2689</v>
          </cell>
          <cell r="AA182">
            <v>2689</v>
          </cell>
          <cell r="AB182">
            <v>2086</v>
          </cell>
          <cell r="AC182">
            <v>2086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1963</v>
          </cell>
          <cell r="AY182">
            <v>1963</v>
          </cell>
          <cell r="AZ182">
            <v>199</v>
          </cell>
          <cell r="BA182">
            <v>199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</row>
        <row r="183">
          <cell r="M183" t="str">
            <v>STOCK_PAIRS</v>
          </cell>
          <cell r="N183" t="str">
            <v>AGE21</v>
          </cell>
          <cell r="O183" t="str">
            <v>STOCK_PAIRSAGE21</v>
          </cell>
          <cell r="P183">
            <v>574</v>
          </cell>
          <cell r="Q183">
            <v>574</v>
          </cell>
          <cell r="R183">
            <v>515</v>
          </cell>
          <cell r="S183">
            <v>515</v>
          </cell>
          <cell r="T183">
            <v>188</v>
          </cell>
          <cell r="U183">
            <v>188</v>
          </cell>
          <cell r="V183">
            <v>264</v>
          </cell>
          <cell r="W183">
            <v>264</v>
          </cell>
          <cell r="X183">
            <v>143</v>
          </cell>
          <cell r="Y183">
            <v>143</v>
          </cell>
          <cell r="Z183">
            <v>446</v>
          </cell>
          <cell r="AA183">
            <v>446</v>
          </cell>
          <cell r="AB183">
            <v>441</v>
          </cell>
          <cell r="AC183">
            <v>441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314</v>
          </cell>
          <cell r="AY183">
            <v>314</v>
          </cell>
          <cell r="AZ183">
            <v>67</v>
          </cell>
          <cell r="BA183">
            <v>67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</row>
        <row r="184">
          <cell r="M184" t="str">
            <v>STOCK_PAIRS</v>
          </cell>
          <cell r="N184" t="str">
            <v>AGE22</v>
          </cell>
          <cell r="O184" t="str">
            <v>STOCK_PAIRSAGE22</v>
          </cell>
          <cell r="P184">
            <v>6</v>
          </cell>
          <cell r="Q184">
            <v>6</v>
          </cell>
          <cell r="R184">
            <v>36</v>
          </cell>
          <cell r="S184">
            <v>36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5</v>
          </cell>
          <cell r="Y184">
            <v>5</v>
          </cell>
          <cell r="Z184">
            <v>1</v>
          </cell>
          <cell r="AA184">
            <v>1</v>
          </cell>
          <cell r="AB184">
            <v>37</v>
          </cell>
          <cell r="AC184">
            <v>37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</row>
        <row r="185">
          <cell r="M185" t="str">
            <v>STOCK_PAIRS</v>
          </cell>
          <cell r="N185" t="str">
            <v>AGE24</v>
          </cell>
          <cell r="O185" t="str">
            <v>STOCK_PAIRSAGE24</v>
          </cell>
          <cell r="P185">
            <v>1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</row>
        <row r="186">
          <cell r="M186" t="str">
            <v>STOCK_PAIRS</v>
          </cell>
          <cell r="N186" t="str">
            <v>TOT_AGEING_WEEK</v>
          </cell>
          <cell r="O186" t="str">
            <v>STOCK_PAIRSTOT_AGEING_WEEK</v>
          </cell>
          <cell r="P186">
            <v>2940</v>
          </cell>
          <cell r="Q186">
            <v>2940</v>
          </cell>
          <cell r="R186">
            <v>2500</v>
          </cell>
          <cell r="S186">
            <v>2500</v>
          </cell>
          <cell r="T186">
            <v>3086</v>
          </cell>
          <cell r="U186">
            <v>3086</v>
          </cell>
          <cell r="V186">
            <v>2680</v>
          </cell>
          <cell r="W186">
            <v>2680</v>
          </cell>
          <cell r="X186">
            <v>1914</v>
          </cell>
          <cell r="Y186">
            <v>1914</v>
          </cell>
          <cell r="Z186">
            <v>3136</v>
          </cell>
          <cell r="AA186">
            <v>3136</v>
          </cell>
          <cell r="AB186">
            <v>2564</v>
          </cell>
          <cell r="AC186">
            <v>2564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2277</v>
          </cell>
          <cell r="AY186">
            <v>2277</v>
          </cell>
          <cell r="AZ186">
            <v>266</v>
          </cell>
          <cell r="BA186">
            <v>266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</row>
        <row r="187">
          <cell r="M187" t="str">
            <v>611_B1</v>
          </cell>
          <cell r="N187" t="str">
            <v>FACILITY</v>
          </cell>
          <cell r="O187" t="str">
            <v>611_B1FACILITY</v>
          </cell>
          <cell r="P187">
            <v>2000</v>
          </cell>
          <cell r="Q187">
            <v>2000</v>
          </cell>
          <cell r="R187">
            <v>2000</v>
          </cell>
          <cell r="S187">
            <v>2000</v>
          </cell>
          <cell r="T187">
            <v>2000</v>
          </cell>
          <cell r="U187">
            <v>2000</v>
          </cell>
          <cell r="V187">
            <v>2000</v>
          </cell>
          <cell r="W187">
            <v>2000</v>
          </cell>
          <cell r="X187">
            <v>2000</v>
          </cell>
          <cell r="Y187">
            <v>2000</v>
          </cell>
          <cell r="Z187">
            <v>2000</v>
          </cell>
          <cell r="AA187">
            <v>2000</v>
          </cell>
          <cell r="AB187">
            <v>2000</v>
          </cell>
          <cell r="AC187">
            <v>2000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</row>
        <row r="188">
          <cell r="M188" t="str">
            <v>81411</v>
          </cell>
          <cell r="N188" t="str">
            <v>F_DIVDECLA</v>
          </cell>
          <cell r="O188" t="str">
            <v>81411F_DIVDECLA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-8000</v>
          </cell>
          <cell r="BA188">
            <v>-8000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</row>
        <row r="189">
          <cell r="M189" t="str">
            <v>81411</v>
          </cell>
          <cell r="N189" t="str">
            <v>F_DIVDECLABSO</v>
          </cell>
          <cell r="O189" t="str">
            <v>81411F_DIVDECLABSO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-8000</v>
          </cell>
          <cell r="Y189">
            <v>-8000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</row>
        <row r="190">
          <cell r="M190" t="str">
            <v>AG_51310</v>
          </cell>
          <cell r="N190" t="str">
            <v>AGE1</v>
          </cell>
          <cell r="O190" t="str">
            <v>AG_51310AGE1</v>
          </cell>
          <cell r="P190">
            <v>25457</v>
          </cell>
          <cell r="Q190">
            <v>25457</v>
          </cell>
          <cell r="R190">
            <v>16339</v>
          </cell>
          <cell r="S190">
            <v>16339</v>
          </cell>
          <cell r="T190">
            <v>16289</v>
          </cell>
          <cell r="U190">
            <v>16289</v>
          </cell>
          <cell r="V190">
            <v>15822</v>
          </cell>
          <cell r="W190">
            <v>15822</v>
          </cell>
          <cell r="X190">
            <v>16872</v>
          </cell>
          <cell r="Y190">
            <v>16872</v>
          </cell>
          <cell r="Z190">
            <v>36381</v>
          </cell>
          <cell r="AA190">
            <v>36381</v>
          </cell>
          <cell r="AB190">
            <v>27400</v>
          </cell>
          <cell r="AC190">
            <v>27400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25319</v>
          </cell>
          <cell r="AY190">
            <v>25319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</row>
        <row r="191">
          <cell r="M191" t="str">
            <v>AG_51310</v>
          </cell>
          <cell r="N191" t="str">
            <v>AGE2</v>
          </cell>
          <cell r="O191" t="str">
            <v>AG_51310AGE2</v>
          </cell>
          <cell r="P191">
            <v>30199</v>
          </cell>
          <cell r="Q191">
            <v>30199</v>
          </cell>
          <cell r="R191">
            <v>25771</v>
          </cell>
          <cell r="S191">
            <v>25771</v>
          </cell>
          <cell r="T191">
            <v>16162</v>
          </cell>
          <cell r="U191">
            <v>16162</v>
          </cell>
          <cell r="V191">
            <v>16011</v>
          </cell>
          <cell r="W191">
            <v>16011</v>
          </cell>
          <cell r="X191">
            <v>15444</v>
          </cell>
          <cell r="Y191">
            <v>15444</v>
          </cell>
          <cell r="Z191">
            <v>19156</v>
          </cell>
          <cell r="AA191">
            <v>19156</v>
          </cell>
          <cell r="AB191">
            <v>16403</v>
          </cell>
          <cell r="AC191">
            <v>16403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19692</v>
          </cell>
          <cell r="AY191">
            <v>19692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</row>
        <row r="192">
          <cell r="M192" t="str">
            <v>AG_51310</v>
          </cell>
          <cell r="N192" t="str">
            <v>AGE3</v>
          </cell>
          <cell r="O192" t="str">
            <v>AG_51310AGE3</v>
          </cell>
          <cell r="P192">
            <v>11896</v>
          </cell>
          <cell r="Q192">
            <v>11896</v>
          </cell>
          <cell r="R192">
            <v>10726</v>
          </cell>
          <cell r="S192">
            <v>10726</v>
          </cell>
          <cell r="T192">
            <v>10081</v>
          </cell>
          <cell r="U192">
            <v>10081</v>
          </cell>
          <cell r="V192">
            <v>8219</v>
          </cell>
          <cell r="W192">
            <v>8219</v>
          </cell>
          <cell r="X192">
            <v>7010</v>
          </cell>
          <cell r="Y192">
            <v>7010</v>
          </cell>
          <cell r="Z192">
            <v>7141</v>
          </cell>
          <cell r="AA192">
            <v>7141</v>
          </cell>
          <cell r="AB192">
            <v>5970</v>
          </cell>
          <cell r="AC192">
            <v>5970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7877</v>
          </cell>
          <cell r="AY192">
            <v>7877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</row>
        <row r="193">
          <cell r="M193" t="str">
            <v>AG_51310</v>
          </cell>
          <cell r="N193" t="str">
            <v>AGE4</v>
          </cell>
          <cell r="O193" t="str">
            <v>AG_51310AGE4</v>
          </cell>
          <cell r="P193">
            <v>9347</v>
          </cell>
          <cell r="Q193">
            <v>9347</v>
          </cell>
          <cell r="R193">
            <v>10314</v>
          </cell>
          <cell r="S193">
            <v>10314</v>
          </cell>
          <cell r="T193">
            <v>13715</v>
          </cell>
          <cell r="U193">
            <v>13715</v>
          </cell>
          <cell r="V193">
            <v>8647</v>
          </cell>
          <cell r="W193">
            <v>8647</v>
          </cell>
          <cell r="X193">
            <v>4338</v>
          </cell>
          <cell r="Y193">
            <v>4338</v>
          </cell>
          <cell r="Z193">
            <v>10464</v>
          </cell>
          <cell r="AA193">
            <v>10464</v>
          </cell>
          <cell r="AB193">
            <v>9317</v>
          </cell>
          <cell r="AC193">
            <v>9317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2251</v>
          </cell>
          <cell r="AY193">
            <v>2251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</row>
        <row r="194">
          <cell r="M194" t="str">
            <v>AG_51310</v>
          </cell>
          <cell r="N194" t="str">
            <v>AGE5</v>
          </cell>
          <cell r="O194" t="str">
            <v>AG_51310AGE5</v>
          </cell>
          <cell r="P194">
            <v>7850</v>
          </cell>
          <cell r="Q194">
            <v>7850</v>
          </cell>
          <cell r="R194">
            <v>4593</v>
          </cell>
          <cell r="S194">
            <v>4593</v>
          </cell>
          <cell r="T194">
            <v>5066</v>
          </cell>
          <cell r="U194">
            <v>5066</v>
          </cell>
          <cell r="V194">
            <v>3897</v>
          </cell>
          <cell r="W194">
            <v>3897</v>
          </cell>
          <cell r="X194">
            <v>531</v>
          </cell>
          <cell r="Y194">
            <v>531</v>
          </cell>
          <cell r="Z194">
            <v>6692</v>
          </cell>
          <cell r="AA194">
            <v>6692</v>
          </cell>
          <cell r="AB194">
            <v>2975</v>
          </cell>
          <cell r="AC194">
            <v>2975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1125</v>
          </cell>
          <cell r="AY194">
            <v>1125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</row>
        <row r="195">
          <cell r="M195" t="str">
            <v>AG_51310</v>
          </cell>
          <cell r="N195" t="str">
            <v>AGE6</v>
          </cell>
          <cell r="O195" t="str">
            <v>AG_51310AGE6</v>
          </cell>
          <cell r="P195">
            <v>3332</v>
          </cell>
          <cell r="Q195">
            <v>3332</v>
          </cell>
          <cell r="R195">
            <v>0</v>
          </cell>
          <cell r="S195">
            <v>0</v>
          </cell>
          <cell r="T195">
            <v>1532</v>
          </cell>
          <cell r="U195">
            <v>1532</v>
          </cell>
          <cell r="V195">
            <v>0</v>
          </cell>
          <cell r="W195">
            <v>0</v>
          </cell>
          <cell r="X195">
            <v>1140</v>
          </cell>
          <cell r="Y195">
            <v>1140</v>
          </cell>
          <cell r="Z195">
            <v>3124</v>
          </cell>
          <cell r="AA195">
            <v>3124</v>
          </cell>
          <cell r="AB195">
            <v>1605</v>
          </cell>
          <cell r="AC195">
            <v>1605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</row>
        <row r="196">
          <cell r="M196" t="str">
            <v>AG_51310</v>
          </cell>
          <cell r="N196" t="str">
            <v>TOT_AGEING_MONTH</v>
          </cell>
          <cell r="O196" t="str">
            <v>AG_51310TOT_AGEING_MONTH</v>
          </cell>
          <cell r="P196">
            <v>88081</v>
          </cell>
          <cell r="Q196">
            <v>88081</v>
          </cell>
          <cell r="R196">
            <v>67743</v>
          </cell>
          <cell r="S196">
            <v>67743</v>
          </cell>
          <cell r="T196">
            <v>62845</v>
          </cell>
          <cell r="U196">
            <v>62845</v>
          </cell>
          <cell r="V196">
            <v>52596</v>
          </cell>
          <cell r="W196">
            <v>52596</v>
          </cell>
          <cell r="X196">
            <v>45335</v>
          </cell>
          <cell r="Y196">
            <v>45335</v>
          </cell>
          <cell r="Z196">
            <v>82958</v>
          </cell>
          <cell r="AA196">
            <v>82958</v>
          </cell>
          <cell r="AB196">
            <v>63670</v>
          </cell>
          <cell r="AC196">
            <v>63670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56264</v>
          </cell>
          <cell r="AY196">
            <v>56264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</row>
        <row r="197">
          <cell r="M197" t="str">
            <v>AG_51320</v>
          </cell>
          <cell r="N197" t="str">
            <v>AGE1</v>
          </cell>
          <cell r="O197" t="str">
            <v>AG_51320AGE1</v>
          </cell>
          <cell r="P197">
            <v>137</v>
          </cell>
          <cell r="Q197">
            <v>137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563</v>
          </cell>
          <cell r="AC197">
            <v>563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225</v>
          </cell>
          <cell r="AY197">
            <v>225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</row>
        <row r="198">
          <cell r="M198" t="str">
            <v>AG_51320</v>
          </cell>
          <cell r="N198" t="str">
            <v>AGE2</v>
          </cell>
          <cell r="O198" t="str">
            <v>AG_51320AGE2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675</v>
          </cell>
          <cell r="AY198">
            <v>675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</row>
        <row r="199">
          <cell r="M199" t="str">
            <v>AG_51320</v>
          </cell>
          <cell r="N199" t="str">
            <v>AGE3</v>
          </cell>
          <cell r="O199" t="str">
            <v>AG_51320AGE3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600</v>
          </cell>
          <cell r="AY199">
            <v>600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</row>
        <row r="200">
          <cell r="M200" t="str">
            <v>AG_51320</v>
          </cell>
          <cell r="N200" t="str">
            <v>AGE5</v>
          </cell>
          <cell r="O200" t="str">
            <v>AG_51320AGE5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1340</v>
          </cell>
          <cell r="Y200">
            <v>1340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</row>
        <row r="201">
          <cell r="M201" t="str">
            <v>AG_51320</v>
          </cell>
          <cell r="N201" t="str">
            <v>TOT_AGEING_MONTH</v>
          </cell>
          <cell r="O201" t="str">
            <v>AG_51320TOT_AGEING_MONTH</v>
          </cell>
          <cell r="P201">
            <v>137</v>
          </cell>
          <cell r="Q201">
            <v>137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1340</v>
          </cell>
          <cell r="Y201">
            <v>1340</v>
          </cell>
          <cell r="Z201">
            <v>0</v>
          </cell>
          <cell r="AA201">
            <v>0</v>
          </cell>
          <cell r="AB201">
            <v>563</v>
          </cell>
          <cell r="AC201">
            <v>563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1500</v>
          </cell>
          <cell r="AY201">
            <v>1500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</row>
        <row r="202">
          <cell r="M202" t="str">
            <v>AG_51610</v>
          </cell>
          <cell r="N202" t="str">
            <v>AGE20</v>
          </cell>
          <cell r="O202" t="str">
            <v>AG_51610AGE20</v>
          </cell>
          <cell r="P202">
            <v>3662</v>
          </cell>
          <cell r="Q202">
            <v>3662</v>
          </cell>
          <cell r="R202">
            <v>4794</v>
          </cell>
          <cell r="S202">
            <v>4794</v>
          </cell>
          <cell r="T202">
            <v>3892</v>
          </cell>
          <cell r="U202">
            <v>3892</v>
          </cell>
          <cell r="V202">
            <v>4108</v>
          </cell>
          <cell r="W202">
            <v>4108</v>
          </cell>
          <cell r="X202">
            <v>4676</v>
          </cell>
          <cell r="Y202">
            <v>4676</v>
          </cell>
          <cell r="Z202">
            <v>4032</v>
          </cell>
          <cell r="AA202">
            <v>4032</v>
          </cell>
          <cell r="AB202">
            <v>4302</v>
          </cell>
          <cell r="AC202">
            <v>4302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4500</v>
          </cell>
          <cell r="AY202">
            <v>4500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</row>
        <row r="203">
          <cell r="M203" t="str">
            <v>AG_51610</v>
          </cell>
          <cell r="N203" t="str">
            <v>TOT_AGEING_WEEK</v>
          </cell>
          <cell r="O203" t="str">
            <v>AG_51610TOT_AGEING_WEEK</v>
          </cell>
          <cell r="P203">
            <v>3662</v>
          </cell>
          <cell r="Q203">
            <v>3662</v>
          </cell>
          <cell r="R203">
            <v>4794</v>
          </cell>
          <cell r="S203">
            <v>4794</v>
          </cell>
          <cell r="T203">
            <v>3892</v>
          </cell>
          <cell r="U203">
            <v>3892</v>
          </cell>
          <cell r="V203">
            <v>4108</v>
          </cell>
          <cell r="W203">
            <v>4108</v>
          </cell>
          <cell r="X203">
            <v>4676</v>
          </cell>
          <cell r="Y203">
            <v>4676</v>
          </cell>
          <cell r="Z203">
            <v>4032</v>
          </cell>
          <cell r="AA203">
            <v>4032</v>
          </cell>
          <cell r="AB203">
            <v>4302</v>
          </cell>
          <cell r="AC203">
            <v>4302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4500</v>
          </cell>
          <cell r="AY203">
            <v>4500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</row>
        <row r="204">
          <cell r="M204" t="str">
            <v>AG_51630</v>
          </cell>
          <cell r="N204" t="str">
            <v>AGE20</v>
          </cell>
          <cell r="O204" t="str">
            <v>AG_51630AGE20</v>
          </cell>
          <cell r="P204">
            <v>512521</v>
          </cell>
          <cell r="Q204">
            <v>512521</v>
          </cell>
          <cell r="R204">
            <v>402812</v>
          </cell>
          <cell r="S204">
            <v>402812</v>
          </cell>
          <cell r="T204">
            <v>611725</v>
          </cell>
          <cell r="U204">
            <v>611725</v>
          </cell>
          <cell r="V204">
            <v>470924</v>
          </cell>
          <cell r="W204">
            <v>470924</v>
          </cell>
          <cell r="X204">
            <v>340530</v>
          </cell>
          <cell r="Y204">
            <v>340530</v>
          </cell>
          <cell r="Z204">
            <v>568305</v>
          </cell>
          <cell r="AA204">
            <v>568305</v>
          </cell>
          <cell r="AB204">
            <v>428635</v>
          </cell>
          <cell r="AC204">
            <v>428635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380618</v>
          </cell>
          <cell r="AY204">
            <v>380618</v>
          </cell>
          <cell r="AZ204">
            <v>55088</v>
          </cell>
          <cell r="BA204">
            <v>55088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</row>
        <row r="205">
          <cell r="M205" t="str">
            <v>AG_51630</v>
          </cell>
          <cell r="N205" t="str">
            <v>AGE21</v>
          </cell>
          <cell r="O205" t="str">
            <v>AG_51630AGE21</v>
          </cell>
          <cell r="P205">
            <v>123313</v>
          </cell>
          <cell r="Q205">
            <v>123313</v>
          </cell>
          <cell r="R205">
            <v>106289</v>
          </cell>
          <cell r="S205">
            <v>106289</v>
          </cell>
          <cell r="T205">
            <v>45536</v>
          </cell>
          <cell r="U205">
            <v>45536</v>
          </cell>
          <cell r="V205">
            <v>45617</v>
          </cell>
          <cell r="W205">
            <v>45617</v>
          </cell>
          <cell r="X205">
            <v>25269</v>
          </cell>
          <cell r="Y205">
            <v>25269</v>
          </cell>
          <cell r="Z205">
            <v>101868</v>
          </cell>
          <cell r="AA205">
            <v>101868</v>
          </cell>
          <cell r="AB205">
            <v>86395</v>
          </cell>
          <cell r="AC205">
            <v>86395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58143</v>
          </cell>
          <cell r="AY205">
            <v>58143</v>
          </cell>
          <cell r="AZ205">
            <v>18594</v>
          </cell>
          <cell r="BA205">
            <v>18594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</row>
        <row r="206">
          <cell r="M206" t="str">
            <v>AG_51630</v>
          </cell>
          <cell r="N206" t="str">
            <v>AGE22</v>
          </cell>
          <cell r="O206" t="str">
            <v>AG_51630AGE22</v>
          </cell>
          <cell r="P206">
            <v>1503</v>
          </cell>
          <cell r="Q206">
            <v>1503</v>
          </cell>
          <cell r="R206">
            <v>5512</v>
          </cell>
          <cell r="S206">
            <v>5512</v>
          </cell>
          <cell r="T206">
            <v>0</v>
          </cell>
          <cell r="U206">
            <v>0</v>
          </cell>
          <cell r="V206">
            <v>658</v>
          </cell>
          <cell r="W206">
            <v>658</v>
          </cell>
          <cell r="X206">
            <v>466</v>
          </cell>
          <cell r="Y206">
            <v>466</v>
          </cell>
          <cell r="Z206">
            <v>33</v>
          </cell>
          <cell r="AA206">
            <v>33</v>
          </cell>
          <cell r="AB206">
            <v>5261</v>
          </cell>
          <cell r="AC206">
            <v>5261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</row>
        <row r="207">
          <cell r="M207" t="str">
            <v>AG_51630</v>
          </cell>
          <cell r="N207" t="str">
            <v>AGE23</v>
          </cell>
          <cell r="O207" t="str">
            <v>AG_51630AGE23</v>
          </cell>
          <cell r="P207">
            <v>9</v>
          </cell>
          <cell r="Q207">
            <v>9</v>
          </cell>
          <cell r="R207">
            <v>282</v>
          </cell>
          <cell r="S207">
            <v>282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304</v>
          </cell>
          <cell r="AC207">
            <v>304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</row>
        <row r="208">
          <cell r="M208" t="str">
            <v>AG_51630</v>
          </cell>
          <cell r="N208" t="str">
            <v>AGE24</v>
          </cell>
          <cell r="O208" t="str">
            <v>AG_51630AGE24</v>
          </cell>
          <cell r="P208">
            <v>155</v>
          </cell>
          <cell r="Q208">
            <v>155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</row>
        <row r="209">
          <cell r="M209" t="str">
            <v>AG_51630</v>
          </cell>
          <cell r="N209" t="str">
            <v>TOT_AGEING_WEEK</v>
          </cell>
          <cell r="O209" t="str">
            <v>AG_51630TOT_AGEING_WEEK</v>
          </cell>
          <cell r="P209">
            <v>637501</v>
          </cell>
          <cell r="Q209">
            <v>637501</v>
          </cell>
          <cell r="R209">
            <v>514895</v>
          </cell>
          <cell r="S209">
            <v>514895</v>
          </cell>
          <cell r="T209">
            <v>657261</v>
          </cell>
          <cell r="U209">
            <v>657261</v>
          </cell>
          <cell r="V209">
            <v>517199</v>
          </cell>
          <cell r="W209">
            <v>517199</v>
          </cell>
          <cell r="X209">
            <v>366265</v>
          </cell>
          <cell r="Y209">
            <v>366265</v>
          </cell>
          <cell r="Z209">
            <v>670206</v>
          </cell>
          <cell r="AA209">
            <v>670206</v>
          </cell>
          <cell r="AB209">
            <v>520595</v>
          </cell>
          <cell r="AC209">
            <v>520595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438761</v>
          </cell>
          <cell r="AY209">
            <v>438761</v>
          </cell>
          <cell r="AZ209">
            <v>73682</v>
          </cell>
          <cell r="BA209">
            <v>73682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</row>
        <row r="210">
          <cell r="M210" t="str">
            <v>AG_52210</v>
          </cell>
          <cell r="N210" t="str">
            <v>AGE1</v>
          </cell>
          <cell r="O210" t="str">
            <v>AG_52210AGE1</v>
          </cell>
          <cell r="P210">
            <v>565</v>
          </cell>
          <cell r="Q210">
            <v>565</v>
          </cell>
          <cell r="R210">
            <v>6124</v>
          </cell>
          <cell r="S210">
            <v>6124</v>
          </cell>
          <cell r="T210">
            <v>352</v>
          </cell>
          <cell r="U210">
            <v>352</v>
          </cell>
          <cell r="V210">
            <v>363</v>
          </cell>
          <cell r="W210">
            <v>363</v>
          </cell>
          <cell r="X210">
            <v>85</v>
          </cell>
          <cell r="Y210">
            <v>85</v>
          </cell>
          <cell r="Z210">
            <v>1641</v>
          </cell>
          <cell r="AA210">
            <v>1641</v>
          </cell>
          <cell r="AB210">
            <v>135</v>
          </cell>
          <cell r="AC210">
            <v>135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26</v>
          </cell>
          <cell r="AY210">
            <v>26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</row>
        <row r="211">
          <cell r="M211" t="str">
            <v>AG_52210</v>
          </cell>
          <cell r="N211" t="str">
            <v>AGE2</v>
          </cell>
          <cell r="O211" t="str">
            <v>AG_52210AGE2</v>
          </cell>
          <cell r="P211">
            <v>1364</v>
          </cell>
          <cell r="Q211">
            <v>1364</v>
          </cell>
          <cell r="R211">
            <v>0</v>
          </cell>
          <cell r="S211">
            <v>0</v>
          </cell>
          <cell r="T211">
            <v>848</v>
          </cell>
          <cell r="U211">
            <v>848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468</v>
          </cell>
          <cell r="AA211">
            <v>468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106</v>
          </cell>
          <cell r="AY211">
            <v>106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</row>
        <row r="212">
          <cell r="M212" t="str">
            <v>AG_52210</v>
          </cell>
          <cell r="N212" t="str">
            <v>AGE3</v>
          </cell>
          <cell r="O212" t="str">
            <v>AG_52210AGE3</v>
          </cell>
          <cell r="P212">
            <v>166</v>
          </cell>
          <cell r="Q212">
            <v>166</v>
          </cell>
          <cell r="R212">
            <v>0</v>
          </cell>
          <cell r="S212">
            <v>0</v>
          </cell>
          <cell r="T212">
            <v>292</v>
          </cell>
          <cell r="U212">
            <v>292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130</v>
          </cell>
          <cell r="AA212">
            <v>130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</row>
        <row r="213">
          <cell r="M213" t="str">
            <v>AG_52210</v>
          </cell>
          <cell r="N213" t="str">
            <v>AGE4</v>
          </cell>
          <cell r="O213" t="str">
            <v>AG_52210AGE4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2413</v>
          </cell>
          <cell r="U213">
            <v>2413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</row>
        <row r="214">
          <cell r="M214" t="str">
            <v>AG_52210</v>
          </cell>
          <cell r="N214" t="str">
            <v>AGE5</v>
          </cell>
          <cell r="O214" t="str">
            <v>AG_52210AGE5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1872</v>
          </cell>
          <cell r="U214">
            <v>1872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</row>
        <row r="215">
          <cell r="M215" t="str">
            <v>AG_52210</v>
          </cell>
          <cell r="N215" t="str">
            <v>AGE6</v>
          </cell>
          <cell r="O215" t="str">
            <v>AG_52210AGE6</v>
          </cell>
          <cell r="P215">
            <v>19</v>
          </cell>
          <cell r="Q215">
            <v>19</v>
          </cell>
          <cell r="R215">
            <v>0</v>
          </cell>
          <cell r="S215">
            <v>0</v>
          </cell>
          <cell r="T215">
            <v>19</v>
          </cell>
          <cell r="U215">
            <v>19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</row>
        <row r="216">
          <cell r="M216" t="str">
            <v>AG_52210</v>
          </cell>
          <cell r="N216" t="str">
            <v>TOT_AGEING_MONTH</v>
          </cell>
          <cell r="O216" t="str">
            <v>AG_52210TOT_AGEING_MONTH</v>
          </cell>
          <cell r="P216">
            <v>2114</v>
          </cell>
          <cell r="Q216">
            <v>2114</v>
          </cell>
          <cell r="R216">
            <v>6124</v>
          </cell>
          <cell r="S216">
            <v>6124</v>
          </cell>
          <cell r="T216">
            <v>5796</v>
          </cell>
          <cell r="U216">
            <v>5796</v>
          </cell>
          <cell r="V216">
            <v>363</v>
          </cell>
          <cell r="W216">
            <v>363</v>
          </cell>
          <cell r="X216">
            <v>85</v>
          </cell>
          <cell r="Y216">
            <v>85</v>
          </cell>
          <cell r="Z216">
            <v>2239</v>
          </cell>
          <cell r="AA216">
            <v>2239</v>
          </cell>
          <cell r="AB216">
            <v>135</v>
          </cell>
          <cell r="AC216">
            <v>135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132</v>
          </cell>
          <cell r="AY216">
            <v>132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</row>
        <row r="217">
          <cell r="M217" t="str">
            <v>CA1815</v>
          </cell>
          <cell r="N217" t="str">
            <v>AGE21</v>
          </cell>
          <cell r="O217" t="str">
            <v>CA1815AGE21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1863</v>
          </cell>
          <cell r="AA217">
            <v>1863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</row>
        <row r="218">
          <cell r="M218" t="str">
            <v>CA1815</v>
          </cell>
          <cell r="N218" t="str">
            <v>TOT_AGEING_WEEK</v>
          </cell>
          <cell r="O218" t="str">
            <v>CA1815TOT_AGEING_WEEK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1863</v>
          </cell>
          <cell r="AA218">
            <v>1863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</row>
      </sheetData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  <row r="3">
          <cell r="J3">
            <v>6038</v>
          </cell>
        </row>
        <row r="4">
          <cell r="J4">
            <v>6038</v>
          </cell>
        </row>
        <row r="6">
          <cell r="J6">
            <v>812631.93</v>
          </cell>
        </row>
        <row r="7">
          <cell r="J7">
            <v>0</v>
          </cell>
        </row>
        <row r="8">
          <cell r="J8">
            <v>755207.69</v>
          </cell>
        </row>
        <row r="9">
          <cell r="J9">
            <v>1567839.62</v>
          </cell>
        </row>
        <row r="11">
          <cell r="J11">
            <v>291451.08</v>
          </cell>
        </row>
        <row r="12">
          <cell r="J12">
            <v>291451.08</v>
          </cell>
        </row>
        <row r="14">
          <cell r="J14">
            <v>84090538.370000005</v>
          </cell>
        </row>
        <row r="15">
          <cell r="J15">
            <v>84090538.370000005</v>
          </cell>
        </row>
        <row r="17">
          <cell r="J17">
            <v>152720.25</v>
          </cell>
        </row>
        <row r="18">
          <cell r="J18">
            <v>501374.26</v>
          </cell>
        </row>
        <row r="19">
          <cell r="J19">
            <v>51353.59</v>
          </cell>
        </row>
        <row r="20">
          <cell r="J20">
            <v>705448.1</v>
          </cell>
        </row>
        <row r="22">
          <cell r="J22">
            <v>561685.46</v>
          </cell>
        </row>
        <row r="23">
          <cell r="J23">
            <v>561685.46</v>
          </cell>
        </row>
        <row r="25">
          <cell r="J25">
            <v>9600048.5700000003</v>
          </cell>
        </row>
        <row r="26">
          <cell r="J26">
            <v>0</v>
          </cell>
        </row>
        <row r="27">
          <cell r="J27">
            <v>9600048.5700000003</v>
          </cell>
        </row>
        <row r="29">
          <cell r="J29">
            <v>9958400</v>
          </cell>
        </row>
        <row r="30">
          <cell r="J30">
            <v>9958400</v>
          </cell>
        </row>
        <row r="32">
          <cell r="J32">
            <v>2041600</v>
          </cell>
        </row>
        <row r="33">
          <cell r="J33">
            <v>2041600</v>
          </cell>
        </row>
        <row r="35">
          <cell r="J35">
            <v>0</v>
          </cell>
        </row>
        <row r="36">
          <cell r="J36">
            <v>43500</v>
          </cell>
        </row>
        <row r="37">
          <cell r="J37">
            <v>43500</v>
          </cell>
        </row>
        <row r="39">
          <cell r="J39">
            <v>1285826</v>
          </cell>
        </row>
        <row r="40">
          <cell r="J40">
            <v>544915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15220213.720000001</v>
          </cell>
        </row>
        <row r="44">
          <cell r="J44">
            <v>2106706.7200000002</v>
          </cell>
        </row>
        <row r="45">
          <cell r="J45">
            <v>19157661.439999998</v>
          </cell>
        </row>
        <row r="47">
          <cell r="J47">
            <v>0</v>
          </cell>
        </row>
        <row r="48">
          <cell r="J48">
            <v>-15479607.550000001</v>
          </cell>
        </row>
        <row r="49">
          <cell r="J49">
            <v>-15479607.550000001</v>
          </cell>
        </row>
        <row r="51">
          <cell r="J51">
            <v>31063061.850000001</v>
          </cell>
        </row>
        <row r="52">
          <cell r="J52">
            <v>31063061.850000001</v>
          </cell>
        </row>
        <row r="54">
          <cell r="J54">
            <v>6335651.5300000003</v>
          </cell>
        </row>
        <row r="55">
          <cell r="J55">
            <v>0</v>
          </cell>
        </row>
        <row r="56">
          <cell r="J56">
            <v>6335651.5300000003</v>
          </cell>
        </row>
        <row r="58">
          <cell r="J58">
            <v>0</v>
          </cell>
        </row>
        <row r="60">
          <cell r="J60">
            <v>61201.87</v>
          </cell>
        </row>
        <row r="61">
          <cell r="J61">
            <v>61201.87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-9182431.1999999993</v>
          </cell>
        </row>
        <row r="66">
          <cell r="J66">
            <v>0</v>
          </cell>
        </row>
        <row r="67">
          <cell r="J67">
            <v>-9182431.1999999993</v>
          </cell>
        </row>
        <row r="69">
          <cell r="J69">
            <v>0</v>
          </cell>
        </row>
        <row r="70">
          <cell r="J70">
            <v>-32193101.140000001</v>
          </cell>
        </row>
        <row r="71">
          <cell r="J71">
            <v>-32193101.140000001</v>
          </cell>
        </row>
        <row r="73">
          <cell r="J73">
            <v>-162158.5</v>
          </cell>
        </row>
        <row r="74">
          <cell r="J74">
            <v>-162158.5</v>
          </cell>
        </row>
        <row r="76">
          <cell r="J76">
            <v>-361339</v>
          </cell>
        </row>
        <row r="77">
          <cell r="J77">
            <v>-361339</v>
          </cell>
        </row>
        <row r="79">
          <cell r="J79">
            <v>-2161311.5</v>
          </cell>
        </row>
        <row r="80">
          <cell r="J80">
            <v>-167800</v>
          </cell>
        </row>
        <row r="81">
          <cell r="J81">
            <v>0</v>
          </cell>
        </row>
        <row r="82">
          <cell r="J82">
            <v>-2329111.5</v>
          </cell>
        </row>
        <row r="84">
          <cell r="J84">
            <v>-1154800</v>
          </cell>
        </row>
        <row r="85">
          <cell r="J85">
            <v>-1199983.49</v>
          </cell>
        </row>
        <row r="86">
          <cell r="J86">
            <v>-296805</v>
          </cell>
        </row>
        <row r="87">
          <cell r="J87">
            <v>-2651588.4900000002</v>
          </cell>
        </row>
        <row r="89">
          <cell r="J89">
            <v>-303085.31</v>
          </cell>
        </row>
        <row r="90">
          <cell r="J90">
            <v>0</v>
          </cell>
        </row>
        <row r="91">
          <cell r="J91">
            <v>-927600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-1230685.31</v>
          </cell>
        </row>
        <row r="97">
          <cell r="J97">
            <v>-20784</v>
          </cell>
        </row>
        <row r="98">
          <cell r="J98">
            <v>-335383.78999999998</v>
          </cell>
        </row>
        <row r="99">
          <cell r="J99">
            <v>-356167.79</v>
          </cell>
        </row>
        <row r="101">
          <cell r="J101">
            <v>-40000000</v>
          </cell>
        </row>
        <row r="102">
          <cell r="J102">
            <v>0</v>
          </cell>
        </row>
        <row r="103">
          <cell r="J103">
            <v>-40000000</v>
          </cell>
        </row>
        <row r="105">
          <cell r="J105">
            <v>-4053600</v>
          </cell>
        </row>
        <row r="106">
          <cell r="J106">
            <v>-50986989.770000003</v>
          </cell>
        </row>
        <row r="107">
          <cell r="J107">
            <v>-55040589.770000003</v>
          </cell>
        </row>
        <row r="109">
          <cell r="J109">
            <v>-199499106.13999999</v>
          </cell>
        </row>
        <row r="110">
          <cell r="J110">
            <v>-204188.69</v>
          </cell>
        </row>
        <row r="111">
          <cell r="J111">
            <v>-199703294.82999998</v>
          </cell>
        </row>
        <row r="113">
          <cell r="J113">
            <v>0</v>
          </cell>
        </row>
        <row r="114">
          <cell r="J114">
            <v>0</v>
          </cell>
        </row>
        <row r="116">
          <cell r="J116">
            <v>138624387.56999999</v>
          </cell>
        </row>
        <row r="117">
          <cell r="J117">
            <v>-12164200.34</v>
          </cell>
        </row>
        <row r="118">
          <cell r="J118">
            <v>126460187.22999999</v>
          </cell>
        </row>
        <row r="120">
          <cell r="J120">
            <v>0</v>
          </cell>
        </row>
        <row r="121">
          <cell r="J121">
            <v>0</v>
          </cell>
        </row>
        <row r="123">
          <cell r="J123">
            <v>0</v>
          </cell>
        </row>
        <row r="124">
          <cell r="J124">
            <v>87828010.260000005</v>
          </cell>
        </row>
        <row r="125">
          <cell r="J125">
            <v>-84090538.370000005</v>
          </cell>
        </row>
        <row r="126">
          <cell r="J126">
            <v>0</v>
          </cell>
        </row>
        <row r="127">
          <cell r="J127">
            <v>3737471.89</v>
          </cell>
        </row>
        <row r="129">
          <cell r="J129">
            <v>360000</v>
          </cell>
        </row>
        <row r="130">
          <cell r="J130">
            <v>8020413.4199999999</v>
          </cell>
        </row>
        <row r="131">
          <cell r="J131">
            <v>0</v>
          </cell>
        </row>
        <row r="132">
          <cell r="J132">
            <v>7298362.5800000001</v>
          </cell>
        </row>
        <row r="133">
          <cell r="J133">
            <v>689600</v>
          </cell>
        </row>
        <row r="134">
          <cell r="J134">
            <v>10171</v>
          </cell>
        </row>
        <row r="135">
          <cell r="J135">
            <v>265746</v>
          </cell>
        </row>
        <row r="136">
          <cell r="J136">
            <v>632164</v>
          </cell>
        </row>
        <row r="137">
          <cell r="J137">
            <v>100200</v>
          </cell>
        </row>
        <row r="138">
          <cell r="J138">
            <v>0</v>
          </cell>
        </row>
        <row r="139">
          <cell r="J139">
            <v>17376657</v>
          </cell>
        </row>
        <row r="141">
          <cell r="J141">
            <v>64518</v>
          </cell>
        </row>
        <row r="142">
          <cell r="J142">
            <v>0</v>
          </cell>
        </row>
        <row r="143">
          <cell r="J143">
            <v>330259</v>
          </cell>
        </row>
        <row r="144">
          <cell r="J144">
            <v>394777</v>
          </cell>
        </row>
        <row r="146">
          <cell r="J146">
            <v>91858</v>
          </cell>
        </row>
        <row r="147">
          <cell r="J147">
            <v>79253.5</v>
          </cell>
        </row>
        <row r="148">
          <cell r="J148">
            <v>791375.24</v>
          </cell>
        </row>
        <row r="149">
          <cell r="J149">
            <v>962486.74</v>
          </cell>
        </row>
        <row r="151">
          <cell r="J151">
            <v>34128168.43</v>
          </cell>
        </row>
        <row r="152">
          <cell r="J152">
            <v>34128168.43</v>
          </cell>
        </row>
        <row r="154">
          <cell r="J154">
            <v>66440</v>
          </cell>
        </row>
        <row r="155">
          <cell r="J155">
            <v>5176.6400000000003</v>
          </cell>
        </row>
        <row r="156">
          <cell r="J156">
            <v>189612.63</v>
          </cell>
        </row>
        <row r="157">
          <cell r="J157">
            <v>191183.35999999999</v>
          </cell>
        </row>
        <row r="158">
          <cell r="J158">
            <v>452412.63</v>
          </cell>
        </row>
        <row r="160">
          <cell r="J160">
            <v>17972.12</v>
          </cell>
        </row>
        <row r="161">
          <cell r="J161">
            <v>2483856.5099999998</v>
          </cell>
        </row>
        <row r="162">
          <cell r="J162">
            <v>2501828.63</v>
          </cell>
        </row>
        <row r="164">
          <cell r="J164">
            <v>27550</v>
          </cell>
        </row>
        <row r="165">
          <cell r="J165">
            <v>165000</v>
          </cell>
        </row>
        <row r="166">
          <cell r="J166">
            <v>0</v>
          </cell>
        </row>
        <row r="167">
          <cell r="J167">
            <v>192550</v>
          </cell>
        </row>
        <row r="169">
          <cell r="J169">
            <v>7500</v>
          </cell>
        </row>
        <row r="170">
          <cell r="J170">
            <v>1974415.39</v>
          </cell>
        </row>
        <row r="171">
          <cell r="J171">
            <v>1981915.39</v>
          </cell>
        </row>
        <row r="173">
          <cell r="J173">
            <v>4093179</v>
          </cell>
        </row>
        <row r="174">
          <cell r="J174">
            <v>4093179</v>
          </cell>
        </row>
        <row r="176">
          <cell r="J176">
            <v>3678846.6</v>
          </cell>
        </row>
        <row r="177">
          <cell r="J177">
            <v>3678846.6</v>
          </cell>
        </row>
        <row r="179">
          <cell r="J179">
            <v>0</v>
          </cell>
        </row>
        <row r="180">
          <cell r="J180">
            <v>40645</v>
          </cell>
        </row>
        <row r="181">
          <cell r="J181">
            <v>0</v>
          </cell>
        </row>
        <row r="182">
          <cell r="J182">
            <v>40645</v>
          </cell>
        </row>
        <row r="184">
          <cell r="J184">
            <v>0</v>
          </cell>
        </row>
        <row r="185">
          <cell r="J185">
            <v>0</v>
          </cell>
        </row>
        <row r="187">
          <cell r="J187">
            <v>0</v>
          </cell>
        </row>
        <row r="188">
          <cell r="J188">
            <v>141566.84</v>
          </cell>
        </row>
        <row r="189">
          <cell r="J189">
            <v>19115.88</v>
          </cell>
        </row>
        <row r="190">
          <cell r="J190">
            <v>0</v>
          </cell>
        </row>
        <row r="191">
          <cell r="J191">
            <v>543854.41</v>
          </cell>
        </row>
        <row r="192">
          <cell r="J192">
            <v>578441.42000000004</v>
          </cell>
        </row>
        <row r="193">
          <cell r="J193">
            <v>87067.45</v>
          </cell>
        </row>
        <row r="194">
          <cell r="J194">
            <v>0</v>
          </cell>
        </row>
        <row r="195">
          <cell r="J195">
            <v>1370046</v>
          </cell>
        </row>
        <row r="197">
          <cell r="J197">
            <v>176525</v>
          </cell>
        </row>
        <row r="198">
          <cell r="J198">
            <v>176525</v>
          </cell>
        </row>
        <row r="200">
          <cell r="J200">
            <v>836308.06</v>
          </cell>
        </row>
        <row r="201">
          <cell r="J201">
            <v>836308.06</v>
          </cell>
        </row>
        <row r="203">
          <cell r="J203">
            <v>-2377200</v>
          </cell>
        </row>
        <row r="204">
          <cell r="J204">
            <v>-2377200</v>
          </cell>
        </row>
        <row r="206">
          <cell r="J206">
            <v>-3739996</v>
          </cell>
        </row>
        <row r="207">
          <cell r="J207">
            <v>-1845436.12</v>
          </cell>
        </row>
        <row r="208">
          <cell r="J208">
            <v>0</v>
          </cell>
        </row>
        <row r="209">
          <cell r="J209">
            <v>-5585432.1200000001</v>
          </cell>
        </row>
        <row r="211">
          <cell r="J211">
            <v>0</v>
          </cell>
        </row>
        <row r="212">
          <cell r="J212">
            <v>2784576.71</v>
          </cell>
        </row>
        <row r="213">
          <cell r="J213">
            <v>2784576.71</v>
          </cell>
        </row>
        <row r="214">
          <cell r="J214">
            <v>5.4016709327697754E-8</v>
          </cell>
        </row>
      </sheetData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BS-Thai"/>
      <sheetName val="A"/>
      <sheetName val="1602-97"/>
      <sheetName val="Detail"/>
      <sheetName val="Sheet1"/>
      <sheetName val="S-SEP'02"/>
      <sheetName val="1201"/>
      <sheetName val="CIPA"/>
      <sheetName val="เงินกู้ MGC"/>
      <sheetName val="Thailand"/>
      <sheetName val="table"/>
      <sheetName val="Assumptions"/>
      <sheetName val="Trial Balance"/>
      <sheetName val="ELEC45-01"/>
      <sheetName val="Final"/>
      <sheetName val="MASTERACC_CODE"/>
      <sheetName val="TrialBalance Q3-2002"/>
      <sheetName val="TB P12"/>
      <sheetName val="CODE"/>
      <sheetName val="1 (2)"/>
      <sheetName val="MS"/>
      <sheetName val="S-SEP'02.xls"/>
      <sheetName val="REPORT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10-1 Media"/>
      <sheetName val="10-cut"/>
      <sheetName val="Packing Material"/>
      <sheetName val="NBV 01.01.2004"/>
      <sheetName val="อัตราค่าบรรทุก"/>
      <sheetName val="Sheet1"/>
      <sheetName val="Forecast-SGD"/>
      <sheetName val="CODE,NAME"/>
      <sheetName val="Summary_aging_Stk"/>
      <sheetName val="Stock_Aging"/>
      <sheetName val="CIPA"/>
      <sheetName val="เงินกู้ธนชาติ"/>
      <sheetName val="IA Data"/>
      <sheetName val="BS-Thai"/>
      <sheetName val="GS_STD"/>
      <sheetName val="OP_STD"/>
      <sheetName val="PM-TE"/>
      <sheetName val="table"/>
      <sheetName val="ชื่อหุ้น"/>
      <sheetName val="B&amp;S 1999"/>
      <sheetName val="Test"/>
      <sheetName val="Template"/>
      <sheetName val="BUILD95"/>
      <sheetName val="Summary_aging_Stk1"/>
      <sheetName val="Stock_Aging1"/>
      <sheetName val="_Bal Int Acp"/>
      <sheetName val="Standing data"/>
      <sheetName val="feature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Summary_aging_Stk2"/>
      <sheetName val="Stock_Aging2"/>
      <sheetName val="SCB 1 - Current"/>
      <sheetName val="SCB 2 - Current"/>
      <sheetName val="SH_A"/>
      <sheetName val="0805"/>
      <sheetName val="Sum"/>
      <sheetName val="Revenues &amp; Expenses"/>
      <sheetName val="Cover"/>
      <sheetName val="Links"/>
      <sheetName val="Q4-50"/>
      <sheetName val="1"/>
      <sheetName val="P&amp;L"/>
      <sheetName val="CAPEX and HO"/>
      <sheetName val="CASH GRAPHS"/>
      <sheetName val="EBIT GRAPHS"/>
      <sheetName val="Dollar DOI"/>
      <sheetName val="Safety"/>
      <sheetName val="_Bal_Int_Acp"/>
      <sheetName val="Summary_aging_Stk3"/>
      <sheetName val="Stock_Aging3"/>
      <sheetName val="_Bal_Int_Acp1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AFE_Status4"/>
      <sheetName val="_Bal_Int_Acp4"/>
      <sheetName val="AFE_Status"/>
      <sheetName val="AFE_Status1"/>
      <sheetName val="AFE_Status2"/>
      <sheetName val="_Bal_Int_Acp2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/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/>
      <sheetData sheetId="114"/>
      <sheetData sheetId="115"/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">
          <cell r="E2" t="str">
            <v>จำนวน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2">
          <cell r="E2" t="str">
            <v>จำนวน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oping"/>
      <sheetName val="Master Control Design"/>
      <sheetName val="Control Activity-1 - v2016"/>
      <sheetName val="Control Activity-2 - v2016"/>
      <sheetName val="Master Control Activity v2016"/>
      <sheetName val="DataSheet"/>
      <sheetName val="Master Review Procedures"/>
      <sheetName val="First Test Plan"/>
      <sheetName val="Master Test Plan"/>
      <sheetName val="Control Activity-1 - v2013"/>
      <sheetName val="Control Activity-2 - v2013"/>
      <sheetName val="Master Control Activity v2013"/>
      <sheetName val="Master Follow-Up Items"/>
      <sheetName val="Master Testing Table Review"/>
      <sheetName val="Master Procedures (1)"/>
      <sheetName val="Master Procedures (2)"/>
      <sheetName val="Master Procedures (3)"/>
      <sheetName val="Library Procedures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ToC Template"/>
      <sheetName val="Testing Table"/>
      <sheetName val="|"/>
      <sheetName val="JUN'19"/>
      <sheetName val="DEC'19"/>
      <sheetName val="TB 30 Jun 19"/>
      <sheetName val="TB 31 Dec 19"/>
      <sheetName val="Master ToC Template US"/>
      <sheetName val="Master Testing Table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 refreshError="1"/>
      <sheetData sheetId="1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1">
          <cell r="M21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30">
          <cell r="M30" t="b">
            <v>0</v>
          </cell>
        </row>
        <row r="32">
          <cell r="M32" t="b">
            <v>1</v>
          </cell>
        </row>
        <row r="46">
          <cell r="M46" t="b">
            <v>1</v>
          </cell>
        </row>
        <row r="48">
          <cell r="M48" t="b">
            <v>0</v>
          </cell>
        </row>
        <row r="50">
          <cell r="M50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DRE_DATACACHE"/>
      <sheetName val="Index"/>
      <sheetName val="IS"/>
      <sheetName val="BS"/>
      <sheetName val="CS"/>
      <sheetName val="BI"/>
      <sheetName val="HR"/>
      <sheetName val="TS1"/>
      <sheetName val="TS2"/>
    </sheetNames>
    <sheetDataSet>
      <sheetData sheetId="0"/>
      <sheetData sheetId="1"/>
      <sheetData sheetId="2"/>
      <sheetData sheetId="3"/>
      <sheetData sheetId="4">
        <row r="2">
          <cell r="E2" t="str">
            <v>MONTHLYREPORTING</v>
          </cell>
        </row>
        <row r="13">
          <cell r="E13" t="str">
            <v>2007.FEB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All Sec"/>
      <sheetName val="Comment all sec"/>
      <sheetName val="Request"/>
      <sheetName val="Position"/>
    </sheetNames>
    <sheetDataSet>
      <sheetData sheetId="0"/>
      <sheetData sheetId="1"/>
      <sheetData sheetId="2"/>
      <sheetData sheetId="3"/>
      <sheetData sheetId="4">
        <row r="3">
          <cell r="B3" t="str">
            <v>ADMIN.BLOC 2</v>
          </cell>
          <cell r="E3" t="str">
            <v>Murakami</v>
          </cell>
        </row>
        <row r="4">
          <cell r="B4" t="str">
            <v>NB</v>
          </cell>
          <cell r="E4" t="str">
            <v>Mizushima</v>
          </cell>
        </row>
        <row r="5">
          <cell r="B5" t="str">
            <v>SPC</v>
          </cell>
          <cell r="E5" t="str">
            <v>Matsui</v>
          </cell>
        </row>
        <row r="6">
          <cell r="B6" t="str">
            <v>PU</v>
          </cell>
          <cell r="E6" t="str">
            <v>Fujii</v>
          </cell>
        </row>
        <row r="7">
          <cell r="B7" t="str">
            <v>BKK</v>
          </cell>
          <cell r="E7" t="str">
            <v>Shibata</v>
          </cell>
        </row>
        <row r="8">
          <cell r="B8" t="str">
            <v>QUALITY BLOC</v>
          </cell>
          <cell r="E8" t="str">
            <v>Sanga</v>
          </cell>
        </row>
        <row r="9">
          <cell r="B9" t="str">
            <v>QA</v>
          </cell>
          <cell r="E9" t="str">
            <v>Saisei</v>
          </cell>
        </row>
        <row r="10">
          <cell r="B10" t="str">
            <v>PS BLOC</v>
          </cell>
          <cell r="E10" t="str">
            <v>Takeda</v>
          </cell>
        </row>
        <row r="11">
          <cell r="B11" t="str">
            <v>QC</v>
          </cell>
          <cell r="E11" t="str">
            <v>Tsunekawa</v>
          </cell>
        </row>
        <row r="12">
          <cell r="B12" t="str">
            <v>PS</v>
          </cell>
          <cell r="E12" t="str">
            <v>Takayama</v>
          </cell>
        </row>
        <row r="13">
          <cell r="B13" t="str">
            <v>ADMIN.BLOC 1</v>
          </cell>
          <cell r="E13" t="str">
            <v>Terauchi</v>
          </cell>
        </row>
        <row r="14">
          <cell r="B14" t="str">
            <v>BU</v>
          </cell>
          <cell r="E14" t="str">
            <v>Harasaki</v>
          </cell>
        </row>
        <row r="15">
          <cell r="B15" t="str">
            <v>HR</v>
          </cell>
          <cell r="E15" t="str">
            <v>Uchida</v>
          </cell>
        </row>
        <row r="16">
          <cell r="B16" t="str">
            <v>AC</v>
          </cell>
        </row>
        <row r="17">
          <cell r="B17" t="str">
            <v>TI</v>
          </cell>
        </row>
        <row r="18">
          <cell r="B18" t="str">
            <v>TECHNIQUE BLOC</v>
          </cell>
        </row>
        <row r="19">
          <cell r="B19" t="str">
            <v>ES</v>
          </cell>
        </row>
        <row r="20">
          <cell r="B20" t="str">
            <v>PE</v>
          </cell>
        </row>
        <row r="21">
          <cell r="B21" t="str">
            <v>MT</v>
          </cell>
        </row>
        <row r="22">
          <cell r="B22" t="str">
            <v>PD DEPT. 1</v>
          </cell>
        </row>
        <row r="23">
          <cell r="B23" t="str">
            <v>SR</v>
          </cell>
        </row>
        <row r="24">
          <cell r="B24" t="str">
            <v>BP</v>
          </cell>
        </row>
        <row r="25">
          <cell r="B25" t="str">
            <v>CP</v>
          </cell>
        </row>
        <row r="26">
          <cell r="B26" t="str">
            <v>AP</v>
          </cell>
        </row>
        <row r="27">
          <cell r="B27" t="str">
            <v>PD DEPT. 2</v>
          </cell>
        </row>
        <row r="28">
          <cell r="B28" t="str">
            <v>PP1, 2</v>
          </cell>
        </row>
        <row r="29">
          <cell r="B29" t="str">
            <v>PP3, 4</v>
          </cell>
        </row>
        <row r="30">
          <cell r="B30" t="str">
            <v>RO</v>
          </cell>
        </row>
        <row r="31">
          <cell r="B31" t="str">
            <v>OB</v>
          </cell>
        </row>
        <row r="32">
          <cell r="B32" t="str">
            <v>RC</v>
          </cell>
        </row>
        <row r="33">
          <cell r="B33" t="str">
            <v>PD DEPT. 3</v>
          </cell>
        </row>
        <row r="34">
          <cell r="B34" t="str">
            <v>RD</v>
          </cell>
        </row>
        <row r="35">
          <cell r="B35" t="str">
            <v>RP</v>
          </cell>
        </row>
        <row r="36">
          <cell r="B36" t="str">
            <v>RA</v>
          </cell>
        </row>
        <row r="37">
          <cell r="B37" t="str">
            <v>―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600-Inspect land tittle deed"/>
      <sheetName val="K610-Inspect car registration"/>
      <sheetName val="K700-Review Insurance"/>
      <sheetName val="K800 - Estimate useful life"/>
      <sheetName val="K500-Impairment Example"/>
    </sheetNames>
    <sheetDataSet>
      <sheetData sheetId="0"/>
      <sheetData sheetId="1"/>
      <sheetData sheetId="2"/>
      <sheetData sheetId="3">
        <row r="17">
          <cell r="D17" t="str">
            <v>Ref.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FA Additions"/>
      <sheetName val="Addition all"/>
      <sheetName val="Verify ownership of FA"/>
      <sheetName val=""/>
    </sheetNames>
    <sheetDataSet>
      <sheetData sheetId="0" refreshError="1"/>
      <sheetData sheetId="1">
        <row r="42">
          <cell r="K42" t="b">
            <v>1</v>
          </cell>
        </row>
        <row r="44">
          <cell r="E44" t="str">
            <v>Write down/derecognition impact is not significant, or</v>
          </cell>
        </row>
        <row r="48">
          <cell r="E48" t="str">
            <v>Write down/derecognition impact is significant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SA"/>
      <sheetName val="Anticip"/>
      <sheetName val="Company TOTAL"/>
      <sheetName val="Retail TOTAL"/>
      <sheetName val="NRSD TOTAL"/>
      <sheetName val="Export"/>
      <sheetName val="Other"/>
      <sheetName val="RetailCity"/>
      <sheetName val="RetailFamily"/>
      <sheetName val="RetailSuper"/>
      <sheetName val="RetailPrima"/>
      <sheetName val="RetailFootin"/>
      <sheetName val="Retail6"/>
      <sheetName val="Retail7"/>
      <sheetName val="Retail8"/>
      <sheetName val="Retail9"/>
      <sheetName val="RetailOther"/>
      <sheetName val="NRSD1"/>
      <sheetName val="NRSD2"/>
      <sheetName val="NRSD3"/>
      <sheetName val="NRSDOther"/>
      <sheetName val="Ret2006"/>
      <sheetName val="Ret2007"/>
      <sheetName val="Ret2008"/>
      <sheetName val="NRS2006"/>
      <sheetName val="NRS2007"/>
      <sheetName val="NRS2008"/>
      <sheetName val="RetailAdd"/>
      <sheetName val="NRSDAdd"/>
      <sheetName val="NRSDadditional"/>
    </sheetNames>
    <sheetDataSet>
      <sheetData sheetId="0" refreshError="1">
        <row r="32">
          <cell r="M32" t="str">
            <v>270 Congo</v>
          </cell>
          <cell r="N32">
            <v>270</v>
          </cell>
          <cell r="O32" t="str">
            <v>Congo</v>
          </cell>
          <cell r="P32" t="str">
            <v>USD</v>
          </cell>
          <cell r="Q32" t="str">
            <v>US Dollars</v>
          </cell>
          <cell r="R32" t="str">
            <v>thousands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</row>
        <row r="33">
          <cell r="M33" t="str">
            <v>370 Pakistan</v>
          </cell>
          <cell r="N33">
            <v>370</v>
          </cell>
          <cell r="O33" t="str">
            <v>Pakistan</v>
          </cell>
          <cell r="P33" t="str">
            <v>PKR</v>
          </cell>
          <cell r="Q33" t="str">
            <v>Pakistan Rupees</v>
          </cell>
          <cell r="R33" t="str">
            <v>thousands</v>
          </cell>
          <cell r="S33">
            <v>63.734900000000003</v>
          </cell>
          <cell r="T33">
            <v>60.27262513802431</v>
          </cell>
          <cell r="U33">
            <v>59.570685980277332</v>
          </cell>
          <cell r="V33">
            <v>1</v>
          </cell>
        </row>
        <row r="34">
          <cell r="M34" t="str">
            <v>400 Kenya</v>
          </cell>
          <cell r="N34">
            <v>400</v>
          </cell>
          <cell r="O34" t="str">
            <v>Kenya</v>
          </cell>
          <cell r="P34" t="str">
            <v>KES</v>
          </cell>
          <cell r="Q34" t="str">
            <v>Kenya Shillings</v>
          </cell>
          <cell r="R34" t="str">
            <v>thousands</v>
          </cell>
          <cell r="S34">
            <v>75.757599999999996</v>
          </cell>
          <cell r="T34">
            <v>72.004089832302469</v>
          </cell>
          <cell r="U34">
            <v>75.531496256281386</v>
          </cell>
          <cell r="V34">
            <v>1</v>
          </cell>
        </row>
        <row r="35">
          <cell r="M35" t="str">
            <v>402 Tanzania</v>
          </cell>
          <cell r="N35">
            <v>402</v>
          </cell>
          <cell r="O35" t="str">
            <v>Tanzania</v>
          </cell>
          <cell r="P35" t="str">
            <v>TZS</v>
          </cell>
          <cell r="Q35" t="str">
            <v>Tanzania Shillings</v>
          </cell>
          <cell r="R35" t="str">
            <v>thousands</v>
          </cell>
          <cell r="S35">
            <v>1362.3978</v>
          </cell>
          <cell r="T35">
            <v>1245.4385811963684</v>
          </cell>
          <cell r="U35">
            <v>1122.2840725444426</v>
          </cell>
          <cell r="V35">
            <v>1</v>
          </cell>
        </row>
        <row r="36">
          <cell r="M36" t="str">
            <v>404 Uganda</v>
          </cell>
          <cell r="N36">
            <v>404</v>
          </cell>
          <cell r="O36" t="str">
            <v>Month</v>
          </cell>
          <cell r="P36" t="str">
            <v>UGS</v>
          </cell>
          <cell r="Q36" t="str">
            <v>Uganda Shillings</v>
          </cell>
          <cell r="R36" t="str">
            <v>thousands</v>
          </cell>
          <cell r="S36">
            <v>1917.1778999999999</v>
          </cell>
          <cell r="T36">
            <v>1828.7219062597151</v>
          </cell>
          <cell r="U36">
            <v>1780.2146938920835</v>
          </cell>
          <cell r="V36">
            <v>1</v>
          </cell>
        </row>
        <row r="37">
          <cell r="M37" t="str">
            <v>413 Zambia</v>
          </cell>
          <cell r="N37">
            <v>413</v>
          </cell>
          <cell r="O37" t="str">
            <v>Zambia</v>
          </cell>
          <cell r="P37" t="str">
            <v>ZKW</v>
          </cell>
          <cell r="Q37" t="str">
            <v>Zambia Kwacha</v>
          </cell>
          <cell r="R37" t="str">
            <v>millions</v>
          </cell>
          <cell r="S37">
            <v>4048.5830000000001</v>
          </cell>
          <cell r="T37">
            <v>3607.6337530213932</v>
          </cell>
          <cell r="U37">
            <v>4346.5032381449128</v>
          </cell>
          <cell r="V37">
            <v>1000</v>
          </cell>
        </row>
        <row r="38">
          <cell r="M38" t="str">
            <v>415 Malawi</v>
          </cell>
          <cell r="N38">
            <v>415</v>
          </cell>
          <cell r="O38" t="str">
            <v>Malawi</v>
          </cell>
          <cell r="P38" t="str">
            <v>MWK</v>
          </cell>
          <cell r="Q38" t="str">
            <v>Malawi Kwacha</v>
          </cell>
          <cell r="R38" t="str">
            <v>thousands</v>
          </cell>
          <cell r="S38">
            <v>144.92750000000001</v>
          </cell>
          <cell r="T38">
            <v>135.58917564492992</v>
          </cell>
          <cell r="U38">
            <v>117.52980555868967</v>
          </cell>
          <cell r="V38">
            <v>1</v>
          </cell>
        </row>
        <row r="39">
          <cell r="M39" t="str">
            <v>460 Zimbabwe</v>
          </cell>
          <cell r="N39">
            <v>460</v>
          </cell>
          <cell r="O39" t="str">
            <v>Zimbabwe</v>
          </cell>
          <cell r="P39" t="str">
            <v>ZWD</v>
          </cell>
          <cell r="Q39" t="str">
            <v>Zimbabwe Dollars</v>
          </cell>
          <cell r="R39" t="str">
            <v>millions</v>
          </cell>
          <cell r="S39">
            <v>1025.6410000000001</v>
          </cell>
          <cell r="T39">
            <v>220750.5518763797</v>
          </cell>
          <cell r="U39">
            <v>14164.3059490085</v>
          </cell>
          <cell r="V39">
            <v>1000</v>
          </cell>
        </row>
        <row r="40">
          <cell r="M40" t="str">
            <v>465 Botswana</v>
          </cell>
          <cell r="N40">
            <v>465</v>
          </cell>
          <cell r="O40" t="str">
            <v>Botswana</v>
          </cell>
          <cell r="P40" t="str">
            <v>BWP</v>
          </cell>
          <cell r="Q40" t="str">
            <v>Botswana Pula</v>
          </cell>
          <cell r="R40" t="str">
            <v>thousands</v>
          </cell>
          <cell r="S40">
            <v>6.5789</v>
          </cell>
          <cell r="T40">
            <v>5.7971007771477359</v>
          </cell>
          <cell r="U40">
            <v>4.9896452387183494</v>
          </cell>
          <cell r="V40">
            <v>1</v>
          </cell>
        </row>
        <row r="41">
          <cell r="M41" t="str">
            <v>470 South Africa</v>
          </cell>
          <cell r="N41">
            <v>470</v>
          </cell>
          <cell r="O41" t="str">
            <v>South Africa</v>
          </cell>
          <cell r="P41" t="str">
            <v>ZAR</v>
          </cell>
          <cell r="Q41" t="str">
            <v>South Africa Rand</v>
          </cell>
          <cell r="R41" t="str">
            <v>thousands</v>
          </cell>
          <cell r="S41">
            <v>7.7519</v>
          </cell>
          <cell r="T41">
            <v>6.7248084640053287</v>
          </cell>
          <cell r="U41">
            <v>6.2915854134625455</v>
          </cell>
          <cell r="V41">
            <v>1</v>
          </cell>
        </row>
        <row r="42">
          <cell r="M42" t="str">
            <v>500 India</v>
          </cell>
          <cell r="N42">
            <v>500</v>
          </cell>
          <cell r="O42" t="str">
            <v>India</v>
          </cell>
          <cell r="P42" t="str">
            <v>INR</v>
          </cell>
          <cell r="Q42" t="str">
            <v>Indian Rupees</v>
          </cell>
          <cell r="R42" t="str">
            <v>thousands</v>
          </cell>
          <cell r="S42">
            <v>47.281300000000002</v>
          </cell>
          <cell r="T42">
            <v>45.29079863076857</v>
          </cell>
          <cell r="U42">
            <v>44.023637171269996</v>
          </cell>
          <cell r="V42">
            <v>1</v>
          </cell>
        </row>
        <row r="43">
          <cell r="M43" t="str">
            <v>513 Sri Lanka</v>
          </cell>
          <cell r="N43">
            <v>513</v>
          </cell>
          <cell r="O43" t="str">
            <v>Sri Lanka</v>
          </cell>
          <cell r="P43" t="str">
            <v>LKR</v>
          </cell>
          <cell r="Q43" t="str">
            <v>Sri Lanka Rupees</v>
          </cell>
          <cell r="R43" t="str">
            <v>thousands</v>
          </cell>
          <cell r="S43">
            <v>113.76560000000001</v>
          </cell>
          <cell r="T43">
            <v>103.51623962767279</v>
          </cell>
          <cell r="U43">
            <v>100.91183938064349</v>
          </cell>
          <cell r="V43">
            <v>1</v>
          </cell>
        </row>
        <row r="44">
          <cell r="M44" t="str">
            <v>518 Bangladesh</v>
          </cell>
          <cell r="N44">
            <v>518</v>
          </cell>
          <cell r="O44" t="str">
            <v>Bangladesh</v>
          </cell>
          <cell r="P44" t="str">
            <v>BDT</v>
          </cell>
          <cell r="Q44" t="str">
            <v>Bangladesh Taka</v>
          </cell>
          <cell r="R44" t="str">
            <v>thousands</v>
          </cell>
          <cell r="S44">
            <v>71.428600000000003</v>
          </cell>
          <cell r="T44">
            <v>68.523000430324444</v>
          </cell>
          <cell r="U44">
            <v>63.971627303858199</v>
          </cell>
          <cell r="V44">
            <v>1</v>
          </cell>
        </row>
        <row r="45">
          <cell r="M45" t="str">
            <v>520 Singapore</v>
          </cell>
          <cell r="N45">
            <v>520</v>
          </cell>
          <cell r="O45" t="str">
            <v>Singapore</v>
          </cell>
          <cell r="P45" t="str">
            <v>SGD</v>
          </cell>
          <cell r="Q45" t="str">
            <v>Singapore Dollars</v>
          </cell>
          <cell r="R45" t="str">
            <v>thousands</v>
          </cell>
          <cell r="S45">
            <v>1.6393</v>
          </cell>
          <cell r="T45">
            <v>1.5897653197973507</v>
          </cell>
          <cell r="U45">
            <v>1.6622063299044398</v>
          </cell>
          <cell r="V45">
            <v>1</v>
          </cell>
        </row>
        <row r="46">
          <cell r="M46" t="str">
            <v>521 Malaysia</v>
          </cell>
          <cell r="N46">
            <v>521</v>
          </cell>
          <cell r="O46" t="str">
            <v>Malaysia</v>
          </cell>
          <cell r="P46" t="str">
            <v>MYR</v>
          </cell>
          <cell r="Q46" t="str">
            <v>Malaysia Ringgit</v>
          </cell>
          <cell r="R46" t="str">
            <v>thousands</v>
          </cell>
          <cell r="S46">
            <v>3.8462000000000001</v>
          </cell>
          <cell r="T46">
            <v>3.6660738991779085</v>
          </cell>
          <cell r="U46">
            <v>3.7863150684397269</v>
          </cell>
          <cell r="V46">
            <v>1</v>
          </cell>
        </row>
        <row r="47">
          <cell r="M47" t="str">
            <v>524 Thailand</v>
          </cell>
          <cell r="N47">
            <v>524</v>
          </cell>
          <cell r="O47" t="str">
            <v>Thailand</v>
          </cell>
          <cell r="P47" t="str">
            <v>THB</v>
          </cell>
          <cell r="Q47" t="str">
            <v>Thailand Baht</v>
          </cell>
          <cell r="R47" t="str">
            <v>thousands</v>
          </cell>
          <cell r="S47">
            <v>38.61</v>
          </cell>
          <cell r="T47">
            <v>38.000143640542966</v>
          </cell>
          <cell r="U47">
            <v>40.197191341846562</v>
          </cell>
          <cell r="V47">
            <v>1</v>
          </cell>
        </row>
        <row r="48">
          <cell r="M48" t="str">
            <v>525 Fortis</v>
          </cell>
          <cell r="N48">
            <v>525</v>
          </cell>
          <cell r="O48" t="str">
            <v>Fortis</v>
          </cell>
          <cell r="P48" t="str">
            <v>THB</v>
          </cell>
          <cell r="Q48" t="str">
            <v>Thailand Baht</v>
          </cell>
          <cell r="R48" t="str">
            <v>thousands</v>
          </cell>
          <cell r="S48">
            <v>38.61</v>
          </cell>
          <cell r="T48">
            <v>38.000143640542966</v>
          </cell>
          <cell r="U48">
            <v>40.197191341846562</v>
          </cell>
          <cell r="V48">
            <v>1</v>
          </cell>
        </row>
        <row r="49">
          <cell r="M49" t="str">
            <v>540 Indonesia</v>
          </cell>
          <cell r="N49">
            <v>540</v>
          </cell>
          <cell r="O49" t="str">
            <v>Indonesia</v>
          </cell>
          <cell r="P49" t="str">
            <v>IDR</v>
          </cell>
          <cell r="Q49" t="str">
            <v>Indonesia Rupiah</v>
          </cell>
          <cell r="R49" t="str">
            <v>millions</v>
          </cell>
          <cell r="S49">
            <v>9569.3780000000006</v>
          </cell>
          <cell r="T49">
            <v>9191.176470588236</v>
          </cell>
          <cell r="U49">
            <v>9706.8530382450008</v>
          </cell>
          <cell r="V49">
            <v>1000</v>
          </cell>
        </row>
        <row r="50">
          <cell r="M50" t="str">
            <v>580 China</v>
          </cell>
          <cell r="N50">
            <v>580</v>
          </cell>
          <cell r="O50" t="str">
            <v>China</v>
          </cell>
          <cell r="P50" t="str">
            <v>CNY</v>
          </cell>
          <cell r="Q50" t="str">
            <v>Renmimbi</v>
          </cell>
          <cell r="R50" t="str">
            <v>thousands</v>
          </cell>
          <cell r="S50">
            <v>7.8739999999999997</v>
          </cell>
          <cell r="T50">
            <v>7.9712810685661708</v>
          </cell>
          <cell r="U50">
            <v>8.1886574974447299</v>
          </cell>
          <cell r="V5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ndex"/>
      <sheetName val="AR"/>
      <sheetName val="ANTISM"/>
      <sheetName val="ANTFPM"/>
      <sheetName val="ANTMPP"/>
      <sheetName val="ANTRONA"/>
      <sheetName val="PSA"/>
      <sheetName val="ECA"/>
      <sheetName val="ISA"/>
      <sheetName val="FPA"/>
      <sheetName val="CFA"/>
      <sheetName val="BIA"/>
      <sheetName val="ER"/>
      <sheetName val="RSP"/>
      <sheetName val="BPA"/>
      <sheetName val="ISM"/>
      <sheetName val="FPM"/>
      <sheetName val="CFM"/>
      <sheetName val="BIM"/>
      <sheetName val="MPP"/>
      <sheetName val="ISDM"/>
      <sheetName val="BSPM"/>
      <sheetName val="WPP"/>
      <sheetName val="RONA"/>
      <sheetName val="FT"/>
      <sheetName val="CAR"/>
      <sheetName val="GOE"/>
      <sheetName val="PHA"/>
      <sheetName val="Load"/>
    </sheetNames>
    <sheetDataSet>
      <sheetData sheetId="0" refreshError="1">
        <row r="28">
          <cell r="D28">
            <v>100</v>
          </cell>
          <cell r="E28" t="str">
            <v>U.K. Manufacturing</v>
          </cell>
          <cell r="F28" t="str">
            <v>GBP</v>
          </cell>
          <cell r="G28" t="str">
            <v>British Pounds</v>
          </cell>
          <cell r="H28" t="str">
            <v>Europe</v>
          </cell>
          <cell r="I28" t="str">
            <v>thousands</v>
          </cell>
        </row>
        <row r="29">
          <cell r="D29">
            <v>123</v>
          </cell>
          <cell r="E29" t="str">
            <v>France Retail</v>
          </cell>
          <cell r="F29" t="str">
            <v>EUR</v>
          </cell>
          <cell r="G29" t="str">
            <v>Euros</v>
          </cell>
          <cell r="H29" t="str">
            <v>Europe</v>
          </cell>
          <cell r="I29" t="str">
            <v>thousands</v>
          </cell>
        </row>
        <row r="30">
          <cell r="D30">
            <v>126</v>
          </cell>
          <cell r="E30" t="str">
            <v>France Neuvic</v>
          </cell>
          <cell r="F30" t="str">
            <v>EUR</v>
          </cell>
          <cell r="G30" t="str">
            <v>Euros</v>
          </cell>
          <cell r="H30" t="str">
            <v>Europe</v>
          </cell>
          <cell r="I30" t="str">
            <v>thousands</v>
          </cell>
        </row>
        <row r="31">
          <cell r="D31">
            <v>130</v>
          </cell>
          <cell r="E31" t="str">
            <v>Bata Industrials</v>
          </cell>
          <cell r="F31" t="str">
            <v>EUR</v>
          </cell>
          <cell r="G31" t="str">
            <v>Euros</v>
          </cell>
          <cell r="H31" t="str">
            <v>Europe</v>
          </cell>
          <cell r="I31" t="str">
            <v>thousands</v>
          </cell>
        </row>
        <row r="32">
          <cell r="D32">
            <v>161</v>
          </cell>
          <cell r="E32" t="str">
            <v>Switzerland</v>
          </cell>
          <cell r="F32" t="str">
            <v>CHF</v>
          </cell>
          <cell r="G32" t="str">
            <v>Swiss Francs</v>
          </cell>
          <cell r="H32" t="str">
            <v>Europe</v>
          </cell>
          <cell r="I32" t="str">
            <v>thousands</v>
          </cell>
        </row>
        <row r="33">
          <cell r="D33">
            <v>170</v>
          </cell>
          <cell r="E33" t="str">
            <v>Italy Retail</v>
          </cell>
          <cell r="F33" t="str">
            <v>EUR</v>
          </cell>
          <cell r="G33" t="str">
            <v>Euros'</v>
          </cell>
          <cell r="H33" t="str">
            <v>Europe</v>
          </cell>
          <cell r="I33" t="str">
            <v>thousands</v>
          </cell>
        </row>
        <row r="34">
          <cell r="D34">
            <v>171</v>
          </cell>
          <cell r="E34" t="e">
            <v>#N/A</v>
          </cell>
          <cell r="F34" t="e">
            <v>#N/A</v>
          </cell>
          <cell r="G34" t="e">
            <v>#N/A</v>
          </cell>
          <cell r="H34" t="str">
            <v>Europe</v>
          </cell>
          <cell r="I34" t="str">
            <v>thousands</v>
          </cell>
        </row>
        <row r="35">
          <cell r="D35">
            <v>176</v>
          </cell>
          <cell r="E35" t="str">
            <v>Spain</v>
          </cell>
          <cell r="F35" t="str">
            <v>EUR</v>
          </cell>
          <cell r="G35" t="str">
            <v>Euros</v>
          </cell>
          <cell r="H35" t="str">
            <v>Europe</v>
          </cell>
          <cell r="I35" t="str">
            <v>thousands</v>
          </cell>
        </row>
        <row r="36">
          <cell r="D36">
            <v>177</v>
          </cell>
          <cell r="E36" t="str">
            <v>Portugal</v>
          </cell>
          <cell r="F36" t="str">
            <v>EUR</v>
          </cell>
          <cell r="G36" t="str">
            <v>Euros</v>
          </cell>
          <cell r="H36" t="str">
            <v>Europe</v>
          </cell>
          <cell r="I36" t="str">
            <v>thousands</v>
          </cell>
        </row>
        <row r="37">
          <cell r="D37">
            <v>185</v>
          </cell>
          <cell r="E37" t="str">
            <v>Czech Republic</v>
          </cell>
          <cell r="F37" t="str">
            <v>CZK</v>
          </cell>
          <cell r="G37" t="str">
            <v>Czech Koruny</v>
          </cell>
          <cell r="H37" t="str">
            <v>Europe</v>
          </cell>
          <cell r="I37" t="str">
            <v>thousands</v>
          </cell>
        </row>
        <row r="38">
          <cell r="D38">
            <v>186</v>
          </cell>
          <cell r="E38" t="str">
            <v>Slovensko</v>
          </cell>
          <cell r="F38" t="str">
            <v>SKK</v>
          </cell>
          <cell r="G38" t="str">
            <v>Slovak Koruny</v>
          </cell>
          <cell r="H38" t="str">
            <v>Europe</v>
          </cell>
          <cell r="I38" t="str">
            <v>thousands</v>
          </cell>
        </row>
        <row r="39">
          <cell r="D39">
            <v>270</v>
          </cell>
          <cell r="E39" t="str">
            <v>Congo</v>
          </cell>
          <cell r="F39" t="str">
            <v>CDF</v>
          </cell>
          <cell r="G39" t="str">
            <v>Congolese Francs</v>
          </cell>
          <cell r="H39" t="str">
            <v>Europe</v>
          </cell>
          <cell r="I39" t="str">
            <v>thousands</v>
          </cell>
        </row>
        <row r="40">
          <cell r="D40">
            <v>325</v>
          </cell>
          <cell r="E40" t="str">
            <v>Cyprus</v>
          </cell>
          <cell r="F40" t="str">
            <v>CYP</v>
          </cell>
          <cell r="G40" t="str">
            <v>Cyprus Pounds</v>
          </cell>
          <cell r="H40" t="str">
            <v>Europe</v>
          </cell>
          <cell r="I40" t="str">
            <v>thousands</v>
          </cell>
        </row>
        <row r="41">
          <cell r="D41">
            <v>370</v>
          </cell>
          <cell r="E41" t="str">
            <v>Pakistan</v>
          </cell>
          <cell r="F41" t="str">
            <v>PKR</v>
          </cell>
          <cell r="G41" t="str">
            <v>Pakistan Rupees</v>
          </cell>
          <cell r="H41" t="str">
            <v>International Group</v>
          </cell>
          <cell r="I41" t="str">
            <v>thousands</v>
          </cell>
        </row>
        <row r="42">
          <cell r="D42">
            <v>400</v>
          </cell>
          <cell r="E42" t="str">
            <v>Kenya</v>
          </cell>
          <cell r="F42" t="str">
            <v>KES</v>
          </cell>
          <cell r="G42" t="str">
            <v>Kenya Shillings</v>
          </cell>
          <cell r="H42" t="str">
            <v>International Group</v>
          </cell>
          <cell r="I42" t="str">
            <v>thousands</v>
          </cell>
        </row>
        <row r="43">
          <cell r="D43">
            <v>402</v>
          </cell>
          <cell r="E43" t="str">
            <v>Tanzania</v>
          </cell>
          <cell r="F43" t="str">
            <v>TZS</v>
          </cell>
          <cell r="G43" t="str">
            <v>Tanzanian Shillings</v>
          </cell>
          <cell r="H43" t="str">
            <v>International Group</v>
          </cell>
          <cell r="I43" t="str">
            <v>thousands</v>
          </cell>
        </row>
        <row r="44">
          <cell r="D44">
            <v>404</v>
          </cell>
          <cell r="E44" t="str">
            <v>Uganda</v>
          </cell>
          <cell r="F44" t="str">
            <v>UGS</v>
          </cell>
          <cell r="G44" t="str">
            <v>Uganda Shillings</v>
          </cell>
          <cell r="H44" t="str">
            <v>International Group</v>
          </cell>
          <cell r="I44" t="str">
            <v>thousands</v>
          </cell>
        </row>
        <row r="45">
          <cell r="D45">
            <v>413</v>
          </cell>
          <cell r="E45" t="str">
            <v>Zambia</v>
          </cell>
          <cell r="F45" t="str">
            <v>ZMK</v>
          </cell>
          <cell r="G45" t="str">
            <v>Zambia Kwacha</v>
          </cell>
          <cell r="H45" t="str">
            <v>International Group</v>
          </cell>
          <cell r="I45" t="str">
            <v>millions</v>
          </cell>
        </row>
        <row r="46">
          <cell r="D46">
            <v>415</v>
          </cell>
          <cell r="E46" t="str">
            <v>Malawi</v>
          </cell>
          <cell r="F46" t="str">
            <v>MWK</v>
          </cell>
          <cell r="G46" t="str">
            <v>Malawi Kwacha</v>
          </cell>
          <cell r="H46" t="str">
            <v>International Group</v>
          </cell>
          <cell r="I46" t="str">
            <v>thousands</v>
          </cell>
        </row>
        <row r="47">
          <cell r="D47">
            <v>460</v>
          </cell>
          <cell r="E47" t="str">
            <v>Zimbabwe</v>
          </cell>
          <cell r="F47" t="e">
            <v>#N/A</v>
          </cell>
          <cell r="G47" t="str">
            <v>Zimbabwe Dollars</v>
          </cell>
          <cell r="H47" t="str">
            <v>International Group</v>
          </cell>
          <cell r="I47" t="str">
            <v>millions</v>
          </cell>
        </row>
        <row r="48">
          <cell r="D48">
            <v>465</v>
          </cell>
          <cell r="E48" t="e">
            <v>#N/A</v>
          </cell>
          <cell r="F48" t="str">
            <v>BWP</v>
          </cell>
          <cell r="G48" t="str">
            <v>Botswana Pula</v>
          </cell>
          <cell r="H48" t="str">
            <v>International Group</v>
          </cell>
          <cell r="I48" t="str">
            <v>thousands</v>
          </cell>
        </row>
        <row r="49">
          <cell r="D49">
            <v>470</v>
          </cell>
          <cell r="E49" t="str">
            <v>South Africa</v>
          </cell>
          <cell r="F49" t="str">
            <v>ZAR</v>
          </cell>
          <cell r="G49" t="str">
            <v>South Africa Rands</v>
          </cell>
          <cell r="H49" t="str">
            <v>International Group</v>
          </cell>
          <cell r="I49" t="str">
            <v>thousands</v>
          </cell>
        </row>
        <row r="50">
          <cell r="D50">
            <v>480</v>
          </cell>
          <cell r="E50" t="str">
            <v>New Zealand</v>
          </cell>
          <cell r="F50" t="str">
            <v>NZD</v>
          </cell>
          <cell r="G50" t="str">
            <v>New Zealand Dollars</v>
          </cell>
          <cell r="H50" t="str">
            <v>International Group</v>
          </cell>
          <cell r="I50" t="str">
            <v>thousands</v>
          </cell>
        </row>
        <row r="51">
          <cell r="D51">
            <v>490</v>
          </cell>
          <cell r="E51" t="str">
            <v>Australia</v>
          </cell>
          <cell r="F51" t="str">
            <v>AUD</v>
          </cell>
          <cell r="G51" t="str">
            <v>Australian Dollars</v>
          </cell>
          <cell r="H51" t="str">
            <v>International Group</v>
          </cell>
          <cell r="I51" t="str">
            <v>thousands</v>
          </cell>
        </row>
        <row r="52">
          <cell r="D52">
            <v>500</v>
          </cell>
          <cell r="E52" t="str">
            <v>India</v>
          </cell>
          <cell r="F52" t="str">
            <v>INR</v>
          </cell>
          <cell r="G52" t="str">
            <v>Indian Rupees</v>
          </cell>
          <cell r="H52" t="str">
            <v>International Group</v>
          </cell>
          <cell r="I52" t="str">
            <v>thousands</v>
          </cell>
        </row>
        <row r="53">
          <cell r="D53">
            <v>513</v>
          </cell>
          <cell r="E53" t="str">
            <v>Sri Lanka</v>
          </cell>
          <cell r="F53" t="str">
            <v>LKR</v>
          </cell>
          <cell r="G53" t="str">
            <v>Sri Lanka Rupees</v>
          </cell>
          <cell r="H53" t="str">
            <v>International Group</v>
          </cell>
          <cell r="I53" t="str">
            <v>thousands</v>
          </cell>
        </row>
        <row r="54">
          <cell r="D54">
            <v>518</v>
          </cell>
          <cell r="E54" t="str">
            <v>Bangladesh</v>
          </cell>
          <cell r="F54" t="str">
            <v>BDT</v>
          </cell>
          <cell r="G54" t="str">
            <v>Bangladesh Taka</v>
          </cell>
          <cell r="H54" t="str">
            <v>International Group</v>
          </cell>
          <cell r="I54" t="str">
            <v>thousands</v>
          </cell>
        </row>
        <row r="55">
          <cell r="D55">
            <v>520</v>
          </cell>
          <cell r="E55" t="str">
            <v>Singapore</v>
          </cell>
          <cell r="F55" t="str">
            <v>SGD</v>
          </cell>
          <cell r="G55" t="str">
            <v>Singapore Dollars</v>
          </cell>
          <cell r="H55" t="str">
            <v>International Group</v>
          </cell>
          <cell r="I55" t="str">
            <v>thousands</v>
          </cell>
        </row>
        <row r="56">
          <cell r="D56">
            <v>521</v>
          </cell>
          <cell r="E56" t="str">
            <v>Malaysia</v>
          </cell>
          <cell r="F56" t="str">
            <v>MYR</v>
          </cell>
          <cell r="G56" t="str">
            <v>Malaysia Ringgit</v>
          </cell>
          <cell r="H56" t="str">
            <v>International Group</v>
          </cell>
          <cell r="I56" t="str">
            <v>thousands</v>
          </cell>
        </row>
        <row r="57">
          <cell r="D57">
            <v>524</v>
          </cell>
          <cell r="E57" t="str">
            <v>Thailand</v>
          </cell>
          <cell r="F57" t="str">
            <v>THB</v>
          </cell>
          <cell r="G57" t="str">
            <v>Thailand Baht</v>
          </cell>
          <cell r="H57" t="str">
            <v>International Group</v>
          </cell>
          <cell r="I57" t="str">
            <v>thousands</v>
          </cell>
        </row>
        <row r="58">
          <cell r="D58">
            <v>525</v>
          </cell>
          <cell r="E58" t="str">
            <v>Fortis</v>
          </cell>
          <cell r="F58" t="str">
            <v>THB</v>
          </cell>
          <cell r="G58" t="str">
            <v>Thailand Baht</v>
          </cell>
          <cell r="H58" t="str">
            <v>International Group</v>
          </cell>
          <cell r="I58" t="str">
            <v>thousands</v>
          </cell>
        </row>
        <row r="59">
          <cell r="D59">
            <v>540</v>
          </cell>
          <cell r="E59" t="str">
            <v>Indonesia</v>
          </cell>
          <cell r="F59" t="str">
            <v>IDR</v>
          </cell>
          <cell r="G59" t="str">
            <v>Indonesia Rupiah</v>
          </cell>
          <cell r="H59" t="str">
            <v>International Group</v>
          </cell>
          <cell r="I59" t="str">
            <v>millions</v>
          </cell>
        </row>
        <row r="60">
          <cell r="D60">
            <v>603</v>
          </cell>
          <cell r="E60" t="str">
            <v>Norimco</v>
          </cell>
          <cell r="F60" t="str">
            <v>CAD</v>
          </cell>
          <cell r="G60" t="str">
            <v>Canadian Dollars</v>
          </cell>
          <cell r="H60" t="str">
            <v>North America</v>
          </cell>
          <cell r="I60" t="str">
            <v>thousands</v>
          </cell>
        </row>
        <row r="61">
          <cell r="D61">
            <v>605</v>
          </cell>
          <cell r="E61" t="str">
            <v>Canada Retail</v>
          </cell>
          <cell r="F61" t="str">
            <v>CAD</v>
          </cell>
          <cell r="G61" t="str">
            <v>Canadian Dollars</v>
          </cell>
          <cell r="H61" t="str">
            <v>North America</v>
          </cell>
          <cell r="I61" t="str">
            <v>thousands</v>
          </cell>
        </row>
        <row r="62">
          <cell r="D62">
            <v>609</v>
          </cell>
          <cell r="E62" t="str">
            <v xml:space="preserve">Power Athletics </v>
          </cell>
          <cell r="F62" t="str">
            <v>CAD</v>
          </cell>
          <cell r="G62" t="str">
            <v>Canadian Dollars</v>
          </cell>
          <cell r="H62" t="str">
            <v>Latam</v>
          </cell>
          <cell r="I62" t="str">
            <v>thousands</v>
          </cell>
        </row>
        <row r="63">
          <cell r="D63">
            <v>649</v>
          </cell>
          <cell r="E63" t="str">
            <v>Antilles</v>
          </cell>
          <cell r="F63" t="str">
            <v>ANG</v>
          </cell>
          <cell r="G63" t="str">
            <v>Netherlands Antilles Guilders</v>
          </cell>
          <cell r="H63" t="str">
            <v>Europe</v>
          </cell>
          <cell r="I63" t="str">
            <v>thousands</v>
          </cell>
        </row>
        <row r="64">
          <cell r="D64">
            <v>682</v>
          </cell>
          <cell r="E64" t="str">
            <v>Bata Outre-Mer</v>
          </cell>
          <cell r="F64" t="str">
            <v>EUR</v>
          </cell>
          <cell r="G64" t="str">
            <v>Euros</v>
          </cell>
          <cell r="H64" t="str">
            <v>Europe</v>
          </cell>
          <cell r="I64" t="str">
            <v>thousands</v>
          </cell>
        </row>
        <row r="65">
          <cell r="D65">
            <v>693</v>
          </cell>
          <cell r="E65" t="str">
            <v>Mexico</v>
          </cell>
          <cell r="F65" t="str">
            <v>MXN</v>
          </cell>
          <cell r="G65" t="str">
            <v>Mexico Pesos</v>
          </cell>
          <cell r="H65" t="str">
            <v>Latam</v>
          </cell>
          <cell r="I65" t="str">
            <v>thousands</v>
          </cell>
        </row>
        <row r="66">
          <cell r="D66">
            <v>695</v>
          </cell>
          <cell r="E66" t="str">
            <v>Nicaragua</v>
          </cell>
          <cell r="F66" t="str">
            <v>NIO</v>
          </cell>
          <cell r="G66" t="str">
            <v>Nicaragua Cordoba</v>
          </cell>
          <cell r="H66" t="str">
            <v>Latam</v>
          </cell>
          <cell r="I66" t="str">
            <v>thousands</v>
          </cell>
        </row>
        <row r="67">
          <cell r="D67">
            <v>698</v>
          </cell>
          <cell r="E67" t="str">
            <v>Colombia</v>
          </cell>
          <cell r="F67" t="str">
            <v>COP</v>
          </cell>
          <cell r="G67" t="str">
            <v>Colombia Pesos</v>
          </cell>
          <cell r="H67" t="str">
            <v>Latam</v>
          </cell>
          <cell r="I67" t="str">
            <v>thousands</v>
          </cell>
        </row>
        <row r="68">
          <cell r="D68">
            <v>700</v>
          </cell>
          <cell r="E68" t="str">
            <v>Chile</v>
          </cell>
          <cell r="F68" t="str">
            <v>CLP</v>
          </cell>
          <cell r="G68" t="str">
            <v>Chile Pesos</v>
          </cell>
          <cell r="H68" t="str">
            <v>Latam</v>
          </cell>
          <cell r="I68" t="str">
            <v>thousands</v>
          </cell>
        </row>
        <row r="69">
          <cell r="D69">
            <v>720</v>
          </cell>
          <cell r="E69" t="str">
            <v>Bolivia</v>
          </cell>
          <cell r="F69" t="str">
            <v>BOB</v>
          </cell>
          <cell r="G69" t="str">
            <v>Bolivian Pesos</v>
          </cell>
          <cell r="H69" t="str">
            <v>Latam</v>
          </cell>
          <cell r="I69" t="str">
            <v>thousands</v>
          </cell>
        </row>
        <row r="70">
          <cell r="D70">
            <v>730</v>
          </cell>
          <cell r="E70" t="str">
            <v>Peru</v>
          </cell>
          <cell r="F70" t="str">
            <v>PEN</v>
          </cell>
          <cell r="G70" t="str">
            <v>Peru New Sol</v>
          </cell>
          <cell r="H70" t="str">
            <v>Latam</v>
          </cell>
          <cell r="I70" t="str">
            <v>thousands</v>
          </cell>
        </row>
        <row r="71">
          <cell r="D71">
            <v>770</v>
          </cell>
          <cell r="E71" t="str">
            <v>Ecuador</v>
          </cell>
          <cell r="F71" t="str">
            <v>USD</v>
          </cell>
          <cell r="G71" t="str">
            <v>United States Dollars</v>
          </cell>
          <cell r="H71" t="str">
            <v>Latam</v>
          </cell>
          <cell r="I71" t="str">
            <v>thousands</v>
          </cell>
        </row>
        <row r="72">
          <cell r="D72">
            <v>780</v>
          </cell>
          <cell r="E72" t="str">
            <v>Venezuela</v>
          </cell>
          <cell r="F72" t="str">
            <v>VEB</v>
          </cell>
          <cell r="G72" t="str">
            <v>Venezuela Bolivar</v>
          </cell>
          <cell r="H72" t="str">
            <v>Latam</v>
          </cell>
          <cell r="I72" t="str">
            <v>thousands</v>
          </cell>
        </row>
        <row r="73">
          <cell r="D73">
            <v>998</v>
          </cell>
          <cell r="E73" t="str">
            <v>Bata Limited</v>
          </cell>
          <cell r="F73" t="str">
            <v>CAD</v>
          </cell>
          <cell r="G73" t="str">
            <v>Canadian Dollars</v>
          </cell>
          <cell r="H73" t="str">
            <v>Canada</v>
          </cell>
          <cell r="I73" t="str">
            <v>thousands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ndex"/>
      <sheetName val="AR"/>
      <sheetName val="ANTISM"/>
      <sheetName val="ANTFPM"/>
      <sheetName val="ANTMPP"/>
      <sheetName val="ANTRONA"/>
      <sheetName val="PSA"/>
      <sheetName val="ECA"/>
      <sheetName val="ISA"/>
      <sheetName val="FPA"/>
      <sheetName val="CFA"/>
      <sheetName val="BIA"/>
      <sheetName val="ER"/>
      <sheetName val="RSP"/>
      <sheetName val="BPA"/>
      <sheetName val="ISM"/>
      <sheetName val="FPM"/>
      <sheetName val="CFM"/>
      <sheetName val="BIM"/>
      <sheetName val="MPP"/>
      <sheetName val="ISDM"/>
      <sheetName val="BSPM"/>
      <sheetName val="WPP"/>
      <sheetName val="RONA"/>
      <sheetName val="FT"/>
      <sheetName val="CAR"/>
      <sheetName val="GOE"/>
      <sheetName val="PHA"/>
      <sheetName val="Load"/>
      <sheetName val="Load2"/>
    </sheetNames>
    <sheetDataSet>
      <sheetData sheetId="0">
        <row r="28">
          <cell r="D28">
            <v>100</v>
          </cell>
          <cell r="E28" t="str">
            <v>U.K. Manufacturing</v>
          </cell>
          <cell r="F28" t="str">
            <v>GBP</v>
          </cell>
          <cell r="G28" t="str">
            <v>British Pounds</v>
          </cell>
          <cell r="H28" t="str">
            <v>Europe</v>
          </cell>
          <cell r="I28" t="str">
            <v>thousands</v>
          </cell>
        </row>
        <row r="29">
          <cell r="D29">
            <v>123</v>
          </cell>
          <cell r="E29" t="str">
            <v>France Retail</v>
          </cell>
          <cell r="F29" t="str">
            <v>EUR</v>
          </cell>
          <cell r="G29" t="str">
            <v>Euros</v>
          </cell>
          <cell r="H29" t="str">
            <v>Europe</v>
          </cell>
          <cell r="I29" t="str">
            <v>thousands</v>
          </cell>
        </row>
        <row r="30">
          <cell r="D30">
            <v>126</v>
          </cell>
          <cell r="E30" t="str">
            <v>France Neuvic</v>
          </cell>
          <cell r="F30" t="str">
            <v>EUR</v>
          </cell>
          <cell r="G30" t="str">
            <v>Euros</v>
          </cell>
          <cell r="H30" t="str">
            <v>Europe</v>
          </cell>
          <cell r="I30" t="str">
            <v>thousands</v>
          </cell>
        </row>
        <row r="31">
          <cell r="D31">
            <v>130</v>
          </cell>
          <cell r="E31" t="str">
            <v>Bata Industrials</v>
          </cell>
          <cell r="F31" t="str">
            <v>EUR</v>
          </cell>
          <cell r="G31" t="str">
            <v>Euros</v>
          </cell>
          <cell r="H31" t="str">
            <v>Europe</v>
          </cell>
          <cell r="I31" t="str">
            <v>thousands</v>
          </cell>
        </row>
        <row r="32">
          <cell r="D32">
            <v>161</v>
          </cell>
          <cell r="E32" t="str">
            <v>Switzerland</v>
          </cell>
          <cell r="F32" t="str">
            <v>CHF</v>
          </cell>
          <cell r="G32" t="str">
            <v>Swiss Francs</v>
          </cell>
          <cell r="H32" t="str">
            <v>Europe</v>
          </cell>
          <cell r="I32" t="str">
            <v>thousands</v>
          </cell>
        </row>
        <row r="33">
          <cell r="D33">
            <v>169</v>
          </cell>
          <cell r="E33" t="str">
            <v>Russia</v>
          </cell>
          <cell r="F33" t="str">
            <v>RUB</v>
          </cell>
          <cell r="G33" t="str">
            <v xml:space="preserve">Ruble </v>
          </cell>
          <cell r="H33" t="str">
            <v>Europe</v>
          </cell>
          <cell r="I33" t="str">
            <v>thousands</v>
          </cell>
        </row>
        <row r="34">
          <cell r="D34">
            <v>170</v>
          </cell>
          <cell r="E34" t="str">
            <v>Italy Retail</v>
          </cell>
          <cell r="F34" t="str">
            <v>EUR</v>
          </cell>
          <cell r="G34" t="str">
            <v>Euros'</v>
          </cell>
          <cell r="H34" t="str">
            <v>Europe</v>
          </cell>
          <cell r="I34" t="str">
            <v>thousands</v>
          </cell>
        </row>
        <row r="35">
          <cell r="D35">
            <v>171</v>
          </cell>
          <cell r="E35" t="str">
            <v>Poland</v>
          </cell>
          <cell r="F35" t="str">
            <v>PLZ</v>
          </cell>
          <cell r="G35" t="str">
            <v>Poland Zloty</v>
          </cell>
          <cell r="H35" t="str">
            <v>Europe</v>
          </cell>
          <cell r="I35" t="str">
            <v>thousands</v>
          </cell>
        </row>
        <row r="36">
          <cell r="D36">
            <v>176</v>
          </cell>
          <cell r="E36" t="str">
            <v>Spain</v>
          </cell>
          <cell r="F36" t="str">
            <v>EUR</v>
          </cell>
          <cell r="G36" t="str">
            <v>Euros</v>
          </cell>
          <cell r="H36" t="str">
            <v>Europe</v>
          </cell>
          <cell r="I36" t="str">
            <v>thousands</v>
          </cell>
        </row>
        <row r="37">
          <cell r="D37">
            <v>177</v>
          </cell>
          <cell r="E37" t="str">
            <v>Portugal</v>
          </cell>
          <cell r="F37" t="str">
            <v>EUR</v>
          </cell>
          <cell r="G37" t="str">
            <v>Euros</v>
          </cell>
          <cell r="H37" t="str">
            <v>Europe</v>
          </cell>
          <cell r="I37" t="str">
            <v>thousands</v>
          </cell>
        </row>
        <row r="38">
          <cell r="D38">
            <v>185</v>
          </cell>
          <cell r="E38" t="str">
            <v>Czech Republic</v>
          </cell>
          <cell r="F38" t="str">
            <v>CZK</v>
          </cell>
          <cell r="G38" t="str">
            <v>Czech Koruny</v>
          </cell>
          <cell r="H38" t="str">
            <v>Europe</v>
          </cell>
          <cell r="I38" t="str">
            <v>thousands</v>
          </cell>
        </row>
        <row r="39">
          <cell r="D39">
            <v>186</v>
          </cell>
          <cell r="E39" t="str">
            <v>Slovensko</v>
          </cell>
          <cell r="F39" t="str">
            <v>SKK</v>
          </cell>
          <cell r="G39" t="str">
            <v>Slovak Koruny</v>
          </cell>
          <cell r="H39" t="str">
            <v>Europe</v>
          </cell>
          <cell r="I39" t="str">
            <v>thousands</v>
          </cell>
        </row>
        <row r="40">
          <cell r="D40">
            <v>270</v>
          </cell>
          <cell r="E40" t="str">
            <v>Congo</v>
          </cell>
          <cell r="F40" t="str">
            <v>CDF</v>
          </cell>
          <cell r="G40" t="str">
            <v>Congolese Francs</v>
          </cell>
          <cell r="H40" t="str">
            <v>Europe</v>
          </cell>
          <cell r="I40" t="str">
            <v>thousands</v>
          </cell>
        </row>
        <row r="41">
          <cell r="D41">
            <v>325</v>
          </cell>
          <cell r="E41" t="str">
            <v>Cyprus</v>
          </cell>
          <cell r="F41" t="str">
            <v>CYP</v>
          </cell>
          <cell r="G41" t="str">
            <v>Cyprus Pounds</v>
          </cell>
          <cell r="H41" t="str">
            <v>Europe</v>
          </cell>
          <cell r="I41" t="str">
            <v>thousands</v>
          </cell>
        </row>
        <row r="42">
          <cell r="D42">
            <v>370</v>
          </cell>
          <cell r="E42" t="str">
            <v>Pakistan</v>
          </cell>
          <cell r="F42" t="str">
            <v>PKR</v>
          </cell>
          <cell r="G42" t="str">
            <v>Pakistan Rupees</v>
          </cell>
          <cell r="H42" t="str">
            <v>International Group</v>
          </cell>
          <cell r="I42" t="str">
            <v>thousands</v>
          </cell>
        </row>
        <row r="43">
          <cell r="D43">
            <v>400</v>
          </cell>
          <cell r="E43" t="str">
            <v>Kenya</v>
          </cell>
          <cell r="F43" t="str">
            <v>KES</v>
          </cell>
          <cell r="G43" t="str">
            <v>Kenya Shillings</v>
          </cell>
          <cell r="H43" t="str">
            <v>International Group</v>
          </cell>
          <cell r="I43" t="str">
            <v>thousands</v>
          </cell>
        </row>
        <row r="44">
          <cell r="D44">
            <v>402</v>
          </cell>
          <cell r="E44" t="str">
            <v>Tanzania</v>
          </cell>
          <cell r="F44" t="str">
            <v>TZS</v>
          </cell>
          <cell r="G44" t="str">
            <v>Tanzanian Shillings</v>
          </cell>
          <cell r="H44" t="str">
            <v>International Group</v>
          </cell>
          <cell r="I44" t="str">
            <v>thousands</v>
          </cell>
        </row>
        <row r="45">
          <cell r="D45">
            <v>404</v>
          </cell>
          <cell r="E45" t="str">
            <v>Uganda</v>
          </cell>
          <cell r="F45" t="str">
            <v>UGS</v>
          </cell>
          <cell r="G45" t="str">
            <v>Uganda Shillings</v>
          </cell>
          <cell r="H45" t="str">
            <v>International Group</v>
          </cell>
          <cell r="I45" t="str">
            <v>thousands</v>
          </cell>
        </row>
        <row r="46">
          <cell r="D46">
            <v>413</v>
          </cell>
          <cell r="E46" t="str">
            <v>Zambia</v>
          </cell>
          <cell r="F46" t="str">
            <v>ZMK</v>
          </cell>
          <cell r="G46" t="str">
            <v>Zambia Kwacha</v>
          </cell>
          <cell r="H46" t="str">
            <v>International Group</v>
          </cell>
          <cell r="I46" t="str">
            <v>millions</v>
          </cell>
        </row>
        <row r="47">
          <cell r="D47">
            <v>415</v>
          </cell>
          <cell r="E47" t="str">
            <v>Malawi</v>
          </cell>
          <cell r="F47" t="str">
            <v>MWK</v>
          </cell>
          <cell r="G47" t="str">
            <v>Malawi Kwacha</v>
          </cell>
          <cell r="H47" t="str">
            <v>International Group</v>
          </cell>
          <cell r="I47" t="str">
            <v>thousands</v>
          </cell>
        </row>
        <row r="48">
          <cell r="D48">
            <v>460</v>
          </cell>
          <cell r="E48" t="str">
            <v>Zimbabwe</v>
          </cell>
          <cell r="F48" t="str">
            <v>ZWD</v>
          </cell>
          <cell r="G48" t="str">
            <v>Zimbabwe Dollars</v>
          </cell>
          <cell r="H48" t="str">
            <v>International Group</v>
          </cell>
          <cell r="I48" t="str">
            <v>millions</v>
          </cell>
        </row>
        <row r="49">
          <cell r="D49">
            <v>465</v>
          </cell>
          <cell r="E49" t="str">
            <v>Botswana</v>
          </cell>
          <cell r="F49" t="str">
            <v>BWP</v>
          </cell>
          <cell r="G49" t="str">
            <v>Botswana Pula</v>
          </cell>
          <cell r="H49" t="str">
            <v>International Group</v>
          </cell>
          <cell r="I49" t="str">
            <v>thousands</v>
          </cell>
        </row>
        <row r="50">
          <cell r="D50">
            <v>470</v>
          </cell>
          <cell r="E50" t="str">
            <v>South Africa</v>
          </cell>
          <cell r="F50" t="str">
            <v>ZAR</v>
          </cell>
          <cell r="G50" t="str">
            <v>South Africa Rands</v>
          </cell>
          <cell r="H50" t="str">
            <v>International Group</v>
          </cell>
          <cell r="I50" t="str">
            <v>thousands</v>
          </cell>
        </row>
        <row r="51">
          <cell r="D51">
            <v>480</v>
          </cell>
          <cell r="E51" t="str">
            <v>New Zealand</v>
          </cell>
          <cell r="F51" t="str">
            <v>NZD</v>
          </cell>
          <cell r="G51" t="str">
            <v>New Zealand Dollars</v>
          </cell>
          <cell r="H51" t="str">
            <v>International Group</v>
          </cell>
          <cell r="I51" t="str">
            <v>thousands</v>
          </cell>
        </row>
        <row r="52">
          <cell r="D52">
            <v>490</v>
          </cell>
          <cell r="E52" t="str">
            <v>Australia</v>
          </cell>
          <cell r="F52" t="str">
            <v>AUD</v>
          </cell>
          <cell r="G52" t="str">
            <v>Australian Dollars</v>
          </cell>
          <cell r="H52" t="str">
            <v>International Group</v>
          </cell>
          <cell r="I52" t="str">
            <v>thousands</v>
          </cell>
        </row>
        <row r="53">
          <cell r="D53">
            <v>500</v>
          </cell>
          <cell r="E53" t="str">
            <v>India</v>
          </cell>
          <cell r="F53" t="str">
            <v>INR</v>
          </cell>
          <cell r="G53" t="str">
            <v>Indian Rupees</v>
          </cell>
          <cell r="H53" t="str">
            <v>International Group</v>
          </cell>
          <cell r="I53" t="str">
            <v>thousands</v>
          </cell>
        </row>
        <row r="54">
          <cell r="D54">
            <v>513</v>
          </cell>
          <cell r="E54" t="str">
            <v>Sri Lanka</v>
          </cell>
          <cell r="F54" t="str">
            <v>LKR</v>
          </cell>
          <cell r="G54" t="str">
            <v>Sri Lanka Rupees</v>
          </cell>
          <cell r="H54" t="str">
            <v>International Group</v>
          </cell>
          <cell r="I54" t="str">
            <v>thousands</v>
          </cell>
        </row>
        <row r="55">
          <cell r="D55">
            <v>518</v>
          </cell>
          <cell r="E55" t="str">
            <v>Bangladesh</v>
          </cell>
          <cell r="F55" t="str">
            <v>BDT</v>
          </cell>
          <cell r="G55" t="str">
            <v>Bangladesh Taka</v>
          </cell>
          <cell r="H55" t="str">
            <v>International Group</v>
          </cell>
          <cell r="I55" t="str">
            <v>thousands</v>
          </cell>
        </row>
        <row r="56">
          <cell r="D56">
            <v>520</v>
          </cell>
          <cell r="E56" t="str">
            <v>Singapore</v>
          </cell>
          <cell r="F56" t="str">
            <v>SGD</v>
          </cell>
          <cell r="G56" t="str">
            <v>Singapore Dollars</v>
          </cell>
          <cell r="H56" t="str">
            <v>International Group</v>
          </cell>
          <cell r="I56" t="str">
            <v>thousands</v>
          </cell>
        </row>
        <row r="57">
          <cell r="D57">
            <v>521</v>
          </cell>
          <cell r="E57" t="str">
            <v>Malaysia</v>
          </cell>
          <cell r="F57" t="str">
            <v>MYR</v>
          </cell>
          <cell r="G57" t="str">
            <v>Malaysia Ringgit</v>
          </cell>
          <cell r="H57" t="str">
            <v>International Group</v>
          </cell>
          <cell r="I57" t="str">
            <v>thousands</v>
          </cell>
        </row>
        <row r="58">
          <cell r="D58">
            <v>524</v>
          </cell>
          <cell r="E58" t="str">
            <v>Thailand</v>
          </cell>
          <cell r="F58" t="str">
            <v>THB</v>
          </cell>
          <cell r="G58" t="str">
            <v>Thailand Baht</v>
          </cell>
          <cell r="H58" t="str">
            <v>International Group</v>
          </cell>
          <cell r="I58" t="str">
            <v>thousands</v>
          </cell>
        </row>
        <row r="59">
          <cell r="D59">
            <v>525</v>
          </cell>
          <cell r="E59" t="str">
            <v>Fortis</v>
          </cell>
          <cell r="F59" t="str">
            <v>THB</v>
          </cell>
          <cell r="G59" t="str">
            <v>Thailand Baht</v>
          </cell>
          <cell r="H59" t="str">
            <v>International Group</v>
          </cell>
          <cell r="I59" t="str">
            <v>thousands</v>
          </cell>
        </row>
        <row r="60">
          <cell r="D60">
            <v>540</v>
          </cell>
          <cell r="E60" t="str">
            <v>Indonesia</v>
          </cell>
          <cell r="F60" t="str">
            <v>IDR</v>
          </cell>
          <cell r="G60" t="str">
            <v>Indonesia Rupiah</v>
          </cell>
          <cell r="H60" t="str">
            <v>International Group</v>
          </cell>
          <cell r="I60" t="str">
            <v>millions</v>
          </cell>
        </row>
        <row r="61">
          <cell r="D61">
            <v>603</v>
          </cell>
          <cell r="E61" t="str">
            <v>Norimco</v>
          </cell>
          <cell r="F61" t="str">
            <v>CAD</v>
          </cell>
          <cell r="G61" t="str">
            <v>Canadian Dollars</v>
          </cell>
          <cell r="H61" t="str">
            <v>North America</v>
          </cell>
          <cell r="I61" t="str">
            <v>thousands</v>
          </cell>
        </row>
        <row r="62">
          <cell r="D62">
            <v>605</v>
          </cell>
          <cell r="E62" t="str">
            <v>Canada Retail</v>
          </cell>
          <cell r="F62" t="str">
            <v>CAD</v>
          </cell>
          <cell r="G62" t="str">
            <v>Canadian Dollars</v>
          </cell>
          <cell r="H62" t="str">
            <v>North America</v>
          </cell>
          <cell r="I62" t="str">
            <v>thousands</v>
          </cell>
        </row>
        <row r="63">
          <cell r="D63">
            <v>609</v>
          </cell>
          <cell r="E63" t="str">
            <v xml:space="preserve">Power Athletics </v>
          </cell>
          <cell r="F63" t="str">
            <v>CAD</v>
          </cell>
          <cell r="G63" t="str">
            <v>Canadian Dollars</v>
          </cell>
          <cell r="H63" t="str">
            <v>Latam</v>
          </cell>
          <cell r="I63" t="str">
            <v>thousands</v>
          </cell>
        </row>
        <row r="64">
          <cell r="D64">
            <v>649</v>
          </cell>
          <cell r="E64" t="str">
            <v>Antilles</v>
          </cell>
          <cell r="F64" t="str">
            <v>ANG</v>
          </cell>
          <cell r="G64" t="str">
            <v>Netherlands Antilles Guilders</v>
          </cell>
          <cell r="H64" t="str">
            <v>Europe</v>
          </cell>
          <cell r="I64" t="str">
            <v>thousands</v>
          </cell>
        </row>
        <row r="65">
          <cell r="D65">
            <v>682</v>
          </cell>
          <cell r="E65" t="str">
            <v>Bata Outre-Mer</v>
          </cell>
          <cell r="F65" t="str">
            <v>EUR</v>
          </cell>
          <cell r="G65" t="str">
            <v>Euros</v>
          </cell>
          <cell r="H65" t="str">
            <v>Europe</v>
          </cell>
          <cell r="I65" t="str">
            <v>thousands</v>
          </cell>
        </row>
        <row r="66">
          <cell r="D66">
            <v>693</v>
          </cell>
          <cell r="E66" t="str">
            <v>Mexico</v>
          </cell>
          <cell r="F66" t="str">
            <v>MXN</v>
          </cell>
          <cell r="G66" t="str">
            <v>Mexico Pesos</v>
          </cell>
          <cell r="H66" t="str">
            <v>Latam</v>
          </cell>
          <cell r="I66" t="str">
            <v>thousands</v>
          </cell>
        </row>
        <row r="67">
          <cell r="D67">
            <v>695</v>
          </cell>
          <cell r="E67" t="str">
            <v>Nicaragua</v>
          </cell>
          <cell r="F67" t="str">
            <v>NIO</v>
          </cell>
          <cell r="G67" t="str">
            <v>Nicaragua Cordoba</v>
          </cell>
          <cell r="H67" t="str">
            <v>Latam</v>
          </cell>
          <cell r="I67" t="str">
            <v>thousands</v>
          </cell>
        </row>
        <row r="68">
          <cell r="D68">
            <v>698</v>
          </cell>
          <cell r="E68" t="str">
            <v>Colombia</v>
          </cell>
          <cell r="F68" t="str">
            <v>COP</v>
          </cell>
          <cell r="G68" t="str">
            <v>Colombia Pesos</v>
          </cell>
          <cell r="H68" t="str">
            <v>Latam</v>
          </cell>
          <cell r="I68" t="str">
            <v>thousands</v>
          </cell>
        </row>
        <row r="69">
          <cell r="D69">
            <v>700</v>
          </cell>
          <cell r="E69" t="str">
            <v>Chile</v>
          </cell>
          <cell r="F69" t="str">
            <v>CLP</v>
          </cell>
          <cell r="G69" t="str">
            <v>Chile Pesos</v>
          </cell>
          <cell r="H69" t="str">
            <v>Latam</v>
          </cell>
          <cell r="I69" t="str">
            <v>thousands</v>
          </cell>
        </row>
        <row r="70">
          <cell r="D70">
            <v>720</v>
          </cell>
          <cell r="E70" t="str">
            <v>Bolivia</v>
          </cell>
          <cell r="F70" t="str">
            <v>BOB</v>
          </cell>
          <cell r="G70" t="str">
            <v>Bolivian Pesos</v>
          </cell>
          <cell r="H70" t="str">
            <v>Latam</v>
          </cell>
          <cell r="I70" t="str">
            <v>thousands</v>
          </cell>
        </row>
        <row r="71">
          <cell r="D71">
            <v>730</v>
          </cell>
          <cell r="E71" t="str">
            <v>Peru</v>
          </cell>
          <cell r="F71" t="str">
            <v>PEN</v>
          </cell>
          <cell r="G71" t="str">
            <v>Peru New Sol</v>
          </cell>
          <cell r="H71" t="str">
            <v>Latam</v>
          </cell>
          <cell r="I71" t="str">
            <v>thousands</v>
          </cell>
        </row>
        <row r="72">
          <cell r="D72">
            <v>770</v>
          </cell>
          <cell r="E72" t="str">
            <v>Ecuador</v>
          </cell>
          <cell r="F72" t="str">
            <v>USD</v>
          </cell>
          <cell r="G72" t="str">
            <v>United States Dollars</v>
          </cell>
          <cell r="H72" t="str">
            <v>Latam</v>
          </cell>
          <cell r="I72" t="str">
            <v>thousands</v>
          </cell>
        </row>
        <row r="73">
          <cell r="D73">
            <v>780</v>
          </cell>
          <cell r="E73" t="str">
            <v>Venezuela</v>
          </cell>
          <cell r="F73" t="str">
            <v>VEB</v>
          </cell>
          <cell r="G73" t="str">
            <v>Venezuela Bolivar</v>
          </cell>
          <cell r="H73" t="str">
            <v>Latam</v>
          </cell>
          <cell r="I73" t="str">
            <v>thousands</v>
          </cell>
        </row>
        <row r="74">
          <cell r="D74">
            <v>998</v>
          </cell>
          <cell r="E74" t="str">
            <v>Bata Limited</v>
          </cell>
          <cell r="F74" t="str">
            <v>CAD</v>
          </cell>
          <cell r="G74" t="str">
            <v>Canadian Dollars</v>
          </cell>
          <cell r="H74" t="str">
            <v>Canada</v>
          </cell>
          <cell r="I74" t="str">
            <v>thousands</v>
          </cell>
        </row>
        <row r="76">
          <cell r="F76" t="str">
            <v>ANG</v>
          </cell>
          <cell r="G76" t="str">
            <v>Netherlands Antilles Guilders</v>
          </cell>
        </row>
        <row r="77">
          <cell r="F77" t="str">
            <v>AUD</v>
          </cell>
          <cell r="G77" t="str">
            <v>Australian Dollars</v>
          </cell>
        </row>
        <row r="78">
          <cell r="F78" t="str">
            <v>BDT</v>
          </cell>
          <cell r="G78" t="str">
            <v>Bangladesh Taka</v>
          </cell>
        </row>
        <row r="79">
          <cell r="F79" t="str">
            <v>BOB</v>
          </cell>
          <cell r="G79" t="str">
            <v>Bolivian Pesos</v>
          </cell>
        </row>
        <row r="80">
          <cell r="F80" t="str">
            <v>BWP</v>
          </cell>
          <cell r="G80" t="str">
            <v>Botswana Pula</v>
          </cell>
        </row>
        <row r="81">
          <cell r="F81" t="str">
            <v>CAD</v>
          </cell>
          <cell r="G81" t="str">
            <v>Canadian Dollars</v>
          </cell>
        </row>
        <row r="82">
          <cell r="F82" t="str">
            <v>CHF</v>
          </cell>
          <cell r="G82" t="str">
            <v>Swiss Franc</v>
          </cell>
        </row>
        <row r="83">
          <cell r="F83" t="str">
            <v>CLP</v>
          </cell>
          <cell r="G83" t="str">
            <v>Chile Pesos</v>
          </cell>
        </row>
        <row r="84">
          <cell r="F84" t="str">
            <v>COP</v>
          </cell>
          <cell r="G84" t="str">
            <v>Colombia Pesos</v>
          </cell>
        </row>
        <row r="85">
          <cell r="F85" t="str">
            <v>CYP</v>
          </cell>
          <cell r="G85" t="str">
            <v>Cyprus Pounds</v>
          </cell>
        </row>
        <row r="86">
          <cell r="F86" t="str">
            <v>CZK</v>
          </cell>
          <cell r="G86" t="str">
            <v>Czech Koruny</v>
          </cell>
        </row>
        <row r="87">
          <cell r="F87" t="str">
            <v>EUR</v>
          </cell>
          <cell r="G87" t="str">
            <v>Euros</v>
          </cell>
        </row>
        <row r="88">
          <cell r="F88" t="str">
            <v>GBP</v>
          </cell>
          <cell r="G88" t="str">
            <v>British Pounds</v>
          </cell>
        </row>
        <row r="89">
          <cell r="F89" t="str">
            <v>IDR</v>
          </cell>
          <cell r="G89" t="str">
            <v>Indonesia Rupiah</v>
          </cell>
        </row>
        <row r="90">
          <cell r="F90" t="str">
            <v>INR</v>
          </cell>
          <cell r="G90" t="str">
            <v>Indian Rupees</v>
          </cell>
        </row>
        <row r="91">
          <cell r="F91" t="str">
            <v>KES</v>
          </cell>
          <cell r="G91" t="str">
            <v>Kenya Shillings</v>
          </cell>
        </row>
        <row r="92">
          <cell r="F92" t="str">
            <v>LKR</v>
          </cell>
          <cell r="G92" t="str">
            <v>Sri Lanka Rupees</v>
          </cell>
        </row>
        <row r="93">
          <cell r="F93" t="str">
            <v>MWK</v>
          </cell>
          <cell r="G93" t="str">
            <v>Malawi Kwacha</v>
          </cell>
        </row>
        <row r="94">
          <cell r="F94" t="str">
            <v>MXN</v>
          </cell>
          <cell r="G94" t="str">
            <v>Mexico Pesos</v>
          </cell>
        </row>
        <row r="95">
          <cell r="F95" t="str">
            <v>MYR</v>
          </cell>
          <cell r="G95" t="str">
            <v>Malaysia Ringgit</v>
          </cell>
        </row>
        <row r="96">
          <cell r="F96" t="str">
            <v>NIO</v>
          </cell>
          <cell r="G96" t="str">
            <v>Nicaragua Cordoba</v>
          </cell>
        </row>
        <row r="97">
          <cell r="F97" t="str">
            <v>NZD</v>
          </cell>
          <cell r="G97" t="str">
            <v>New Zealand Dollars</v>
          </cell>
        </row>
        <row r="98">
          <cell r="F98" t="str">
            <v>PEN</v>
          </cell>
          <cell r="G98" t="str">
            <v>Peru New Sol</v>
          </cell>
        </row>
        <row r="99">
          <cell r="F99" t="str">
            <v>PKR</v>
          </cell>
          <cell r="G99" t="str">
            <v>Pakistan Rupees</v>
          </cell>
        </row>
        <row r="100">
          <cell r="F100" t="str">
            <v>PLN</v>
          </cell>
          <cell r="G100" t="str">
            <v>Poland Zloty</v>
          </cell>
        </row>
        <row r="101">
          <cell r="F101" t="str">
            <v>RUB</v>
          </cell>
          <cell r="G101" t="str">
            <v>Ruble</v>
          </cell>
        </row>
        <row r="102">
          <cell r="F102" t="str">
            <v>SGD</v>
          </cell>
          <cell r="G102" t="str">
            <v>Singapore Dollars</v>
          </cell>
        </row>
        <row r="103">
          <cell r="F103" t="str">
            <v>SKK</v>
          </cell>
          <cell r="G103" t="str">
            <v>Slovak Koruny</v>
          </cell>
        </row>
        <row r="104">
          <cell r="F104" t="str">
            <v>THB</v>
          </cell>
          <cell r="G104" t="str">
            <v>Thailand Baht</v>
          </cell>
        </row>
        <row r="105">
          <cell r="F105" t="str">
            <v>UGX</v>
          </cell>
          <cell r="G105" t="str">
            <v>Uganda Shillings</v>
          </cell>
        </row>
        <row r="106">
          <cell r="F106" t="str">
            <v>USD</v>
          </cell>
          <cell r="G106" t="str">
            <v>United States Dollars</v>
          </cell>
        </row>
        <row r="107">
          <cell r="F107" t="str">
            <v>VEB</v>
          </cell>
          <cell r="G107" t="str">
            <v>Venezuela Bolivar</v>
          </cell>
        </row>
        <row r="108">
          <cell r="F108" t="str">
            <v>ZAR</v>
          </cell>
          <cell r="G108" t="str">
            <v>South Africa Rand</v>
          </cell>
        </row>
        <row r="109">
          <cell r="F109" t="str">
            <v>ZMK</v>
          </cell>
          <cell r="G109" t="str">
            <v>Zambia Kwacha</v>
          </cell>
        </row>
        <row r="110">
          <cell r="F110" t="str">
            <v>ZWD</v>
          </cell>
          <cell r="G110" t="str">
            <v>Zimbabwe Dollars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gree details - PPE"/>
      <sheetName val="Movement 2020"/>
      <sheetName val="Agree detail - AP"/>
      <sheetName val="Accrued bonus"/>
      <sheetName val="NTFS PPE"/>
      <sheetName val="AP"/>
      <sheetName val="CF"/>
      <sheetName val="6"/>
      <sheetName val="7"/>
      <sheetName val="PPE &amp; Intan"/>
      <sheetName val="TB60"/>
      <sheetName val="TB 31.12.2019 after audit"/>
      <sheetName val="Agree detail - OCL"/>
      <sheetName val="NTFS"/>
      <sheetName val="หนี้สินหมุนเวียนอื่น"/>
    </sheetNames>
    <sheetDataSet>
      <sheetData sheetId="0">
        <row r="1">
          <cell r="I1" t="str">
            <v>Flex-after reclass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5">
          <cell r="E25">
            <v>21524123</v>
          </cell>
        </row>
      </sheetData>
      <sheetData sheetId="9">
        <row r="19">
          <cell r="F19">
            <v>67246286</v>
          </cell>
        </row>
      </sheetData>
      <sheetData sheetId="10" refreshError="1"/>
      <sheetData sheetId="11">
        <row r="18">
          <cell r="I18">
            <v>5924904.6699999999</v>
          </cell>
        </row>
      </sheetData>
      <sheetData sheetId="12">
        <row r="1">
          <cell r="A1" t="str">
            <v>Kijcharoen Engineering Electric Company Limited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Local"/>
      <sheetName val="Import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ZON→"/>
      <sheetName val="K1"/>
      <sheetName val="BU"/>
      <sheetName val="HR"/>
      <sheetName val="AC"/>
      <sheetName val="FC"/>
      <sheetName val="QA"/>
      <sheetName val="BKK"/>
      <sheetName val="SPC"/>
      <sheetName val="PU"/>
      <sheetName val="QC"/>
      <sheetName val="ES"/>
      <sheetName val="PE"/>
      <sheetName val="MT"/>
      <sheetName val="PS"/>
      <sheetName val="SR"/>
      <sheetName val="BP"/>
      <sheetName val="CP"/>
      <sheetName val="AP"/>
      <sheetName val="PP"/>
      <sheetName val="←KIZON"/>
      <sheetName val="K4"/>
      <sheetName val="RO"/>
      <sheetName val="OB"/>
      <sheetName val="←CVJ"/>
      <sheetName val="RockerArm→"/>
      <sheetName val="K2"/>
      <sheetName val="RC"/>
      <sheetName val="RD"/>
      <sheetName val="RP"/>
      <sheetName val="RA"/>
      <sheetName val="←RockerArm"/>
      <sheetName val="KIZON"/>
      <sheetName val="CVJ"/>
      <sheetName val="ROCKER ARM"/>
      <sheetName val="TOTAL"/>
      <sheetName val="JP-HR"/>
      <sheetName val="JP-ปันส่วน"/>
      <sheetName val="JP-BO"/>
      <sheetName val="BONUS FOR AC"/>
      <sheetName val="THAI"/>
      <sheetName val="PLAN BONUS 57 Rev.01"/>
      <sheetName val="PLAN BONUS 57 (% Foreigne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E3">
            <v>5200000</v>
          </cell>
        </row>
      </sheetData>
      <sheetData sheetId="38"/>
      <sheetData sheetId="39"/>
      <sheetData sheetId="40"/>
      <sheetData sheetId="41"/>
      <sheetData sheetId="4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2"/>
      <sheetName val="B3"/>
      <sheetName val="B4"/>
      <sheetName val="B5"/>
      <sheetName val="B6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>
        <row r="3">
          <cell r="E3" t="str">
            <v>Achivement (%)</v>
          </cell>
          <cell r="F3" t="str">
            <v>―</v>
          </cell>
          <cell r="K3">
            <v>1301</v>
          </cell>
          <cell r="U3" t="str">
            <v>1 Time</v>
          </cell>
        </row>
        <row r="4">
          <cell r="F4">
            <v>11</v>
          </cell>
          <cell r="K4">
            <v>1302</v>
          </cell>
          <cell r="U4" t="str">
            <v>Per Month</v>
          </cell>
        </row>
        <row r="5">
          <cell r="F5">
            <v>12</v>
          </cell>
          <cell r="K5">
            <v>1303</v>
          </cell>
          <cell r="U5" t="str">
            <v>Per Quarter</v>
          </cell>
        </row>
        <row r="6">
          <cell r="F6">
            <v>21</v>
          </cell>
          <cell r="K6">
            <v>1304</v>
          </cell>
        </row>
        <row r="7">
          <cell r="F7">
            <v>22</v>
          </cell>
          <cell r="K7">
            <v>1305</v>
          </cell>
        </row>
        <row r="8">
          <cell r="F8">
            <v>23</v>
          </cell>
          <cell r="K8">
            <v>1306</v>
          </cell>
        </row>
        <row r="9">
          <cell r="F9">
            <v>24</v>
          </cell>
          <cell r="K9">
            <v>1307</v>
          </cell>
        </row>
        <row r="10">
          <cell r="F10">
            <v>31</v>
          </cell>
          <cell r="K10">
            <v>1308</v>
          </cell>
        </row>
        <row r="11">
          <cell r="F11">
            <v>32</v>
          </cell>
          <cell r="K11">
            <v>1309</v>
          </cell>
        </row>
        <row r="12">
          <cell r="F12">
            <v>41</v>
          </cell>
          <cell r="K12">
            <v>1310</v>
          </cell>
        </row>
        <row r="13">
          <cell r="F13">
            <v>42</v>
          </cell>
          <cell r="K13">
            <v>1311</v>
          </cell>
        </row>
        <row r="14">
          <cell r="F14">
            <v>51</v>
          </cell>
          <cell r="K14">
            <v>1312</v>
          </cell>
        </row>
        <row r="15">
          <cell r="F15">
            <v>52</v>
          </cell>
        </row>
        <row r="16">
          <cell r="F16">
            <v>53</v>
          </cell>
        </row>
        <row r="17">
          <cell r="F17">
            <v>61</v>
          </cell>
        </row>
        <row r="18">
          <cell r="F18">
            <v>62</v>
          </cell>
        </row>
        <row r="19">
          <cell r="F19">
            <v>71</v>
          </cell>
        </row>
        <row r="20">
          <cell r="F20">
            <v>72</v>
          </cell>
        </row>
        <row r="21">
          <cell r="F21" t="str">
            <v>A</v>
          </cell>
        </row>
        <row r="22">
          <cell r="F22" t="str">
            <v>B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MA"/>
      <sheetName val="ELEC45-01"/>
      <sheetName val="sheet1"/>
      <sheetName val="Schedule 10 Page 1"/>
      <sheetName val="rev"/>
      <sheetName val="เงินกู้ธนชาติ"/>
      <sheetName val="เงินกู้ MGC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</sheetNames>
    <sheetDataSet>
      <sheetData sheetId="0"/>
      <sheetData sheetId="1">
        <row r="1">
          <cell r="F1" t="str">
            <v>Pre-05</v>
          </cell>
          <cell r="G1" t="str">
            <v>AJE</v>
          </cell>
          <cell r="I1" t="str">
            <v>RJE</v>
          </cell>
        </row>
        <row r="3">
          <cell r="F3">
            <v>226738</v>
          </cell>
          <cell r="G3">
            <v>0</v>
          </cell>
          <cell r="I3">
            <v>0</v>
          </cell>
        </row>
        <row r="4">
          <cell r="F4">
            <v>190535.71</v>
          </cell>
          <cell r="G4">
            <v>0</v>
          </cell>
          <cell r="I4">
            <v>0</v>
          </cell>
        </row>
        <row r="5">
          <cell r="F5">
            <v>140000</v>
          </cell>
          <cell r="G5">
            <v>0</v>
          </cell>
          <cell r="I5">
            <v>0</v>
          </cell>
        </row>
        <row r="6">
          <cell r="F6">
            <v>557273.71</v>
          </cell>
          <cell r="G6">
            <v>0</v>
          </cell>
          <cell r="I6">
            <v>0</v>
          </cell>
        </row>
        <row r="8">
          <cell r="F8">
            <v>12725.54</v>
          </cell>
          <cell r="G8">
            <v>0</v>
          </cell>
          <cell r="I8">
            <v>0</v>
          </cell>
        </row>
        <row r="9">
          <cell r="F9">
            <v>0</v>
          </cell>
          <cell r="G9">
            <v>0</v>
          </cell>
          <cell r="I9">
            <v>0</v>
          </cell>
        </row>
        <row r="10">
          <cell r="F10">
            <v>0</v>
          </cell>
          <cell r="G10">
            <v>0</v>
          </cell>
          <cell r="I10">
            <v>0</v>
          </cell>
        </row>
        <row r="11">
          <cell r="F11">
            <v>0</v>
          </cell>
          <cell r="G11">
            <v>0</v>
          </cell>
          <cell r="I11">
            <v>0</v>
          </cell>
        </row>
        <row r="12">
          <cell r="F12">
            <v>206184.36</v>
          </cell>
          <cell r="G12">
            <v>0</v>
          </cell>
          <cell r="I12">
            <v>0</v>
          </cell>
        </row>
        <row r="13">
          <cell r="F13">
            <v>1388416.58</v>
          </cell>
          <cell r="G13">
            <v>0</v>
          </cell>
          <cell r="I13">
            <v>0</v>
          </cell>
        </row>
        <row r="14">
          <cell r="F14">
            <v>30900.5</v>
          </cell>
          <cell r="G14">
            <v>0</v>
          </cell>
          <cell r="I14">
            <v>0</v>
          </cell>
        </row>
        <row r="15">
          <cell r="F15">
            <v>28505.56</v>
          </cell>
          <cell r="G15">
            <v>0</v>
          </cell>
          <cell r="I15">
            <v>0</v>
          </cell>
        </row>
        <row r="16">
          <cell r="F16">
            <v>124678.86</v>
          </cell>
          <cell r="G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I17">
            <v>0</v>
          </cell>
        </row>
        <row r="18">
          <cell r="F18">
            <v>429221.68</v>
          </cell>
          <cell r="G18">
            <v>0</v>
          </cell>
          <cell r="I18">
            <v>0</v>
          </cell>
        </row>
        <row r="19">
          <cell r="F19">
            <v>3374265.27</v>
          </cell>
          <cell r="G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I20">
            <v>1770864.7</v>
          </cell>
        </row>
        <row r="21">
          <cell r="F21">
            <v>5594898.3499999996</v>
          </cell>
          <cell r="G21">
            <v>0</v>
          </cell>
          <cell r="I21">
            <v>1770864.7</v>
          </cell>
        </row>
        <row r="23">
          <cell r="F23">
            <v>3760340.98</v>
          </cell>
          <cell r="G23">
            <v>0</v>
          </cell>
          <cell r="I23">
            <v>-3654610.54</v>
          </cell>
        </row>
        <row r="24">
          <cell r="F24">
            <v>179072.4</v>
          </cell>
          <cell r="G24">
            <v>0</v>
          </cell>
          <cell r="I24">
            <v>-179072.4</v>
          </cell>
        </row>
        <row r="25">
          <cell r="F25">
            <v>3939413.38</v>
          </cell>
          <cell r="G25">
            <v>0</v>
          </cell>
          <cell r="I25">
            <v>-3833682.94</v>
          </cell>
        </row>
        <row r="27">
          <cell r="F27">
            <v>290260961.11000001</v>
          </cell>
          <cell r="G27">
            <v>-290260961.11000001</v>
          </cell>
          <cell r="I27">
            <v>0</v>
          </cell>
        </row>
        <row r="28">
          <cell r="F28">
            <v>0</v>
          </cell>
          <cell r="G28">
            <v>272702799.88</v>
          </cell>
          <cell r="I28">
            <v>0</v>
          </cell>
        </row>
        <row r="29">
          <cell r="F29">
            <v>290260961.11000001</v>
          </cell>
          <cell r="G29">
            <v>-17558161.230000019</v>
          </cell>
          <cell r="I29">
            <v>0</v>
          </cell>
        </row>
        <row r="31">
          <cell r="F31">
            <v>0</v>
          </cell>
          <cell r="G31">
            <v>4712964.6399999997</v>
          </cell>
          <cell r="I31">
            <v>0</v>
          </cell>
        </row>
        <row r="32">
          <cell r="F32">
            <v>0</v>
          </cell>
          <cell r="G32">
            <v>4712964.6399999997</v>
          </cell>
          <cell r="I32">
            <v>0</v>
          </cell>
        </row>
        <row r="34">
          <cell r="F34">
            <v>0</v>
          </cell>
          <cell r="G34">
            <v>4917428.26</v>
          </cell>
          <cell r="I34">
            <v>0</v>
          </cell>
        </row>
        <row r="35">
          <cell r="F35">
            <v>0</v>
          </cell>
          <cell r="G35">
            <v>4917428.26</v>
          </cell>
          <cell r="I35">
            <v>0</v>
          </cell>
        </row>
        <row r="37">
          <cell r="F37">
            <v>0</v>
          </cell>
          <cell r="G37">
            <v>0</v>
          </cell>
          <cell r="I37">
            <v>0</v>
          </cell>
        </row>
        <row r="39">
          <cell r="F39">
            <v>0</v>
          </cell>
          <cell r="G39">
            <v>17430819.699999999</v>
          </cell>
          <cell r="I39">
            <v>0</v>
          </cell>
        </row>
        <row r="40">
          <cell r="F40">
            <v>0</v>
          </cell>
          <cell r="G40">
            <v>17430819.699999999</v>
          </cell>
          <cell r="I40">
            <v>0</v>
          </cell>
        </row>
        <row r="42">
          <cell r="F42">
            <v>0</v>
          </cell>
          <cell r="G42">
            <v>-4500000</v>
          </cell>
          <cell r="I42">
            <v>0</v>
          </cell>
        </row>
        <row r="43">
          <cell r="F43">
            <v>0</v>
          </cell>
          <cell r="G43">
            <v>-4500000</v>
          </cell>
          <cell r="I43">
            <v>0</v>
          </cell>
        </row>
        <row r="45">
          <cell r="F45">
            <v>-41009200.710000001</v>
          </cell>
          <cell r="G45">
            <v>0</v>
          </cell>
          <cell r="I45">
            <v>52035115.130000003</v>
          </cell>
        </row>
        <row r="46">
          <cell r="F46">
            <v>1515.18</v>
          </cell>
          <cell r="G46">
            <v>0</v>
          </cell>
          <cell r="I46">
            <v>0</v>
          </cell>
        </row>
        <row r="47">
          <cell r="F47">
            <v>20254471.530000001</v>
          </cell>
          <cell r="G47">
            <v>0</v>
          </cell>
          <cell r="I47">
            <v>-428321</v>
          </cell>
        </row>
        <row r="48">
          <cell r="F48">
            <v>-20753214</v>
          </cell>
          <cell r="G48">
            <v>0</v>
          </cell>
          <cell r="I48">
            <v>51606794.130000003</v>
          </cell>
        </row>
        <row r="50">
          <cell r="F50">
            <v>0</v>
          </cell>
          <cell r="G50">
            <v>0</v>
          </cell>
          <cell r="I50">
            <v>3833682.94</v>
          </cell>
        </row>
        <row r="51">
          <cell r="F51">
            <v>0</v>
          </cell>
          <cell r="G51">
            <v>0</v>
          </cell>
          <cell r="I51">
            <v>463269.98</v>
          </cell>
        </row>
        <row r="52">
          <cell r="F52">
            <v>21004329.710000001</v>
          </cell>
          <cell r="G52">
            <v>0</v>
          </cell>
          <cell r="I52">
            <v>-7291468.2699999996</v>
          </cell>
        </row>
        <row r="53">
          <cell r="F53">
            <v>32170177.309999999</v>
          </cell>
          <cell r="G53">
            <v>6532.69</v>
          </cell>
          <cell r="I53">
            <v>0</v>
          </cell>
        </row>
        <row r="54">
          <cell r="F54">
            <v>6643110.4100000001</v>
          </cell>
          <cell r="G54">
            <v>0</v>
          </cell>
          <cell r="I54">
            <v>0</v>
          </cell>
        </row>
        <row r="55">
          <cell r="F55">
            <v>17892618.850000001</v>
          </cell>
          <cell r="G55">
            <v>0</v>
          </cell>
          <cell r="I55">
            <v>0</v>
          </cell>
        </row>
        <row r="56">
          <cell r="F56">
            <v>77710236.280000001</v>
          </cell>
          <cell r="G56">
            <v>6532.69</v>
          </cell>
          <cell r="I56">
            <v>-2994515.35</v>
          </cell>
        </row>
        <row r="58">
          <cell r="F58">
            <v>3192017.29</v>
          </cell>
          <cell r="G58">
            <v>0</v>
          </cell>
          <cell r="I58">
            <v>0</v>
          </cell>
        </row>
        <row r="59">
          <cell r="F59">
            <v>3192017.29</v>
          </cell>
          <cell r="G59">
            <v>0</v>
          </cell>
          <cell r="I59">
            <v>0</v>
          </cell>
        </row>
        <row r="61">
          <cell r="F61">
            <v>0</v>
          </cell>
          <cell r="G61">
            <v>0</v>
          </cell>
          <cell r="I61">
            <v>1318640.8500000001</v>
          </cell>
        </row>
        <row r="62">
          <cell r="F62">
            <v>0</v>
          </cell>
          <cell r="G62">
            <v>0</v>
          </cell>
          <cell r="I62">
            <v>1318640.8500000001</v>
          </cell>
        </row>
        <row r="64">
          <cell r="F64">
            <v>0</v>
          </cell>
          <cell r="G64">
            <v>0</v>
          </cell>
          <cell r="I64">
            <v>5520603.5700000003</v>
          </cell>
        </row>
        <row r="65">
          <cell r="F65">
            <v>0</v>
          </cell>
          <cell r="G65">
            <v>0</v>
          </cell>
          <cell r="I65">
            <v>5520603.5700000003</v>
          </cell>
        </row>
        <row r="67">
          <cell r="F67">
            <v>0</v>
          </cell>
          <cell r="G67">
            <v>0</v>
          </cell>
          <cell r="I67">
            <v>0</v>
          </cell>
        </row>
        <row r="68">
          <cell r="F68">
            <v>-632572.15</v>
          </cell>
          <cell r="G68">
            <v>0</v>
          </cell>
          <cell r="I68">
            <v>0</v>
          </cell>
        </row>
        <row r="69">
          <cell r="F69">
            <v>-632572.15</v>
          </cell>
          <cell r="G69">
            <v>0</v>
          </cell>
          <cell r="I69">
            <v>0</v>
          </cell>
        </row>
        <row r="71">
          <cell r="F71">
            <v>-15100488.74</v>
          </cell>
          <cell r="G71">
            <v>0</v>
          </cell>
          <cell r="I71">
            <v>0</v>
          </cell>
        </row>
        <row r="72">
          <cell r="F72">
            <v>-15100488.74</v>
          </cell>
          <cell r="G72">
            <v>0</v>
          </cell>
          <cell r="I72">
            <v>0</v>
          </cell>
        </row>
        <row r="74">
          <cell r="F74">
            <v>0</v>
          </cell>
          <cell r="G74">
            <v>0</v>
          </cell>
          <cell r="I74">
            <v>0</v>
          </cell>
        </row>
        <row r="75">
          <cell r="F75">
            <v>0</v>
          </cell>
          <cell r="G75">
            <v>0</v>
          </cell>
          <cell r="I75">
            <v>0</v>
          </cell>
        </row>
        <row r="76">
          <cell r="F76">
            <v>0</v>
          </cell>
          <cell r="G76">
            <v>0</v>
          </cell>
          <cell r="I76">
            <v>0</v>
          </cell>
        </row>
        <row r="78">
          <cell r="F78">
            <v>0</v>
          </cell>
          <cell r="G78">
            <v>0</v>
          </cell>
          <cell r="I78">
            <v>2395146.39</v>
          </cell>
        </row>
        <row r="79">
          <cell r="F79">
            <v>0</v>
          </cell>
          <cell r="G79">
            <v>0</v>
          </cell>
          <cell r="I79">
            <v>1519137.89</v>
          </cell>
        </row>
        <row r="80">
          <cell r="F80">
            <v>0</v>
          </cell>
          <cell r="G80">
            <v>0</v>
          </cell>
          <cell r="I80">
            <v>5050047.51</v>
          </cell>
        </row>
        <row r="81">
          <cell r="F81">
            <v>0</v>
          </cell>
          <cell r="G81">
            <v>0</v>
          </cell>
          <cell r="I81">
            <v>0</v>
          </cell>
        </row>
        <row r="82">
          <cell r="F82">
            <v>0</v>
          </cell>
          <cell r="G82">
            <v>0</v>
          </cell>
          <cell r="I82">
            <v>0</v>
          </cell>
        </row>
        <row r="83">
          <cell r="F83">
            <v>0</v>
          </cell>
          <cell r="G83">
            <v>0</v>
          </cell>
          <cell r="I83">
            <v>8964331.7899999991</v>
          </cell>
        </row>
        <row r="85">
          <cell r="F85">
            <v>0</v>
          </cell>
          <cell r="G85">
            <v>0</v>
          </cell>
          <cell r="I85">
            <v>0</v>
          </cell>
        </row>
        <row r="86">
          <cell r="F86">
            <v>0</v>
          </cell>
          <cell r="G86">
            <v>0</v>
          </cell>
          <cell r="I86">
            <v>0</v>
          </cell>
        </row>
        <row r="87">
          <cell r="F87">
            <v>0</v>
          </cell>
          <cell r="G87">
            <v>0</v>
          </cell>
          <cell r="I87">
            <v>0</v>
          </cell>
        </row>
        <row r="89">
          <cell r="F89">
            <v>869661.35</v>
          </cell>
          <cell r="G89">
            <v>0</v>
          </cell>
          <cell r="I89">
            <v>0</v>
          </cell>
        </row>
        <row r="90">
          <cell r="F90">
            <v>0</v>
          </cell>
          <cell r="G90">
            <v>0</v>
          </cell>
          <cell r="I90">
            <v>0</v>
          </cell>
        </row>
        <row r="91">
          <cell r="F91">
            <v>869661.35</v>
          </cell>
          <cell r="G91">
            <v>0</v>
          </cell>
          <cell r="I91">
            <v>0</v>
          </cell>
        </row>
        <row r="93">
          <cell r="F93">
            <v>0</v>
          </cell>
          <cell r="G93">
            <v>0</v>
          </cell>
          <cell r="I93">
            <v>8314.2900000000009</v>
          </cell>
        </row>
        <row r="94">
          <cell r="F94">
            <v>0</v>
          </cell>
          <cell r="G94">
            <v>0</v>
          </cell>
          <cell r="I94">
            <v>8314.2900000000009</v>
          </cell>
        </row>
        <row r="96">
          <cell r="F96">
            <v>0</v>
          </cell>
          <cell r="G96">
            <v>0</v>
          </cell>
          <cell r="I96">
            <v>0</v>
          </cell>
        </row>
        <row r="97">
          <cell r="F97">
            <v>0</v>
          </cell>
          <cell r="G97">
            <v>0</v>
          </cell>
          <cell r="I97">
            <v>153562.32</v>
          </cell>
        </row>
        <row r="98">
          <cell r="F98">
            <v>0</v>
          </cell>
          <cell r="G98">
            <v>0</v>
          </cell>
          <cell r="I98">
            <v>6629064.8300000001</v>
          </cell>
        </row>
        <row r="99">
          <cell r="F99">
            <v>4298005.29</v>
          </cell>
          <cell r="G99">
            <v>202941.15</v>
          </cell>
          <cell r="I99">
            <v>-4667739.05</v>
          </cell>
        </row>
        <row r="100">
          <cell r="F100">
            <v>0</v>
          </cell>
          <cell r="G100">
            <v>0</v>
          </cell>
          <cell r="I100">
            <v>1029441.01</v>
          </cell>
        </row>
        <row r="101">
          <cell r="F101">
            <v>4298005.29</v>
          </cell>
          <cell r="G101">
            <v>202941.15</v>
          </cell>
          <cell r="I101">
            <v>3144329.11</v>
          </cell>
        </row>
        <row r="103">
          <cell r="F103">
            <v>0</v>
          </cell>
          <cell r="G103">
            <v>0</v>
          </cell>
          <cell r="I103">
            <v>0</v>
          </cell>
        </row>
        <row r="104">
          <cell r="F104">
            <v>0</v>
          </cell>
          <cell r="G104">
            <v>0</v>
          </cell>
          <cell r="I104">
            <v>0</v>
          </cell>
        </row>
        <row r="106">
          <cell r="F106">
            <v>0</v>
          </cell>
          <cell r="G106">
            <v>0</v>
          </cell>
          <cell r="I106">
            <v>0</v>
          </cell>
        </row>
        <row r="107">
          <cell r="F107">
            <v>0</v>
          </cell>
          <cell r="G107">
            <v>0</v>
          </cell>
          <cell r="I107">
            <v>0</v>
          </cell>
        </row>
        <row r="109">
          <cell r="F109">
            <v>0</v>
          </cell>
          <cell r="G109">
            <v>0</v>
          </cell>
          <cell r="I109">
            <v>0</v>
          </cell>
        </row>
        <row r="110">
          <cell r="F110">
            <v>0</v>
          </cell>
          <cell r="G110">
            <v>0</v>
          </cell>
          <cell r="I110">
            <v>0</v>
          </cell>
        </row>
        <row r="111">
          <cell r="F111">
            <v>0</v>
          </cell>
          <cell r="G111">
            <v>0</v>
          </cell>
          <cell r="I111">
            <v>0</v>
          </cell>
        </row>
        <row r="112">
          <cell r="F112">
            <v>0</v>
          </cell>
          <cell r="G112">
            <v>0</v>
          </cell>
          <cell r="I112">
            <v>0</v>
          </cell>
        </row>
        <row r="113">
          <cell r="F113">
            <v>0</v>
          </cell>
          <cell r="G113">
            <v>0</v>
          </cell>
          <cell r="I113">
            <v>0</v>
          </cell>
        </row>
        <row r="114">
          <cell r="F114">
            <v>0</v>
          </cell>
          <cell r="G114">
            <v>0</v>
          </cell>
          <cell r="I114">
            <v>0</v>
          </cell>
        </row>
        <row r="115">
          <cell r="F115">
            <v>0</v>
          </cell>
          <cell r="G115">
            <v>0</v>
          </cell>
          <cell r="I115">
            <v>0</v>
          </cell>
        </row>
        <row r="117">
          <cell r="F117">
            <v>0</v>
          </cell>
          <cell r="G117">
            <v>0</v>
          </cell>
          <cell r="I117">
            <v>0</v>
          </cell>
        </row>
        <row r="118">
          <cell r="F118">
            <v>0</v>
          </cell>
          <cell r="G118">
            <v>0</v>
          </cell>
          <cell r="I118">
            <v>0</v>
          </cell>
        </row>
        <row r="119">
          <cell r="F119">
            <v>0</v>
          </cell>
          <cell r="G119">
            <v>0</v>
          </cell>
          <cell r="I119">
            <v>0</v>
          </cell>
        </row>
        <row r="120">
          <cell r="F120">
            <v>0</v>
          </cell>
          <cell r="G120">
            <v>0</v>
          </cell>
          <cell r="I120">
            <v>0</v>
          </cell>
        </row>
        <row r="121">
          <cell r="F121">
            <v>0</v>
          </cell>
          <cell r="G121">
            <v>0</v>
          </cell>
          <cell r="I121">
            <v>0</v>
          </cell>
        </row>
        <row r="122">
          <cell r="F122">
            <v>0</v>
          </cell>
          <cell r="G122">
            <v>0</v>
          </cell>
          <cell r="I122">
            <v>0</v>
          </cell>
        </row>
        <row r="123">
          <cell r="F123">
            <v>0</v>
          </cell>
          <cell r="G123">
            <v>0</v>
          </cell>
          <cell r="I123">
            <v>0</v>
          </cell>
        </row>
        <row r="124">
          <cell r="F124">
            <v>0</v>
          </cell>
          <cell r="G124">
            <v>0</v>
          </cell>
          <cell r="I124">
            <v>0</v>
          </cell>
        </row>
        <row r="125">
          <cell r="F125">
            <v>0</v>
          </cell>
          <cell r="G125">
            <v>0</v>
          </cell>
          <cell r="I125">
            <v>0</v>
          </cell>
        </row>
        <row r="126">
          <cell r="F126">
            <v>0</v>
          </cell>
          <cell r="G126">
            <v>0</v>
          </cell>
          <cell r="I126">
            <v>0</v>
          </cell>
        </row>
        <row r="127">
          <cell r="F127">
            <v>0</v>
          </cell>
          <cell r="G127">
            <v>0</v>
          </cell>
          <cell r="I127">
            <v>0</v>
          </cell>
        </row>
        <row r="128">
          <cell r="F128">
            <v>0</v>
          </cell>
          <cell r="G128">
            <v>0</v>
          </cell>
          <cell r="I128">
            <v>0</v>
          </cell>
        </row>
        <row r="129">
          <cell r="F129">
            <v>0</v>
          </cell>
          <cell r="G129">
            <v>0</v>
          </cell>
          <cell r="I129">
            <v>0</v>
          </cell>
        </row>
        <row r="130">
          <cell r="F130">
            <v>0</v>
          </cell>
          <cell r="G130">
            <v>0</v>
          </cell>
          <cell r="I130">
            <v>0</v>
          </cell>
        </row>
        <row r="132">
          <cell r="F132">
            <v>0</v>
          </cell>
          <cell r="G132">
            <v>0</v>
          </cell>
          <cell r="I132">
            <v>0</v>
          </cell>
        </row>
        <row r="133">
          <cell r="F133">
            <v>0</v>
          </cell>
          <cell r="G133">
            <v>0</v>
          </cell>
          <cell r="I133">
            <v>0</v>
          </cell>
        </row>
        <row r="134">
          <cell r="F134">
            <v>0</v>
          </cell>
          <cell r="G134">
            <v>0</v>
          </cell>
          <cell r="I134">
            <v>0</v>
          </cell>
        </row>
        <row r="135">
          <cell r="F135">
            <v>0</v>
          </cell>
          <cell r="G135">
            <v>0</v>
          </cell>
          <cell r="I135">
            <v>0</v>
          </cell>
        </row>
        <row r="136">
          <cell r="F136">
            <v>0</v>
          </cell>
          <cell r="G136">
            <v>0</v>
          </cell>
          <cell r="I136">
            <v>0</v>
          </cell>
        </row>
        <row r="137">
          <cell r="F137">
            <v>0</v>
          </cell>
          <cell r="G137">
            <v>0</v>
          </cell>
          <cell r="I137">
            <v>0</v>
          </cell>
        </row>
        <row r="138">
          <cell r="F138">
            <v>0</v>
          </cell>
          <cell r="G138">
            <v>0</v>
          </cell>
          <cell r="I138">
            <v>0</v>
          </cell>
        </row>
        <row r="139">
          <cell r="F139">
            <v>0</v>
          </cell>
          <cell r="G139">
            <v>0</v>
          </cell>
          <cell r="I139">
            <v>0</v>
          </cell>
        </row>
        <row r="140">
          <cell r="F140">
            <v>0</v>
          </cell>
          <cell r="G140">
            <v>0</v>
          </cell>
          <cell r="I140">
            <v>0</v>
          </cell>
        </row>
        <row r="141">
          <cell r="F141">
            <v>0</v>
          </cell>
          <cell r="G141">
            <v>0</v>
          </cell>
          <cell r="I141">
            <v>0</v>
          </cell>
        </row>
        <row r="142">
          <cell r="F142">
            <v>0</v>
          </cell>
          <cell r="G142">
            <v>0</v>
          </cell>
          <cell r="I142">
            <v>0</v>
          </cell>
        </row>
        <row r="143">
          <cell r="F143">
            <v>0</v>
          </cell>
          <cell r="G143">
            <v>0</v>
          </cell>
          <cell r="I143">
            <v>0</v>
          </cell>
        </row>
        <row r="144">
          <cell r="F144">
            <v>0</v>
          </cell>
          <cell r="G144">
            <v>0</v>
          </cell>
          <cell r="I144">
            <v>0</v>
          </cell>
        </row>
        <row r="146">
          <cell r="F146">
            <v>0</v>
          </cell>
          <cell r="G146">
            <v>0</v>
          </cell>
          <cell r="I146">
            <v>0</v>
          </cell>
        </row>
        <row r="147">
          <cell r="F147">
            <v>0</v>
          </cell>
          <cell r="G147">
            <v>0</v>
          </cell>
          <cell r="I147">
            <v>0</v>
          </cell>
        </row>
        <row r="149">
          <cell r="F149">
            <v>0</v>
          </cell>
          <cell r="G149">
            <v>0</v>
          </cell>
          <cell r="I149">
            <v>0</v>
          </cell>
        </row>
        <row r="150">
          <cell r="F150">
            <v>0</v>
          </cell>
          <cell r="G150">
            <v>0</v>
          </cell>
          <cell r="I150">
            <v>0</v>
          </cell>
        </row>
        <row r="151">
          <cell r="F151">
            <v>0</v>
          </cell>
          <cell r="G151">
            <v>0</v>
          </cell>
          <cell r="I151">
            <v>0</v>
          </cell>
        </row>
        <row r="152">
          <cell r="F152">
            <v>0</v>
          </cell>
          <cell r="G152">
            <v>0</v>
          </cell>
          <cell r="I152">
            <v>0</v>
          </cell>
        </row>
        <row r="153">
          <cell r="F153">
            <v>0</v>
          </cell>
          <cell r="G153">
            <v>0</v>
          </cell>
          <cell r="I153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</row>
        <row r="155">
          <cell r="F155">
            <v>0</v>
          </cell>
          <cell r="G155">
            <v>0</v>
          </cell>
          <cell r="I155">
            <v>0</v>
          </cell>
        </row>
        <row r="157">
          <cell r="F157">
            <v>0</v>
          </cell>
          <cell r="G157">
            <v>0</v>
          </cell>
          <cell r="I157">
            <v>0</v>
          </cell>
        </row>
        <row r="158">
          <cell r="F158">
            <v>0</v>
          </cell>
          <cell r="G158">
            <v>0</v>
          </cell>
          <cell r="I158">
            <v>0</v>
          </cell>
        </row>
        <row r="160">
          <cell r="F160">
            <v>0</v>
          </cell>
          <cell r="G160">
            <v>0</v>
          </cell>
          <cell r="I160">
            <v>0</v>
          </cell>
        </row>
        <row r="161">
          <cell r="F161">
            <v>0</v>
          </cell>
          <cell r="G161">
            <v>0</v>
          </cell>
          <cell r="I161">
            <v>0</v>
          </cell>
        </row>
        <row r="163">
          <cell r="F163">
            <v>0</v>
          </cell>
          <cell r="G163">
            <v>0</v>
          </cell>
          <cell r="I163">
            <v>0</v>
          </cell>
        </row>
        <row r="164">
          <cell r="F164">
            <v>0</v>
          </cell>
          <cell r="G164">
            <v>0</v>
          </cell>
          <cell r="I164">
            <v>0</v>
          </cell>
        </row>
        <row r="166">
          <cell r="F166">
            <v>0</v>
          </cell>
          <cell r="G166">
            <v>0</v>
          </cell>
          <cell r="I166">
            <v>0</v>
          </cell>
        </row>
        <row r="167">
          <cell r="F167">
            <v>0</v>
          </cell>
          <cell r="G167">
            <v>0</v>
          </cell>
          <cell r="I167">
            <v>0</v>
          </cell>
        </row>
        <row r="169">
          <cell r="F169">
            <v>0</v>
          </cell>
          <cell r="G169">
            <v>0</v>
          </cell>
          <cell r="I169">
            <v>0</v>
          </cell>
        </row>
        <row r="170">
          <cell r="F170">
            <v>0</v>
          </cell>
          <cell r="G170">
            <v>0</v>
          </cell>
          <cell r="I170">
            <v>0</v>
          </cell>
        </row>
        <row r="172">
          <cell r="F172">
            <v>0</v>
          </cell>
          <cell r="G172">
            <v>0</v>
          </cell>
          <cell r="I172">
            <v>0</v>
          </cell>
        </row>
        <row r="173">
          <cell r="F173">
            <v>0</v>
          </cell>
          <cell r="G173">
            <v>0</v>
          </cell>
          <cell r="I173">
            <v>0</v>
          </cell>
        </row>
        <row r="175">
          <cell r="F175">
            <v>0</v>
          </cell>
          <cell r="G175">
            <v>0</v>
          </cell>
          <cell r="I175">
            <v>0</v>
          </cell>
        </row>
        <row r="176">
          <cell r="F176">
            <v>0</v>
          </cell>
          <cell r="G176">
            <v>0</v>
          </cell>
          <cell r="I176">
            <v>0</v>
          </cell>
        </row>
        <row r="178">
          <cell r="F178">
            <v>-16330136.07</v>
          </cell>
          <cell r="G178">
            <v>1274356.08</v>
          </cell>
          <cell r="I178">
            <v>0</v>
          </cell>
        </row>
        <row r="179">
          <cell r="F179">
            <v>-109665658.45999999</v>
          </cell>
          <cell r="G179">
            <v>1517505.61</v>
          </cell>
          <cell r="I179">
            <v>0</v>
          </cell>
        </row>
        <row r="180">
          <cell r="F180">
            <v>-125995794.53</v>
          </cell>
          <cell r="G180">
            <v>2791861.69</v>
          </cell>
          <cell r="I180">
            <v>0</v>
          </cell>
        </row>
        <row r="182">
          <cell r="F182">
            <v>0</v>
          </cell>
          <cell r="G182">
            <v>0</v>
          </cell>
          <cell r="I182">
            <v>0</v>
          </cell>
        </row>
        <row r="184">
          <cell r="F184">
            <v>129364959.39</v>
          </cell>
          <cell r="G184">
            <v>-1985149.5</v>
          </cell>
          <cell r="I184">
            <v>0</v>
          </cell>
        </row>
        <row r="185">
          <cell r="F185">
            <v>2346500</v>
          </cell>
          <cell r="G185">
            <v>0</v>
          </cell>
          <cell r="I185">
            <v>0</v>
          </cell>
        </row>
        <row r="186">
          <cell r="F186">
            <v>38000</v>
          </cell>
          <cell r="G186">
            <v>0</v>
          </cell>
          <cell r="I186">
            <v>0</v>
          </cell>
        </row>
        <row r="187">
          <cell r="F187">
            <v>42117532.32</v>
          </cell>
          <cell r="G187">
            <v>0</v>
          </cell>
          <cell r="I187">
            <v>0</v>
          </cell>
        </row>
        <row r="188">
          <cell r="F188">
            <v>5692150.8600000003</v>
          </cell>
          <cell r="G188">
            <v>-144120.12</v>
          </cell>
          <cell r="I188">
            <v>0</v>
          </cell>
        </row>
        <row r="189">
          <cell r="F189">
            <v>11164491.359999999</v>
          </cell>
          <cell r="G189">
            <v>0</v>
          </cell>
          <cell r="I189">
            <v>0</v>
          </cell>
        </row>
        <row r="190">
          <cell r="F190">
            <v>1173745.55</v>
          </cell>
          <cell r="G190">
            <v>0</v>
          </cell>
          <cell r="I190">
            <v>0</v>
          </cell>
        </row>
        <row r="191">
          <cell r="F191">
            <v>191897379.48000002</v>
          </cell>
          <cell r="G191">
            <v>-2129269.62</v>
          </cell>
          <cell r="I191">
            <v>0</v>
          </cell>
        </row>
        <row r="193">
          <cell r="F193">
            <v>0</v>
          </cell>
          <cell r="G193">
            <v>0</v>
          </cell>
          <cell r="I193">
            <v>0</v>
          </cell>
        </row>
        <row r="195">
          <cell r="F195">
            <v>117712992.55</v>
          </cell>
          <cell r="G195">
            <v>0</v>
          </cell>
          <cell r="I195">
            <v>0</v>
          </cell>
        </row>
        <row r="196">
          <cell r="F196">
            <v>117712992.55</v>
          </cell>
          <cell r="G196">
            <v>0</v>
          </cell>
          <cell r="I196">
            <v>0</v>
          </cell>
        </row>
        <row r="198">
          <cell r="F198">
            <v>1447035.02</v>
          </cell>
          <cell r="G198">
            <v>0</v>
          </cell>
          <cell r="I198">
            <v>-1447035.02</v>
          </cell>
        </row>
        <row r="199">
          <cell r="F199">
            <v>25650828.52</v>
          </cell>
          <cell r="G199">
            <v>0</v>
          </cell>
          <cell r="I199">
            <v>-5035464.83</v>
          </cell>
        </row>
        <row r="200">
          <cell r="F200">
            <v>27097863.539999999</v>
          </cell>
          <cell r="G200">
            <v>0</v>
          </cell>
          <cell r="I200">
            <v>-6482499.8499999996</v>
          </cell>
        </row>
        <row r="202">
          <cell r="F202">
            <v>0</v>
          </cell>
          <cell r="G202">
            <v>0</v>
          </cell>
          <cell r="I202">
            <v>0</v>
          </cell>
        </row>
        <row r="203">
          <cell r="F203">
            <v>0</v>
          </cell>
          <cell r="G203">
            <v>0</v>
          </cell>
          <cell r="I203">
            <v>0</v>
          </cell>
        </row>
        <row r="205">
          <cell r="F205">
            <v>0</v>
          </cell>
          <cell r="G205">
            <v>0</v>
          </cell>
          <cell r="I205">
            <v>428321</v>
          </cell>
        </row>
        <row r="206">
          <cell r="F206">
            <v>0</v>
          </cell>
          <cell r="G206">
            <v>0</v>
          </cell>
          <cell r="I206">
            <v>419903.62</v>
          </cell>
        </row>
        <row r="207">
          <cell r="F207">
            <v>0</v>
          </cell>
          <cell r="G207">
            <v>0</v>
          </cell>
          <cell r="I207">
            <v>848224.62</v>
          </cell>
        </row>
        <row r="209">
          <cell r="F209">
            <v>0</v>
          </cell>
          <cell r="G209">
            <v>0</v>
          </cell>
          <cell r="I209">
            <v>75264.490000000005</v>
          </cell>
        </row>
        <row r="210">
          <cell r="F210">
            <v>0</v>
          </cell>
          <cell r="G210">
            <v>0</v>
          </cell>
          <cell r="I210">
            <v>75264.490000000005</v>
          </cell>
        </row>
        <row r="212">
          <cell r="F212">
            <v>0</v>
          </cell>
          <cell r="G212">
            <v>0</v>
          </cell>
          <cell r="I212">
            <v>91528.12</v>
          </cell>
        </row>
        <row r="213">
          <cell r="F213">
            <v>0</v>
          </cell>
          <cell r="G213">
            <v>0</v>
          </cell>
          <cell r="I213">
            <v>91528.12</v>
          </cell>
        </row>
        <row r="215">
          <cell r="F215">
            <v>-12267146.73</v>
          </cell>
          <cell r="G215">
            <v>0</v>
          </cell>
          <cell r="I215">
            <v>-103133.6</v>
          </cell>
        </row>
        <row r="216">
          <cell r="F216">
            <v>-14145964.279999999</v>
          </cell>
          <cell r="G216">
            <v>0</v>
          </cell>
          <cell r="I216">
            <v>-2001874.24</v>
          </cell>
        </row>
        <row r="217">
          <cell r="F217">
            <v>0</v>
          </cell>
          <cell r="G217">
            <v>0</v>
          </cell>
          <cell r="I217">
            <v>-3306148.62</v>
          </cell>
        </row>
        <row r="218">
          <cell r="F218">
            <v>-2105007.84</v>
          </cell>
          <cell r="G218">
            <v>0</v>
          </cell>
          <cell r="I218">
            <v>2105007.84</v>
          </cell>
        </row>
        <row r="219">
          <cell r="F219">
            <v>-28518118.849999998</v>
          </cell>
          <cell r="G219">
            <v>0</v>
          </cell>
          <cell r="I219">
            <v>-3306148.62</v>
          </cell>
        </row>
        <row r="221">
          <cell r="F221">
            <v>-75000000</v>
          </cell>
          <cell r="G221">
            <v>0</v>
          </cell>
          <cell r="I221">
            <v>0</v>
          </cell>
        </row>
        <row r="222">
          <cell r="F222">
            <v>-75000000</v>
          </cell>
          <cell r="G222">
            <v>0</v>
          </cell>
          <cell r="I222">
            <v>0</v>
          </cell>
        </row>
        <row r="224">
          <cell r="F224">
            <v>0</v>
          </cell>
          <cell r="G224">
            <v>0</v>
          </cell>
          <cell r="I224">
            <v>-52177853.25</v>
          </cell>
        </row>
        <row r="225">
          <cell r="F225">
            <v>0</v>
          </cell>
          <cell r="G225">
            <v>0</v>
          </cell>
          <cell r="I225">
            <v>-52177853.25</v>
          </cell>
        </row>
        <row r="227">
          <cell r="F227">
            <v>-108426325.42</v>
          </cell>
          <cell r="G227">
            <v>1512012.53</v>
          </cell>
          <cell r="I227">
            <v>294169.93</v>
          </cell>
        </row>
        <row r="228">
          <cell r="F228">
            <v>-108426325.42</v>
          </cell>
          <cell r="G228">
            <v>1512012.53</v>
          </cell>
          <cell r="I228">
            <v>294169.93</v>
          </cell>
        </row>
        <row r="230">
          <cell r="F230">
            <v>0</v>
          </cell>
          <cell r="G230">
            <v>0</v>
          </cell>
          <cell r="I230">
            <v>-277165.5</v>
          </cell>
        </row>
        <row r="231">
          <cell r="F231">
            <v>0</v>
          </cell>
          <cell r="G231">
            <v>0</v>
          </cell>
          <cell r="I231">
            <v>0</v>
          </cell>
        </row>
        <row r="232">
          <cell r="F232">
            <v>0</v>
          </cell>
          <cell r="G232">
            <v>0</v>
          </cell>
          <cell r="I232">
            <v>-277165.5</v>
          </cell>
        </row>
        <row r="234">
          <cell r="F234">
            <v>-13911511.15</v>
          </cell>
          <cell r="G234">
            <v>-799327</v>
          </cell>
          <cell r="I234">
            <v>0</v>
          </cell>
        </row>
        <row r="235">
          <cell r="F235">
            <v>-1184000</v>
          </cell>
          <cell r="G235">
            <v>1184000</v>
          </cell>
          <cell r="I235">
            <v>0</v>
          </cell>
        </row>
        <row r="236">
          <cell r="F236">
            <v>-15095511.15</v>
          </cell>
          <cell r="G236">
            <v>384673</v>
          </cell>
          <cell r="I236">
            <v>0</v>
          </cell>
        </row>
        <row r="238">
          <cell r="F238">
            <v>0</v>
          </cell>
          <cell r="G238">
            <v>0</v>
          </cell>
          <cell r="I238">
            <v>-72102.87</v>
          </cell>
        </row>
        <row r="239">
          <cell r="F239">
            <v>0</v>
          </cell>
          <cell r="G239">
            <v>0</v>
          </cell>
          <cell r="I239">
            <v>0</v>
          </cell>
        </row>
        <row r="240">
          <cell r="F240">
            <v>0</v>
          </cell>
          <cell r="G240">
            <v>0</v>
          </cell>
          <cell r="I240">
            <v>0</v>
          </cell>
        </row>
        <row r="241">
          <cell r="F241">
            <v>0</v>
          </cell>
          <cell r="G241">
            <v>0</v>
          </cell>
          <cell r="I241">
            <v>-487916.95</v>
          </cell>
        </row>
        <row r="242">
          <cell r="F242">
            <v>0</v>
          </cell>
          <cell r="G242">
            <v>0</v>
          </cell>
          <cell r="I242">
            <v>0</v>
          </cell>
        </row>
        <row r="243">
          <cell r="F243">
            <v>0</v>
          </cell>
          <cell r="G243">
            <v>0</v>
          </cell>
          <cell r="I243">
            <v>0</v>
          </cell>
        </row>
        <row r="244">
          <cell r="F244">
            <v>-9233430.7200000007</v>
          </cell>
          <cell r="G244">
            <v>330852.59999999998</v>
          </cell>
          <cell r="I244">
            <v>-904950.27</v>
          </cell>
        </row>
        <row r="245">
          <cell r="F245">
            <v>0</v>
          </cell>
          <cell r="G245">
            <v>0</v>
          </cell>
          <cell r="I245">
            <v>-1593600</v>
          </cell>
        </row>
        <row r="246">
          <cell r="F246">
            <v>0</v>
          </cell>
          <cell r="G246">
            <v>0</v>
          </cell>
          <cell r="I246">
            <v>0</v>
          </cell>
        </row>
        <row r="247">
          <cell r="F247">
            <v>0</v>
          </cell>
          <cell r="G247">
            <v>0</v>
          </cell>
          <cell r="I247">
            <v>-30000</v>
          </cell>
        </row>
        <row r="248">
          <cell r="F248">
            <v>-9233430.7200000007</v>
          </cell>
          <cell r="G248">
            <v>330852.59999999998</v>
          </cell>
          <cell r="I248">
            <v>-3088570.09</v>
          </cell>
        </row>
        <row r="250">
          <cell r="F250">
            <v>-83625000</v>
          </cell>
          <cell r="G250">
            <v>0</v>
          </cell>
          <cell r="I250">
            <v>83625000</v>
          </cell>
        </row>
        <row r="251">
          <cell r="F251">
            <v>0</v>
          </cell>
          <cell r="G251">
            <v>0</v>
          </cell>
          <cell r="I251">
            <v>0</v>
          </cell>
        </row>
        <row r="252">
          <cell r="F252">
            <v>0</v>
          </cell>
          <cell r="G252">
            <v>0</v>
          </cell>
          <cell r="I252">
            <v>-35000000</v>
          </cell>
        </row>
        <row r="253">
          <cell r="F253">
            <v>0</v>
          </cell>
          <cell r="G253">
            <v>0</v>
          </cell>
          <cell r="I253">
            <v>-6375000</v>
          </cell>
        </row>
        <row r="254">
          <cell r="F254">
            <v>-83625000</v>
          </cell>
          <cell r="G254">
            <v>0</v>
          </cell>
          <cell r="I254">
            <v>42250000</v>
          </cell>
        </row>
        <row r="256">
          <cell r="F256">
            <v>0</v>
          </cell>
          <cell r="G256">
            <v>0</v>
          </cell>
          <cell r="I256">
            <v>-42250000</v>
          </cell>
        </row>
        <row r="257">
          <cell r="F257">
            <v>0</v>
          </cell>
          <cell r="G257">
            <v>0</v>
          </cell>
          <cell r="I257">
            <v>-42250000</v>
          </cell>
        </row>
        <row r="259">
          <cell r="F259">
            <v>-8931.69</v>
          </cell>
          <cell r="G259">
            <v>0</v>
          </cell>
          <cell r="I259">
            <v>0</v>
          </cell>
        </row>
        <row r="260">
          <cell r="F260">
            <v>-1239164.3899999999</v>
          </cell>
          <cell r="G260">
            <v>0</v>
          </cell>
          <cell r="I260">
            <v>0</v>
          </cell>
        </row>
        <row r="261">
          <cell r="F261">
            <v>-3043122.04</v>
          </cell>
          <cell r="G261">
            <v>0</v>
          </cell>
          <cell r="I261">
            <v>0</v>
          </cell>
        </row>
        <row r="262">
          <cell r="F262">
            <v>-4291218.12</v>
          </cell>
          <cell r="G262">
            <v>0</v>
          </cell>
          <cell r="I262">
            <v>0</v>
          </cell>
        </row>
        <row r="264">
          <cell r="F264">
            <v>0</v>
          </cell>
          <cell r="G264">
            <v>0</v>
          </cell>
          <cell r="I264">
            <v>-976470</v>
          </cell>
        </row>
        <row r="265">
          <cell r="F265">
            <v>0</v>
          </cell>
          <cell r="G265">
            <v>0</v>
          </cell>
          <cell r="I265">
            <v>-976470</v>
          </cell>
        </row>
        <row r="267">
          <cell r="F267">
            <v>0</v>
          </cell>
          <cell r="G267">
            <v>0</v>
          </cell>
          <cell r="I267">
            <v>-506160</v>
          </cell>
        </row>
        <row r="268">
          <cell r="F268">
            <v>0</v>
          </cell>
          <cell r="G268">
            <v>0</v>
          </cell>
          <cell r="I268">
            <v>-506160</v>
          </cell>
        </row>
        <row r="270">
          <cell r="F270">
            <v>-326105520</v>
          </cell>
          <cell r="G270">
            <v>0</v>
          </cell>
          <cell r="I270">
            <v>0</v>
          </cell>
        </row>
        <row r="271">
          <cell r="F271">
            <v>-326105520</v>
          </cell>
          <cell r="G271">
            <v>0</v>
          </cell>
          <cell r="I271">
            <v>0</v>
          </cell>
        </row>
        <row r="273">
          <cell r="F273">
            <v>0</v>
          </cell>
          <cell r="G273">
            <v>0</v>
          </cell>
          <cell r="I273">
            <v>0</v>
          </cell>
        </row>
        <row r="274">
          <cell r="F274">
            <v>25276380</v>
          </cell>
          <cell r="G274">
            <v>0</v>
          </cell>
          <cell r="I274">
            <v>0</v>
          </cell>
        </row>
        <row r="275">
          <cell r="F275">
            <v>25276380</v>
          </cell>
          <cell r="G275">
            <v>0</v>
          </cell>
          <cell r="I275">
            <v>0</v>
          </cell>
        </row>
        <row r="277">
          <cell r="F277">
            <v>-11796851.720000001</v>
          </cell>
          <cell r="G277">
            <v>11796851.720000001</v>
          </cell>
          <cell r="I277">
            <v>0</v>
          </cell>
        </row>
        <row r="278">
          <cell r="F278">
            <v>-11796851.720000001</v>
          </cell>
          <cell r="G278">
            <v>11796851.720000001</v>
          </cell>
          <cell r="I278">
            <v>0</v>
          </cell>
        </row>
        <row r="280">
          <cell r="F280">
            <v>0</v>
          </cell>
          <cell r="G280">
            <v>0</v>
          </cell>
          <cell r="I280">
            <v>0</v>
          </cell>
        </row>
        <row r="281">
          <cell r="F281">
            <v>0</v>
          </cell>
          <cell r="G281">
            <v>0</v>
          </cell>
          <cell r="I281">
            <v>0</v>
          </cell>
        </row>
        <row r="283">
          <cell r="F283">
            <v>70459663.560000002</v>
          </cell>
          <cell r="G283">
            <v>-11796851.720000001</v>
          </cell>
          <cell r="I283">
            <v>0</v>
          </cell>
        </row>
        <row r="284">
          <cell r="F284">
            <v>70459663.560000002</v>
          </cell>
          <cell r="G284">
            <v>-11796851.720000001</v>
          </cell>
          <cell r="I284">
            <v>0</v>
          </cell>
        </row>
        <row r="286">
          <cell r="F286">
            <v>-815413.28</v>
          </cell>
          <cell r="G286">
            <v>0</v>
          </cell>
          <cell r="I286">
            <v>0</v>
          </cell>
        </row>
        <row r="287">
          <cell r="F287">
            <v>-587176103.44000006</v>
          </cell>
          <cell r="G287">
            <v>0</v>
          </cell>
          <cell r="I287">
            <v>0</v>
          </cell>
        </row>
        <row r="288">
          <cell r="F288">
            <v>-145736062.61000001</v>
          </cell>
          <cell r="G288">
            <v>0</v>
          </cell>
          <cell r="I288">
            <v>0</v>
          </cell>
        </row>
        <row r="289">
          <cell r="F289">
            <v>632572.15</v>
          </cell>
          <cell r="G289">
            <v>0</v>
          </cell>
          <cell r="I289">
            <v>0</v>
          </cell>
        </row>
        <row r="290">
          <cell r="F290">
            <v>-213695.44</v>
          </cell>
          <cell r="G290">
            <v>0</v>
          </cell>
          <cell r="I290">
            <v>0</v>
          </cell>
        </row>
        <row r="291">
          <cell r="F291">
            <v>19394095.010000002</v>
          </cell>
          <cell r="G291">
            <v>0</v>
          </cell>
          <cell r="I291">
            <v>0</v>
          </cell>
        </row>
        <row r="292">
          <cell r="F292">
            <v>-100197998.43000001</v>
          </cell>
          <cell r="G292">
            <v>0</v>
          </cell>
          <cell r="I292">
            <v>0</v>
          </cell>
        </row>
        <row r="293">
          <cell r="F293">
            <v>-66502939.619999997</v>
          </cell>
          <cell r="G293">
            <v>0</v>
          </cell>
          <cell r="I293">
            <v>0</v>
          </cell>
        </row>
        <row r="294">
          <cell r="F294">
            <v>-1500000</v>
          </cell>
          <cell r="G294">
            <v>0</v>
          </cell>
          <cell r="I294">
            <v>0</v>
          </cell>
        </row>
        <row r="295">
          <cell r="F295">
            <v>-882115545.66000021</v>
          </cell>
          <cell r="G295">
            <v>0</v>
          </cell>
          <cell r="I295">
            <v>0</v>
          </cell>
        </row>
        <row r="297">
          <cell r="F297">
            <v>-22554745.98</v>
          </cell>
          <cell r="G297">
            <v>0</v>
          </cell>
          <cell r="I297">
            <v>0</v>
          </cell>
        </row>
        <row r="298">
          <cell r="F298">
            <v>-9267833.9800000004</v>
          </cell>
          <cell r="G298">
            <v>0</v>
          </cell>
          <cell r="I298">
            <v>0</v>
          </cell>
        </row>
        <row r="299">
          <cell r="F299">
            <v>-31822579.960000001</v>
          </cell>
          <cell r="G299">
            <v>0</v>
          </cell>
          <cell r="I299">
            <v>0</v>
          </cell>
        </row>
        <row r="301">
          <cell r="F301">
            <v>-2563794.5499999998</v>
          </cell>
          <cell r="G301">
            <v>0</v>
          </cell>
          <cell r="I301">
            <v>0</v>
          </cell>
        </row>
        <row r="302">
          <cell r="F302">
            <v>-488423</v>
          </cell>
          <cell r="G302">
            <v>0</v>
          </cell>
          <cell r="I302">
            <v>0</v>
          </cell>
        </row>
        <row r="303">
          <cell r="F303">
            <v>0</v>
          </cell>
          <cell r="G303">
            <v>0</v>
          </cell>
          <cell r="I303">
            <v>0</v>
          </cell>
        </row>
        <row r="304">
          <cell r="F304">
            <v>-3052217.55</v>
          </cell>
          <cell r="G304">
            <v>0</v>
          </cell>
          <cell r="I304">
            <v>0</v>
          </cell>
        </row>
        <row r="306">
          <cell r="F306">
            <v>0</v>
          </cell>
          <cell r="G306">
            <v>0</v>
          </cell>
          <cell r="I306">
            <v>0</v>
          </cell>
        </row>
        <row r="308">
          <cell r="F308">
            <v>8337335.0700000003</v>
          </cell>
          <cell r="G308">
            <v>0</v>
          </cell>
          <cell r="I308">
            <v>0</v>
          </cell>
        </row>
        <row r="309">
          <cell r="F309">
            <v>8570</v>
          </cell>
          <cell r="G309">
            <v>0</v>
          </cell>
          <cell r="I309">
            <v>0</v>
          </cell>
        </row>
        <row r="310">
          <cell r="F310">
            <v>0</v>
          </cell>
          <cell r="G310">
            <v>0</v>
          </cell>
          <cell r="I310">
            <v>0</v>
          </cell>
        </row>
        <row r="311">
          <cell r="F311">
            <v>134162.18</v>
          </cell>
          <cell r="G311">
            <v>0</v>
          </cell>
          <cell r="I311">
            <v>0</v>
          </cell>
        </row>
        <row r="312">
          <cell r="F312">
            <v>369223</v>
          </cell>
          <cell r="G312">
            <v>0</v>
          </cell>
          <cell r="I312">
            <v>0</v>
          </cell>
        </row>
        <row r="313">
          <cell r="F313">
            <v>380393</v>
          </cell>
          <cell r="G313">
            <v>0</v>
          </cell>
          <cell r="I313">
            <v>0</v>
          </cell>
        </row>
        <row r="314">
          <cell r="F314">
            <v>866775</v>
          </cell>
          <cell r="G314">
            <v>0</v>
          </cell>
          <cell r="I314">
            <v>0</v>
          </cell>
        </row>
        <row r="315">
          <cell r="F315">
            <v>0</v>
          </cell>
          <cell r="G315">
            <v>0</v>
          </cell>
          <cell r="I315">
            <v>0</v>
          </cell>
        </row>
        <row r="316">
          <cell r="F316">
            <v>2561274.23</v>
          </cell>
          <cell r="G316">
            <v>0</v>
          </cell>
          <cell r="I316">
            <v>0</v>
          </cell>
        </row>
        <row r="317">
          <cell r="F317">
            <v>0</v>
          </cell>
          <cell r="G317">
            <v>0</v>
          </cell>
          <cell r="I317">
            <v>0</v>
          </cell>
        </row>
        <row r="318">
          <cell r="F318">
            <v>0</v>
          </cell>
          <cell r="G318">
            <v>0</v>
          </cell>
          <cell r="I318">
            <v>0</v>
          </cell>
        </row>
        <row r="319">
          <cell r="F319">
            <v>376215</v>
          </cell>
          <cell r="G319">
            <v>0</v>
          </cell>
          <cell r="I319">
            <v>0</v>
          </cell>
        </row>
        <row r="320">
          <cell r="F320">
            <v>50038.25</v>
          </cell>
          <cell r="G320">
            <v>0</v>
          </cell>
          <cell r="I320">
            <v>0</v>
          </cell>
        </row>
        <row r="321">
          <cell r="F321">
            <v>161581</v>
          </cell>
          <cell r="G321">
            <v>0</v>
          </cell>
          <cell r="I321">
            <v>0</v>
          </cell>
        </row>
        <row r="322">
          <cell r="F322">
            <v>89524</v>
          </cell>
          <cell r="G322">
            <v>0</v>
          </cell>
          <cell r="I322">
            <v>0</v>
          </cell>
        </row>
        <row r="323">
          <cell r="F323">
            <v>18000</v>
          </cell>
          <cell r="G323">
            <v>0</v>
          </cell>
          <cell r="I323">
            <v>0</v>
          </cell>
        </row>
        <row r="324">
          <cell r="F324">
            <v>13353090.73</v>
          </cell>
          <cell r="G324">
            <v>0</v>
          </cell>
          <cell r="I324">
            <v>0</v>
          </cell>
        </row>
        <row r="326">
          <cell r="F326">
            <v>201905043.5</v>
          </cell>
          <cell r="G326">
            <v>0</v>
          </cell>
          <cell r="I326">
            <v>0</v>
          </cell>
        </row>
        <row r="327">
          <cell r="F327">
            <v>203640172.28999999</v>
          </cell>
          <cell r="G327">
            <v>0</v>
          </cell>
          <cell r="I327">
            <v>0</v>
          </cell>
        </row>
        <row r="328">
          <cell r="F328">
            <v>-1738878.85</v>
          </cell>
          <cell r="G328">
            <v>0</v>
          </cell>
          <cell r="I328">
            <v>0</v>
          </cell>
        </row>
        <row r="329">
          <cell r="F329">
            <v>403806336.93999994</v>
          </cell>
          <cell r="G329">
            <v>0</v>
          </cell>
          <cell r="I329">
            <v>0</v>
          </cell>
        </row>
        <row r="331">
          <cell r="F331">
            <v>32746544.120000001</v>
          </cell>
          <cell r="G331">
            <v>0</v>
          </cell>
          <cell r="I331">
            <v>0</v>
          </cell>
        </row>
        <row r="332">
          <cell r="F332">
            <v>622877.62</v>
          </cell>
          <cell r="G332">
            <v>0</v>
          </cell>
          <cell r="I332">
            <v>0</v>
          </cell>
        </row>
        <row r="333">
          <cell r="F333">
            <v>33369421.740000002</v>
          </cell>
          <cell r="G333">
            <v>0</v>
          </cell>
          <cell r="I333">
            <v>0</v>
          </cell>
        </row>
        <row r="335">
          <cell r="F335">
            <v>104413410.59</v>
          </cell>
          <cell r="G335">
            <v>0</v>
          </cell>
          <cell r="I335">
            <v>0</v>
          </cell>
        </row>
        <row r="336">
          <cell r="F336">
            <v>3222266.16</v>
          </cell>
          <cell r="G336">
            <v>0</v>
          </cell>
          <cell r="I336">
            <v>0</v>
          </cell>
        </row>
        <row r="337">
          <cell r="F337">
            <v>0</v>
          </cell>
          <cell r="G337">
            <v>0</v>
          </cell>
          <cell r="I337">
            <v>0</v>
          </cell>
        </row>
        <row r="338">
          <cell r="F338">
            <v>-5962038.3099999996</v>
          </cell>
          <cell r="G338">
            <v>0</v>
          </cell>
          <cell r="I338">
            <v>0</v>
          </cell>
        </row>
        <row r="339">
          <cell r="F339">
            <v>101673638.44</v>
          </cell>
          <cell r="G339">
            <v>0</v>
          </cell>
          <cell r="I339">
            <v>0</v>
          </cell>
        </row>
        <row r="341">
          <cell r="F341">
            <v>230294.8</v>
          </cell>
          <cell r="G341">
            <v>0</v>
          </cell>
          <cell r="I341">
            <v>0</v>
          </cell>
        </row>
        <row r="342">
          <cell r="F342">
            <v>-288116.01</v>
          </cell>
          <cell r="G342">
            <v>0</v>
          </cell>
          <cell r="I342">
            <v>0</v>
          </cell>
        </row>
        <row r="343">
          <cell r="F343">
            <v>3101667.06</v>
          </cell>
          <cell r="G343">
            <v>0</v>
          </cell>
          <cell r="I343">
            <v>0</v>
          </cell>
        </row>
        <row r="344">
          <cell r="F344">
            <v>50002</v>
          </cell>
          <cell r="G344">
            <v>0</v>
          </cell>
          <cell r="I344">
            <v>0</v>
          </cell>
        </row>
        <row r="345">
          <cell r="F345">
            <v>3093847.85</v>
          </cell>
          <cell r="G345">
            <v>0</v>
          </cell>
          <cell r="I345">
            <v>0</v>
          </cell>
        </row>
        <row r="347">
          <cell r="F347">
            <v>21475.61</v>
          </cell>
          <cell r="G347">
            <v>0</v>
          </cell>
          <cell r="I347">
            <v>0</v>
          </cell>
        </row>
        <row r="348">
          <cell r="F348">
            <v>21475.61</v>
          </cell>
          <cell r="G348">
            <v>0</v>
          </cell>
          <cell r="I348">
            <v>0</v>
          </cell>
        </row>
        <row r="350">
          <cell r="F350">
            <v>61472.81</v>
          </cell>
          <cell r="G350">
            <v>0</v>
          </cell>
          <cell r="I350">
            <v>0</v>
          </cell>
        </row>
        <row r="351">
          <cell r="F351">
            <v>61472.81</v>
          </cell>
          <cell r="G351">
            <v>0</v>
          </cell>
          <cell r="I351">
            <v>0</v>
          </cell>
        </row>
        <row r="353">
          <cell r="F353">
            <v>120</v>
          </cell>
          <cell r="G353">
            <v>0</v>
          </cell>
          <cell r="I353">
            <v>0</v>
          </cell>
        </row>
        <row r="354">
          <cell r="F354">
            <v>73378.12</v>
          </cell>
          <cell r="G354">
            <v>0</v>
          </cell>
          <cell r="I354">
            <v>0</v>
          </cell>
        </row>
        <row r="355">
          <cell r="F355">
            <v>73498.12</v>
          </cell>
          <cell r="G355">
            <v>0</v>
          </cell>
          <cell r="I355">
            <v>0</v>
          </cell>
        </row>
        <row r="357">
          <cell r="F357">
            <v>733790.58</v>
          </cell>
          <cell r="G357">
            <v>0</v>
          </cell>
          <cell r="I357">
            <v>0</v>
          </cell>
        </row>
        <row r="358">
          <cell r="F358">
            <v>156330</v>
          </cell>
          <cell r="G358">
            <v>0</v>
          </cell>
          <cell r="I358">
            <v>0</v>
          </cell>
        </row>
        <row r="359">
          <cell r="F359">
            <v>18722</v>
          </cell>
          <cell r="G359">
            <v>0</v>
          </cell>
          <cell r="I359">
            <v>0</v>
          </cell>
        </row>
        <row r="360">
          <cell r="F360">
            <v>908842.58</v>
          </cell>
          <cell r="G360">
            <v>0</v>
          </cell>
          <cell r="I360">
            <v>0</v>
          </cell>
        </row>
        <row r="362">
          <cell r="F362">
            <v>3619728</v>
          </cell>
          <cell r="G362">
            <v>0</v>
          </cell>
          <cell r="I362">
            <v>0</v>
          </cell>
        </row>
        <row r="363">
          <cell r="F363">
            <v>3619728</v>
          </cell>
          <cell r="G363">
            <v>0</v>
          </cell>
          <cell r="I363">
            <v>0</v>
          </cell>
        </row>
        <row r="365">
          <cell r="F365">
            <v>0</v>
          </cell>
          <cell r="G365">
            <v>0</v>
          </cell>
          <cell r="I365">
            <v>0</v>
          </cell>
        </row>
        <row r="366">
          <cell r="F366">
            <v>71854.28</v>
          </cell>
          <cell r="G366">
            <v>0</v>
          </cell>
          <cell r="I366">
            <v>0</v>
          </cell>
        </row>
        <row r="367">
          <cell r="F367">
            <v>255465.64</v>
          </cell>
          <cell r="G367">
            <v>0</v>
          </cell>
          <cell r="I367">
            <v>0</v>
          </cell>
        </row>
        <row r="368">
          <cell r="F368">
            <v>327319.92</v>
          </cell>
          <cell r="G368">
            <v>0</v>
          </cell>
          <cell r="I368">
            <v>0</v>
          </cell>
        </row>
        <row r="370">
          <cell r="F370">
            <v>25312.54</v>
          </cell>
          <cell r="G370">
            <v>0</v>
          </cell>
          <cell r="I370">
            <v>0</v>
          </cell>
        </row>
        <row r="371">
          <cell r="F371">
            <v>5700</v>
          </cell>
          <cell r="G371">
            <v>0</v>
          </cell>
          <cell r="I371">
            <v>0</v>
          </cell>
        </row>
        <row r="372">
          <cell r="F372">
            <v>0</v>
          </cell>
          <cell r="G372">
            <v>0</v>
          </cell>
          <cell r="I372">
            <v>0</v>
          </cell>
        </row>
        <row r="373">
          <cell r="F373">
            <v>251029.26</v>
          </cell>
          <cell r="G373">
            <v>0</v>
          </cell>
          <cell r="I373">
            <v>0</v>
          </cell>
        </row>
        <row r="374">
          <cell r="F374">
            <v>0</v>
          </cell>
          <cell r="G374">
            <v>0</v>
          </cell>
          <cell r="I374">
            <v>0</v>
          </cell>
        </row>
        <row r="375">
          <cell r="F375">
            <v>233</v>
          </cell>
          <cell r="G375">
            <v>0</v>
          </cell>
          <cell r="I375">
            <v>0</v>
          </cell>
        </row>
        <row r="376">
          <cell r="F376">
            <v>373763.83</v>
          </cell>
          <cell r="G376">
            <v>0</v>
          </cell>
          <cell r="I376">
            <v>0</v>
          </cell>
        </row>
        <row r="377">
          <cell r="F377">
            <v>0</v>
          </cell>
          <cell r="G377">
            <v>0</v>
          </cell>
          <cell r="I377">
            <v>0</v>
          </cell>
        </row>
        <row r="378">
          <cell r="F378">
            <v>656038.63</v>
          </cell>
          <cell r="G378">
            <v>0</v>
          </cell>
          <cell r="I378">
            <v>0</v>
          </cell>
        </row>
        <row r="380">
          <cell r="F380">
            <v>0</v>
          </cell>
          <cell r="G380">
            <v>294760961.11000001</v>
          </cell>
          <cell r="I380">
            <v>0</v>
          </cell>
        </row>
        <row r="381">
          <cell r="F381">
            <v>0</v>
          </cell>
          <cell r="G381">
            <v>-299764012.48000002</v>
          </cell>
          <cell r="I381">
            <v>0</v>
          </cell>
        </row>
        <row r="382">
          <cell r="F382">
            <v>0</v>
          </cell>
          <cell r="G382">
            <v>-5003051.37</v>
          </cell>
          <cell r="I382">
            <v>0</v>
          </cell>
        </row>
        <row r="384">
          <cell r="F384">
            <v>51567861.409999996</v>
          </cell>
          <cell r="G384">
            <v>0</v>
          </cell>
          <cell r="I384">
            <v>0</v>
          </cell>
        </row>
        <row r="385">
          <cell r="F385">
            <v>28971052.190000001</v>
          </cell>
          <cell r="G385">
            <v>0</v>
          </cell>
          <cell r="I385">
            <v>0</v>
          </cell>
        </row>
        <row r="386">
          <cell r="F386">
            <v>731824.44</v>
          </cell>
          <cell r="G386">
            <v>0</v>
          </cell>
          <cell r="I386">
            <v>0</v>
          </cell>
        </row>
        <row r="387">
          <cell r="F387">
            <v>18891756.140000001</v>
          </cell>
          <cell r="G387">
            <v>0</v>
          </cell>
          <cell r="I387">
            <v>0</v>
          </cell>
        </row>
        <row r="388">
          <cell r="F388">
            <v>750353.61</v>
          </cell>
          <cell r="G388">
            <v>0</v>
          </cell>
          <cell r="I388">
            <v>0</v>
          </cell>
        </row>
        <row r="389">
          <cell r="F389">
            <v>10519783.24</v>
          </cell>
          <cell r="G389">
            <v>-184673</v>
          </cell>
          <cell r="I389">
            <v>0</v>
          </cell>
        </row>
        <row r="390">
          <cell r="F390">
            <v>3034900.21</v>
          </cell>
          <cell r="G390">
            <v>0</v>
          </cell>
          <cell r="I390">
            <v>0</v>
          </cell>
        </row>
        <row r="391">
          <cell r="F391">
            <v>797389.64</v>
          </cell>
          <cell r="G391">
            <v>0</v>
          </cell>
          <cell r="I391">
            <v>0</v>
          </cell>
        </row>
        <row r="392">
          <cell r="F392">
            <v>6317</v>
          </cell>
          <cell r="G392">
            <v>0</v>
          </cell>
          <cell r="I392">
            <v>0</v>
          </cell>
        </row>
        <row r="393">
          <cell r="F393">
            <v>3219862.28</v>
          </cell>
          <cell r="G393">
            <v>0</v>
          </cell>
          <cell r="I393">
            <v>0</v>
          </cell>
        </row>
        <row r="394">
          <cell r="F394">
            <v>504355</v>
          </cell>
          <cell r="G394">
            <v>0</v>
          </cell>
          <cell r="I394">
            <v>0</v>
          </cell>
        </row>
        <row r="395">
          <cell r="F395">
            <v>1999837.4</v>
          </cell>
          <cell r="G395">
            <v>0</v>
          </cell>
          <cell r="I395">
            <v>0</v>
          </cell>
        </row>
        <row r="396">
          <cell r="F396">
            <v>1451476.99</v>
          </cell>
          <cell r="G396">
            <v>0</v>
          </cell>
          <cell r="I396">
            <v>0</v>
          </cell>
        </row>
        <row r="397">
          <cell r="F397">
            <v>122446769.54999998</v>
          </cell>
          <cell r="G397">
            <v>-184673</v>
          </cell>
          <cell r="I397">
            <v>0</v>
          </cell>
        </row>
        <row r="399">
          <cell r="F399">
            <v>16596769.41</v>
          </cell>
          <cell r="G399">
            <v>0</v>
          </cell>
          <cell r="I399">
            <v>0</v>
          </cell>
        </row>
        <row r="400">
          <cell r="F400">
            <v>1399724.14</v>
          </cell>
          <cell r="G400">
            <v>0</v>
          </cell>
          <cell r="I400">
            <v>0</v>
          </cell>
        </row>
        <row r="401">
          <cell r="F401">
            <v>3958438.8</v>
          </cell>
          <cell r="G401">
            <v>0</v>
          </cell>
          <cell r="I401">
            <v>0</v>
          </cell>
        </row>
        <row r="402">
          <cell r="F402">
            <v>21954932.350000001</v>
          </cell>
          <cell r="G402">
            <v>0</v>
          </cell>
          <cell r="I402">
            <v>0</v>
          </cell>
        </row>
        <row r="404">
          <cell r="F404">
            <v>4095694.61</v>
          </cell>
          <cell r="G404">
            <v>-200000</v>
          </cell>
          <cell r="I404">
            <v>0</v>
          </cell>
        </row>
        <row r="405">
          <cell r="F405">
            <v>7697305.4000000004</v>
          </cell>
          <cell r="G405">
            <v>0</v>
          </cell>
          <cell r="I405">
            <v>0</v>
          </cell>
        </row>
        <row r="406">
          <cell r="F406">
            <v>300163.55</v>
          </cell>
          <cell r="G406">
            <v>0</v>
          </cell>
          <cell r="I406">
            <v>0</v>
          </cell>
        </row>
        <row r="407">
          <cell r="F407">
            <v>26434825.93</v>
          </cell>
          <cell r="G407">
            <v>0</v>
          </cell>
          <cell r="I407">
            <v>0</v>
          </cell>
        </row>
        <row r="408">
          <cell r="F408">
            <v>4921184.05</v>
          </cell>
          <cell r="G408">
            <v>0</v>
          </cell>
          <cell r="I408">
            <v>0</v>
          </cell>
        </row>
        <row r="409">
          <cell r="F409">
            <v>43449173.539999999</v>
          </cell>
          <cell r="G409">
            <v>-200000</v>
          </cell>
          <cell r="I409">
            <v>0</v>
          </cell>
        </row>
        <row r="411">
          <cell r="F411">
            <v>9547866.0899999999</v>
          </cell>
          <cell r="G411">
            <v>0</v>
          </cell>
          <cell r="I411">
            <v>0</v>
          </cell>
        </row>
        <row r="412">
          <cell r="F412">
            <v>156000</v>
          </cell>
          <cell r="G412">
            <v>0</v>
          </cell>
          <cell r="I412">
            <v>0</v>
          </cell>
        </row>
        <row r="413">
          <cell r="F413">
            <v>116258.4</v>
          </cell>
          <cell r="G413">
            <v>0</v>
          </cell>
          <cell r="I413">
            <v>0</v>
          </cell>
        </row>
        <row r="414">
          <cell r="F414">
            <v>1965104.49</v>
          </cell>
          <cell r="G414">
            <v>0</v>
          </cell>
          <cell r="I414">
            <v>0</v>
          </cell>
        </row>
        <row r="415">
          <cell r="F415">
            <v>71586094.659999996</v>
          </cell>
          <cell r="G415">
            <v>0</v>
          </cell>
          <cell r="I415">
            <v>0</v>
          </cell>
        </row>
        <row r="416">
          <cell r="F416">
            <v>83371323.640000001</v>
          </cell>
          <cell r="G416">
            <v>0</v>
          </cell>
          <cell r="I416">
            <v>0</v>
          </cell>
        </row>
        <row r="418">
          <cell r="F418">
            <v>1221732.08</v>
          </cell>
          <cell r="G418">
            <v>0</v>
          </cell>
          <cell r="I418">
            <v>0</v>
          </cell>
        </row>
        <row r="419">
          <cell r="F419">
            <v>0</v>
          </cell>
          <cell r="G419">
            <v>0</v>
          </cell>
          <cell r="I419">
            <v>0</v>
          </cell>
        </row>
        <row r="420">
          <cell r="F420">
            <v>72702.38</v>
          </cell>
          <cell r="G420">
            <v>0</v>
          </cell>
          <cell r="I420">
            <v>0</v>
          </cell>
        </row>
        <row r="421">
          <cell r="F421">
            <v>1294434.46</v>
          </cell>
          <cell r="G421">
            <v>0</v>
          </cell>
          <cell r="I421">
            <v>0</v>
          </cell>
        </row>
        <row r="423">
          <cell r="F423">
            <v>392135.95</v>
          </cell>
          <cell r="G423">
            <v>0</v>
          </cell>
          <cell r="I423">
            <v>0</v>
          </cell>
        </row>
        <row r="424">
          <cell r="F424">
            <v>1953595.14</v>
          </cell>
          <cell r="G424">
            <v>0</v>
          </cell>
          <cell r="I424">
            <v>0</v>
          </cell>
        </row>
        <row r="425">
          <cell r="F425">
            <v>2345731.09</v>
          </cell>
          <cell r="G425">
            <v>0</v>
          </cell>
          <cell r="I425">
            <v>0</v>
          </cell>
        </row>
        <row r="427">
          <cell r="F427">
            <v>1461054</v>
          </cell>
          <cell r="G427">
            <v>0</v>
          </cell>
          <cell r="I427">
            <v>0</v>
          </cell>
        </row>
        <row r="428">
          <cell r="F428">
            <v>457726.77</v>
          </cell>
          <cell r="G428">
            <v>0</v>
          </cell>
          <cell r="I428">
            <v>0</v>
          </cell>
        </row>
        <row r="429">
          <cell r="F429">
            <v>1416660</v>
          </cell>
          <cell r="G429">
            <v>0</v>
          </cell>
          <cell r="I429">
            <v>0</v>
          </cell>
        </row>
        <row r="430">
          <cell r="F430">
            <v>480000</v>
          </cell>
          <cell r="G430">
            <v>0</v>
          </cell>
          <cell r="I430">
            <v>0</v>
          </cell>
        </row>
        <row r="431">
          <cell r="F431">
            <v>3815440.77</v>
          </cell>
          <cell r="G431">
            <v>0</v>
          </cell>
          <cell r="I431">
            <v>0</v>
          </cell>
        </row>
        <row r="433">
          <cell r="F433">
            <v>0</v>
          </cell>
          <cell r="G433">
            <v>0</v>
          </cell>
          <cell r="I433">
            <v>0</v>
          </cell>
        </row>
        <row r="434">
          <cell r="F434">
            <v>0</v>
          </cell>
          <cell r="G434">
            <v>0</v>
          </cell>
          <cell r="I434">
            <v>0</v>
          </cell>
        </row>
        <row r="435">
          <cell r="F435">
            <v>8532895.9000000004</v>
          </cell>
          <cell r="G435">
            <v>-2680903.5699999998</v>
          </cell>
          <cell r="I435">
            <v>0</v>
          </cell>
        </row>
        <row r="436">
          <cell r="F436">
            <v>7662707.9299999997</v>
          </cell>
          <cell r="G436">
            <v>14353.2</v>
          </cell>
          <cell r="I436">
            <v>0</v>
          </cell>
        </row>
        <row r="437">
          <cell r="F437">
            <v>-192787.68</v>
          </cell>
          <cell r="G437">
            <v>1392194.29</v>
          </cell>
          <cell r="I437">
            <v>0</v>
          </cell>
        </row>
        <row r="438">
          <cell r="F438">
            <v>16002816.15</v>
          </cell>
          <cell r="G438">
            <v>-1274356.08</v>
          </cell>
          <cell r="I438">
            <v>0</v>
          </cell>
        </row>
        <row r="440">
          <cell r="F440">
            <v>578085.43000000005</v>
          </cell>
          <cell r="G440">
            <v>0</v>
          </cell>
          <cell r="I440">
            <v>0</v>
          </cell>
        </row>
        <row r="441">
          <cell r="F441">
            <v>215187.16</v>
          </cell>
          <cell r="G441">
            <v>0</v>
          </cell>
          <cell r="I441">
            <v>0</v>
          </cell>
        </row>
        <row r="442">
          <cell r="F442">
            <v>3113921.34</v>
          </cell>
          <cell r="G442">
            <v>0</v>
          </cell>
          <cell r="I442">
            <v>0</v>
          </cell>
        </row>
        <row r="443">
          <cell r="F443">
            <v>2038550.97</v>
          </cell>
          <cell r="G443">
            <v>0</v>
          </cell>
          <cell r="I443">
            <v>0</v>
          </cell>
        </row>
        <row r="444">
          <cell r="F444">
            <v>5945744.8999999994</v>
          </cell>
          <cell r="G444">
            <v>0</v>
          </cell>
          <cell r="I444">
            <v>0</v>
          </cell>
        </row>
        <row r="446">
          <cell r="F446">
            <v>16970445.079999998</v>
          </cell>
          <cell r="G446">
            <v>0</v>
          </cell>
          <cell r="I446">
            <v>0</v>
          </cell>
        </row>
        <row r="447">
          <cell r="F447">
            <v>1408398.25</v>
          </cell>
          <cell r="G447">
            <v>0</v>
          </cell>
          <cell r="I447">
            <v>0</v>
          </cell>
        </row>
        <row r="448">
          <cell r="F448">
            <v>591251.31999999995</v>
          </cell>
          <cell r="G448">
            <v>0</v>
          </cell>
          <cell r="I448">
            <v>0</v>
          </cell>
        </row>
        <row r="449">
          <cell r="F449">
            <v>18970094.649999999</v>
          </cell>
          <cell r="G449">
            <v>0</v>
          </cell>
          <cell r="I449">
            <v>0</v>
          </cell>
        </row>
        <row r="451">
          <cell r="F451">
            <v>1810012.21</v>
          </cell>
          <cell r="G451">
            <v>0</v>
          </cell>
          <cell r="I451">
            <v>0</v>
          </cell>
        </row>
        <row r="452">
          <cell r="F452">
            <v>41490.019999999997</v>
          </cell>
          <cell r="G452">
            <v>0</v>
          </cell>
          <cell r="I452">
            <v>0</v>
          </cell>
        </row>
        <row r="453">
          <cell r="F453">
            <v>6660846.4900000002</v>
          </cell>
          <cell r="G453">
            <v>0</v>
          </cell>
          <cell r="I453">
            <v>0</v>
          </cell>
        </row>
        <row r="454">
          <cell r="F454">
            <v>8512348.7200000007</v>
          </cell>
          <cell r="G454">
            <v>0</v>
          </cell>
          <cell r="I454">
            <v>0</v>
          </cell>
        </row>
        <row r="456">
          <cell r="F456">
            <v>-18000</v>
          </cell>
          <cell r="G456">
            <v>0</v>
          </cell>
          <cell r="I456">
            <v>0</v>
          </cell>
        </row>
        <row r="457">
          <cell r="F457">
            <v>-18000</v>
          </cell>
          <cell r="G457">
            <v>0</v>
          </cell>
          <cell r="I457">
            <v>0</v>
          </cell>
        </row>
        <row r="459">
          <cell r="F459">
            <v>660000</v>
          </cell>
          <cell r="G459">
            <v>0</v>
          </cell>
          <cell r="I459">
            <v>0</v>
          </cell>
        </row>
        <row r="460">
          <cell r="F460">
            <v>660000</v>
          </cell>
          <cell r="G460">
            <v>0</v>
          </cell>
          <cell r="I460">
            <v>0</v>
          </cell>
        </row>
        <row r="462">
          <cell r="F462">
            <v>0</v>
          </cell>
          <cell r="G462">
            <v>0</v>
          </cell>
          <cell r="I462">
            <v>0</v>
          </cell>
        </row>
        <row r="463">
          <cell r="F463">
            <v>5966970.9199999999</v>
          </cell>
          <cell r="G463">
            <v>0</v>
          </cell>
          <cell r="I463">
            <v>0</v>
          </cell>
        </row>
        <row r="464">
          <cell r="F464">
            <v>0</v>
          </cell>
          <cell r="G464">
            <v>0</v>
          </cell>
          <cell r="I464">
            <v>0</v>
          </cell>
        </row>
        <row r="465">
          <cell r="F465">
            <v>0</v>
          </cell>
          <cell r="G465">
            <v>0</v>
          </cell>
          <cell r="I465">
            <v>491356.34</v>
          </cell>
        </row>
        <row r="466">
          <cell r="F466">
            <v>1445955.89</v>
          </cell>
          <cell r="G466">
            <v>0</v>
          </cell>
          <cell r="I466">
            <v>0</v>
          </cell>
        </row>
        <row r="467">
          <cell r="F467">
            <v>1734285.18</v>
          </cell>
          <cell r="G467">
            <v>0</v>
          </cell>
          <cell r="I467">
            <v>0</v>
          </cell>
        </row>
        <row r="468">
          <cell r="F468">
            <v>1041076.73</v>
          </cell>
          <cell r="G468">
            <v>0</v>
          </cell>
          <cell r="I468">
            <v>0</v>
          </cell>
        </row>
        <row r="469">
          <cell r="F469">
            <v>18300</v>
          </cell>
          <cell r="G469">
            <v>0</v>
          </cell>
          <cell r="I469">
            <v>0</v>
          </cell>
        </row>
        <row r="470">
          <cell r="F470">
            <v>368566.18</v>
          </cell>
          <cell r="G470">
            <v>0</v>
          </cell>
          <cell r="I470">
            <v>0</v>
          </cell>
        </row>
        <row r="471">
          <cell r="F471">
            <v>2887401.43</v>
          </cell>
          <cell r="G471">
            <v>-1922116.24</v>
          </cell>
          <cell r="I471">
            <v>0</v>
          </cell>
        </row>
        <row r="472">
          <cell r="F472">
            <v>2124589.8199999998</v>
          </cell>
          <cell r="G472">
            <v>0</v>
          </cell>
          <cell r="I472">
            <v>0</v>
          </cell>
        </row>
        <row r="473">
          <cell r="F473">
            <v>1092062.7</v>
          </cell>
          <cell r="G473">
            <v>0</v>
          </cell>
          <cell r="I473">
            <v>0</v>
          </cell>
        </row>
        <row r="474">
          <cell r="F474">
            <v>492201.64</v>
          </cell>
          <cell r="G474">
            <v>0</v>
          </cell>
          <cell r="I474">
            <v>0</v>
          </cell>
        </row>
        <row r="475">
          <cell r="F475">
            <v>2752671.32</v>
          </cell>
          <cell r="G475">
            <v>0</v>
          </cell>
          <cell r="I475">
            <v>0</v>
          </cell>
        </row>
        <row r="476">
          <cell r="F476">
            <v>3364185.55</v>
          </cell>
          <cell r="G476">
            <v>0</v>
          </cell>
          <cell r="I476">
            <v>0</v>
          </cell>
        </row>
        <row r="477">
          <cell r="F477">
            <v>69785.279999999999</v>
          </cell>
          <cell r="G477">
            <v>0</v>
          </cell>
          <cell r="I477">
            <v>0</v>
          </cell>
        </row>
        <row r="478">
          <cell r="F478">
            <v>165000</v>
          </cell>
          <cell r="G478">
            <v>0</v>
          </cell>
          <cell r="I478">
            <v>0</v>
          </cell>
        </row>
        <row r="479">
          <cell r="F479">
            <v>0</v>
          </cell>
          <cell r="G479">
            <v>0</v>
          </cell>
          <cell r="I479">
            <v>0</v>
          </cell>
        </row>
        <row r="480">
          <cell r="F480">
            <v>117199.19</v>
          </cell>
          <cell r="G480">
            <v>0</v>
          </cell>
          <cell r="I480">
            <v>0</v>
          </cell>
        </row>
        <row r="481">
          <cell r="F481">
            <v>0</v>
          </cell>
          <cell r="G481">
            <v>0</v>
          </cell>
          <cell r="I481">
            <v>0</v>
          </cell>
        </row>
        <row r="482">
          <cell r="F482">
            <v>516241.13</v>
          </cell>
          <cell r="G482">
            <v>0</v>
          </cell>
          <cell r="I482">
            <v>0</v>
          </cell>
        </row>
        <row r="483">
          <cell r="F483">
            <v>24156492.960000001</v>
          </cell>
          <cell r="G483">
            <v>-1922116.24</v>
          </cell>
          <cell r="I483">
            <v>491356.34</v>
          </cell>
        </row>
        <row r="485">
          <cell r="F485">
            <v>15359177.470000001</v>
          </cell>
          <cell r="G485">
            <v>0</v>
          </cell>
          <cell r="I485">
            <v>0</v>
          </cell>
        </row>
        <row r="486">
          <cell r="F486">
            <v>3039903.45</v>
          </cell>
          <cell r="G486">
            <v>0</v>
          </cell>
          <cell r="I486">
            <v>0</v>
          </cell>
        </row>
        <row r="487">
          <cell r="F487">
            <v>0</v>
          </cell>
          <cell r="G487">
            <v>0</v>
          </cell>
          <cell r="I487">
            <v>0</v>
          </cell>
        </row>
        <row r="488">
          <cell r="F488">
            <v>0</v>
          </cell>
          <cell r="G488">
            <v>0</v>
          </cell>
          <cell r="I488">
            <v>0</v>
          </cell>
        </row>
        <row r="489">
          <cell r="F489">
            <v>0</v>
          </cell>
          <cell r="G489">
            <v>0</v>
          </cell>
          <cell r="I489">
            <v>0</v>
          </cell>
        </row>
        <row r="490">
          <cell r="F490">
            <v>0</v>
          </cell>
          <cell r="G490">
            <v>0</v>
          </cell>
          <cell r="I490">
            <v>0</v>
          </cell>
        </row>
        <row r="491">
          <cell r="F491">
            <v>616891</v>
          </cell>
          <cell r="G491">
            <v>0</v>
          </cell>
          <cell r="I491">
            <v>0</v>
          </cell>
        </row>
        <row r="492">
          <cell r="F492">
            <v>19015971.920000002</v>
          </cell>
          <cell r="G492">
            <v>0</v>
          </cell>
          <cell r="I492">
            <v>0</v>
          </cell>
        </row>
        <row r="494">
          <cell r="F494">
            <v>23712.45</v>
          </cell>
          <cell r="G494">
            <v>467643.89</v>
          </cell>
          <cell r="I494">
            <v>-491356.34</v>
          </cell>
        </row>
        <row r="495">
          <cell r="F495">
            <v>-43147.519999999997</v>
          </cell>
          <cell r="G495">
            <v>0</v>
          </cell>
          <cell r="I495">
            <v>0</v>
          </cell>
        </row>
        <row r="496">
          <cell r="F496">
            <v>-6665793</v>
          </cell>
          <cell r="G496">
            <v>0</v>
          </cell>
          <cell r="I496">
            <v>0</v>
          </cell>
        </row>
        <row r="497">
          <cell r="F497">
            <v>-15026824.32</v>
          </cell>
          <cell r="G497">
            <v>0</v>
          </cell>
          <cell r="I497">
            <v>0</v>
          </cell>
        </row>
        <row r="498">
          <cell r="F498">
            <v>0</v>
          </cell>
          <cell r="G498">
            <v>0</v>
          </cell>
          <cell r="I498">
            <v>0</v>
          </cell>
        </row>
        <row r="499">
          <cell r="F499">
            <v>484677.47</v>
          </cell>
          <cell r="G499">
            <v>0</v>
          </cell>
          <cell r="I499">
            <v>0</v>
          </cell>
        </row>
        <row r="500">
          <cell r="F500">
            <v>-21227374.920000002</v>
          </cell>
          <cell r="G500">
            <v>467643.89</v>
          </cell>
          <cell r="I500">
            <v>-491356.34</v>
          </cell>
        </row>
        <row r="502">
          <cell r="F502">
            <v>11037031.529999999</v>
          </cell>
          <cell r="G502">
            <v>13897.39</v>
          </cell>
          <cell r="I502">
            <v>0</v>
          </cell>
        </row>
        <row r="503">
          <cell r="F503">
            <v>11037031.529999999</v>
          </cell>
          <cell r="G503">
            <v>13897.39</v>
          </cell>
          <cell r="I503">
            <v>0</v>
          </cell>
        </row>
        <row r="504">
          <cell r="F504">
            <v>9.6857547760009766E-8</v>
          </cell>
          <cell r="G504">
            <v>-3.7965946830809116E-8</v>
          </cell>
          <cell r="I504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-mar"/>
      <sheetName val="Links"/>
      <sheetName val="Tickmarks"/>
      <sheetName val="invt-mar"/>
      <sheetName val="good"/>
      <sheetName val="exp "/>
      <sheetName val="Total Expense"/>
      <sheetName val="Lead"/>
      <sheetName val="TB-after"/>
      <sheetName val="งบดุล"/>
      <sheetName val="กำไรขาดทุน"/>
      <sheetName val="กำไรขาดทุนเปรียบเทียบ"/>
      <sheetName val="Sheet1"/>
      <sheetName val="Sheet1 (2)"/>
    </sheetNames>
    <sheetDataSet>
      <sheetData sheetId="0" refreshError="1"/>
      <sheetData sheetId="1" refreshError="1">
        <row r="1">
          <cell r="J1" t="str">
            <v>31/12/04</v>
          </cell>
          <cell r="K1" t="str">
            <v>31/12/03</v>
          </cell>
        </row>
        <row r="3">
          <cell r="K3">
            <v>313707</v>
          </cell>
        </row>
        <row r="4">
          <cell r="K4">
            <v>79705.42</v>
          </cell>
        </row>
        <row r="5">
          <cell r="K5">
            <v>140000</v>
          </cell>
        </row>
        <row r="6">
          <cell r="K6">
            <v>533412.42000000004</v>
          </cell>
        </row>
        <row r="8">
          <cell r="K8">
            <v>254074.48</v>
          </cell>
        </row>
        <row r="9">
          <cell r="K9">
            <v>103778.48</v>
          </cell>
        </row>
        <row r="10">
          <cell r="K10">
            <v>117521.07</v>
          </cell>
        </row>
        <row r="11">
          <cell r="K11">
            <v>19726721.649999999</v>
          </cell>
        </row>
        <row r="12">
          <cell r="K12">
            <v>0</v>
          </cell>
        </row>
        <row r="13">
          <cell r="K13">
            <v>678499.14</v>
          </cell>
        </row>
        <row r="14">
          <cell r="K14">
            <v>78099.210000000006</v>
          </cell>
        </row>
        <row r="15">
          <cell r="K15">
            <v>311842.65999999997</v>
          </cell>
        </row>
        <row r="16">
          <cell r="K16">
            <v>77275.3</v>
          </cell>
        </row>
        <row r="17">
          <cell r="K17">
            <v>217600.68</v>
          </cell>
        </row>
        <row r="18">
          <cell r="K18">
            <v>10627046</v>
          </cell>
        </row>
        <row r="19">
          <cell r="K19">
            <v>32192458.670000002</v>
          </cell>
        </row>
        <row r="21">
          <cell r="K21">
            <v>-0.18</v>
          </cell>
        </row>
        <row r="22">
          <cell r="K22">
            <v>0</v>
          </cell>
        </row>
        <row r="23">
          <cell r="K23">
            <v>-0.18</v>
          </cell>
        </row>
        <row r="25">
          <cell r="K25">
            <v>0</v>
          </cell>
        </row>
        <row r="26">
          <cell r="K26">
            <v>282712955.56</v>
          </cell>
        </row>
        <row r="27">
          <cell r="K27">
            <v>282712955.56</v>
          </cell>
        </row>
        <row r="29">
          <cell r="K29">
            <v>7880250.7699999996</v>
          </cell>
        </row>
        <row r="30">
          <cell r="K30">
            <v>7880250.7699999996</v>
          </cell>
        </row>
        <row r="32">
          <cell r="K32">
            <v>11484244.84</v>
          </cell>
        </row>
        <row r="33">
          <cell r="K33">
            <v>11484244.84</v>
          </cell>
        </row>
        <row r="35">
          <cell r="K35">
            <v>0</v>
          </cell>
        </row>
        <row r="36">
          <cell r="K36">
            <v>0</v>
          </cell>
        </row>
        <row r="38">
          <cell r="K38">
            <v>3523737.22</v>
          </cell>
        </row>
        <row r="39">
          <cell r="K39">
            <v>3523737.22</v>
          </cell>
        </row>
        <row r="41">
          <cell r="K41">
            <v>-5876000</v>
          </cell>
        </row>
        <row r="42">
          <cell r="K42">
            <v>-5876000</v>
          </cell>
        </row>
        <row r="44">
          <cell r="K44">
            <v>711480.28</v>
          </cell>
        </row>
        <row r="45">
          <cell r="K45">
            <v>26248769.890000001</v>
          </cell>
        </row>
        <row r="46">
          <cell r="K46">
            <v>0</v>
          </cell>
        </row>
        <row r="47">
          <cell r="K47">
            <v>0</v>
          </cell>
        </row>
        <row r="48">
          <cell r="K48">
            <v>26960250.170000002</v>
          </cell>
        </row>
        <row r="50">
          <cell r="K50">
            <v>5517429.3200000003</v>
          </cell>
        </row>
        <row r="51">
          <cell r="K51">
            <v>592030.28</v>
          </cell>
        </row>
        <row r="52">
          <cell r="K52">
            <v>18731359.219999999</v>
          </cell>
        </row>
        <row r="53">
          <cell r="K53">
            <v>24282956.77</v>
          </cell>
        </row>
        <row r="54">
          <cell r="K54">
            <v>0</v>
          </cell>
        </row>
        <row r="55">
          <cell r="K55">
            <v>25825531.850000001</v>
          </cell>
        </row>
        <row r="56">
          <cell r="K56">
            <v>74949307.439999998</v>
          </cell>
        </row>
        <row r="58">
          <cell r="K58">
            <v>3717621.52</v>
          </cell>
        </row>
        <row r="59">
          <cell r="K59">
            <v>3717621.52</v>
          </cell>
        </row>
        <row r="61">
          <cell r="K61">
            <v>8192313</v>
          </cell>
        </row>
        <row r="62">
          <cell r="K62">
            <v>8192313</v>
          </cell>
        </row>
        <row r="64">
          <cell r="K64">
            <v>15696905.279999999</v>
          </cell>
        </row>
        <row r="65">
          <cell r="K65">
            <v>15696905.279999999</v>
          </cell>
        </row>
        <row r="67">
          <cell r="K67">
            <v>0</v>
          </cell>
        </row>
        <row r="68">
          <cell r="K68">
            <v>0</v>
          </cell>
        </row>
        <row r="70">
          <cell r="K70">
            <v>-23336000</v>
          </cell>
        </row>
        <row r="71">
          <cell r="K71">
            <v>0</v>
          </cell>
        </row>
        <row r="72">
          <cell r="K72">
            <v>-23336000</v>
          </cell>
        </row>
        <row r="74">
          <cell r="K74">
            <v>638362.82999999996</v>
          </cell>
        </row>
        <row r="75">
          <cell r="K75">
            <v>0</v>
          </cell>
        </row>
        <row r="76">
          <cell r="K76">
            <v>3558971.7</v>
          </cell>
        </row>
        <row r="77">
          <cell r="K77">
            <v>-3126000</v>
          </cell>
        </row>
        <row r="78">
          <cell r="K78">
            <v>1071334.53</v>
          </cell>
        </row>
        <row r="80">
          <cell r="K80">
            <v>1097085.6599999999</v>
          </cell>
        </row>
        <row r="81">
          <cell r="K81">
            <v>0</v>
          </cell>
        </row>
        <row r="82">
          <cell r="K82">
            <v>0</v>
          </cell>
        </row>
        <row r="83">
          <cell r="K83">
            <v>9323745</v>
          </cell>
        </row>
        <row r="84">
          <cell r="K84">
            <v>-864411.22</v>
          </cell>
        </row>
        <row r="85">
          <cell r="K85">
            <v>0</v>
          </cell>
        </row>
        <row r="86">
          <cell r="K86">
            <v>9556419.4399999995</v>
          </cell>
        </row>
        <row r="88">
          <cell r="K88">
            <v>0</v>
          </cell>
        </row>
        <row r="89">
          <cell r="K89">
            <v>0</v>
          </cell>
        </row>
        <row r="91">
          <cell r="K91">
            <v>2964588.78</v>
          </cell>
        </row>
        <row r="92">
          <cell r="K92">
            <v>-2964588.78</v>
          </cell>
        </row>
        <row r="93">
          <cell r="K93">
            <v>0</v>
          </cell>
        </row>
        <row r="95">
          <cell r="K95">
            <v>681032</v>
          </cell>
        </row>
        <row r="96">
          <cell r="K96">
            <v>681032</v>
          </cell>
        </row>
        <row r="98">
          <cell r="K98">
            <v>0</v>
          </cell>
        </row>
        <row r="100">
          <cell r="K100">
            <v>483789.59</v>
          </cell>
        </row>
        <row r="101">
          <cell r="K101">
            <v>159734.79</v>
          </cell>
        </row>
        <row r="102">
          <cell r="K102">
            <v>0</v>
          </cell>
        </row>
        <row r="103">
          <cell r="K103">
            <v>341993.7</v>
          </cell>
        </row>
        <row r="104">
          <cell r="K104">
            <v>0</v>
          </cell>
        </row>
        <row r="105">
          <cell r="K105">
            <v>985518.07999999996</v>
          </cell>
        </row>
        <row r="107">
          <cell r="K107">
            <v>0</v>
          </cell>
        </row>
        <row r="109">
          <cell r="K109">
            <v>0</v>
          </cell>
        </row>
        <row r="111">
          <cell r="K111">
            <v>0</v>
          </cell>
        </row>
        <row r="112">
          <cell r="K112">
            <v>0</v>
          </cell>
        </row>
        <row r="113">
          <cell r="K113">
            <v>0</v>
          </cell>
        </row>
        <row r="115">
          <cell r="K115">
            <v>0</v>
          </cell>
        </row>
        <row r="116">
          <cell r="K116">
            <v>0</v>
          </cell>
        </row>
        <row r="118">
          <cell r="K118">
            <v>17503888.149999999</v>
          </cell>
        </row>
        <row r="119">
          <cell r="K119">
            <v>0</v>
          </cell>
        </row>
        <row r="120">
          <cell r="K120">
            <v>0</v>
          </cell>
        </row>
        <row r="121">
          <cell r="K121">
            <v>17503888.149999999</v>
          </cell>
        </row>
        <row r="123">
          <cell r="K123">
            <v>0</v>
          </cell>
        </row>
        <row r="124">
          <cell r="K124">
            <v>437950.57</v>
          </cell>
        </row>
        <row r="125">
          <cell r="K125">
            <v>0</v>
          </cell>
        </row>
        <row r="126">
          <cell r="K126">
            <v>0</v>
          </cell>
        </row>
        <row r="127">
          <cell r="K127">
            <v>0</v>
          </cell>
        </row>
        <row r="128">
          <cell r="K128">
            <v>93800</v>
          </cell>
        </row>
        <row r="129">
          <cell r="K129">
            <v>0</v>
          </cell>
        </row>
        <row r="130">
          <cell r="K130">
            <v>38000</v>
          </cell>
        </row>
        <row r="131">
          <cell r="K131">
            <v>0</v>
          </cell>
        </row>
        <row r="132">
          <cell r="K132">
            <v>569750.56999999995</v>
          </cell>
        </row>
        <row r="134">
          <cell r="K134">
            <v>1019035.05</v>
          </cell>
        </row>
        <row r="135">
          <cell r="K135">
            <v>1019035.05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6428389.71</v>
          </cell>
        </row>
        <row r="143">
          <cell r="K143">
            <v>8898531.9100000001</v>
          </cell>
        </row>
        <row r="144">
          <cell r="K144">
            <v>2000000</v>
          </cell>
        </row>
        <row r="145">
          <cell r="K145">
            <v>0</v>
          </cell>
        </row>
        <row r="146">
          <cell r="K146">
            <v>1229060</v>
          </cell>
        </row>
        <row r="147">
          <cell r="K147">
            <v>112670.1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752000</v>
          </cell>
        </row>
        <row r="152">
          <cell r="K152">
            <v>325000</v>
          </cell>
        </row>
        <row r="153">
          <cell r="K153">
            <v>220000</v>
          </cell>
        </row>
        <row r="154">
          <cell r="K154">
            <v>1771000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37775.61</v>
          </cell>
        </row>
        <row r="159">
          <cell r="K159">
            <v>0</v>
          </cell>
        </row>
        <row r="160">
          <cell r="K160">
            <v>596758.18000000005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22371185.510000002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337439.81</v>
          </cell>
        </row>
        <row r="169">
          <cell r="K169">
            <v>22749997</v>
          </cell>
        </row>
        <row r="170">
          <cell r="K170">
            <v>0</v>
          </cell>
        </row>
        <row r="171">
          <cell r="K171">
            <v>324130</v>
          </cell>
        </row>
        <row r="172">
          <cell r="K172">
            <v>-29000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43900</v>
          </cell>
        </row>
        <row r="177">
          <cell r="K177">
            <v>552700</v>
          </cell>
        </row>
        <row r="178">
          <cell r="K178">
            <v>1700000</v>
          </cell>
        </row>
        <row r="179">
          <cell r="K179">
            <v>0</v>
          </cell>
        </row>
        <row r="180">
          <cell r="K180">
            <v>8344000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34023166.810000002</v>
          </cell>
        </row>
        <row r="185">
          <cell r="K185">
            <v>6902403.1900000004</v>
          </cell>
        </row>
        <row r="186">
          <cell r="K186">
            <v>6902403.1900000004</v>
          </cell>
        </row>
        <row r="188">
          <cell r="K188">
            <v>31525920.760000002</v>
          </cell>
        </row>
        <row r="189">
          <cell r="K189">
            <v>36096</v>
          </cell>
        </row>
        <row r="190">
          <cell r="K190">
            <v>720898.28</v>
          </cell>
        </row>
        <row r="191">
          <cell r="K191">
            <v>50382751.579999998</v>
          </cell>
        </row>
        <row r="192">
          <cell r="K192">
            <v>7293513.4900000002</v>
          </cell>
        </row>
        <row r="193">
          <cell r="K193">
            <v>2757330.09</v>
          </cell>
        </row>
        <row r="194">
          <cell r="K194">
            <v>92716510.200000003</v>
          </cell>
        </row>
        <row r="196">
          <cell r="K196">
            <v>0</v>
          </cell>
        </row>
        <row r="197">
          <cell r="K197">
            <v>0</v>
          </cell>
        </row>
        <row r="199">
          <cell r="K199">
            <v>0</v>
          </cell>
        </row>
        <row r="200">
          <cell r="K200">
            <v>0</v>
          </cell>
        </row>
        <row r="202">
          <cell r="K202">
            <v>0</v>
          </cell>
        </row>
        <row r="203">
          <cell r="K203">
            <v>0</v>
          </cell>
        </row>
        <row r="205">
          <cell r="K205">
            <v>0</v>
          </cell>
        </row>
        <row r="206">
          <cell r="K206">
            <v>0</v>
          </cell>
        </row>
        <row r="208">
          <cell r="K208">
            <v>0</v>
          </cell>
        </row>
        <row r="209">
          <cell r="K209">
            <v>0</v>
          </cell>
        </row>
        <row r="211">
          <cell r="K211">
            <v>0</v>
          </cell>
        </row>
        <row r="212">
          <cell r="K212">
            <v>0</v>
          </cell>
        </row>
        <row r="214">
          <cell r="K214">
            <v>0</v>
          </cell>
        </row>
        <row r="215">
          <cell r="K215">
            <v>0</v>
          </cell>
        </row>
        <row r="217">
          <cell r="K217">
            <v>0</v>
          </cell>
        </row>
        <row r="218">
          <cell r="K218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-128431003.06</v>
          </cell>
        </row>
        <row r="225">
          <cell r="K225">
            <v>0</v>
          </cell>
        </row>
        <row r="226">
          <cell r="K226">
            <v>-128431003.06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1">
          <cell r="K241">
            <v>1998102.39</v>
          </cell>
        </row>
        <row r="242">
          <cell r="K242">
            <v>1998102.39</v>
          </cell>
        </row>
        <row r="244">
          <cell r="K244">
            <v>135355499.55000001</v>
          </cell>
        </row>
        <row r="245">
          <cell r="K245">
            <v>135355499.55000001</v>
          </cell>
        </row>
        <row r="247">
          <cell r="K247">
            <v>0</v>
          </cell>
        </row>
        <row r="249">
          <cell r="K249">
            <v>12663850.369999999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12663850.369999999</v>
          </cell>
        </row>
        <row r="254">
          <cell r="K254">
            <v>0</v>
          </cell>
        </row>
        <row r="256">
          <cell r="K256">
            <v>0</v>
          </cell>
        </row>
        <row r="257">
          <cell r="K257">
            <v>0</v>
          </cell>
        </row>
        <row r="259">
          <cell r="K259">
            <v>1081556</v>
          </cell>
        </row>
        <row r="260">
          <cell r="K260">
            <v>5875771.1500000004</v>
          </cell>
        </row>
        <row r="261">
          <cell r="K261">
            <v>6957327.1500000004</v>
          </cell>
        </row>
        <row r="263">
          <cell r="K263">
            <v>0</v>
          </cell>
        </row>
        <row r="265">
          <cell r="K265">
            <v>-21956691.420000002</v>
          </cell>
        </row>
        <row r="266">
          <cell r="K266">
            <v>0</v>
          </cell>
        </row>
        <row r="267">
          <cell r="K267">
            <v>-27404517.280000001</v>
          </cell>
        </row>
        <row r="268">
          <cell r="K268">
            <v>-12122015.210000001</v>
          </cell>
        </row>
        <row r="269">
          <cell r="K269">
            <v>0</v>
          </cell>
        </row>
        <row r="270">
          <cell r="K270">
            <v>-61483223.910000004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-45000000</v>
          </cell>
        </row>
        <row r="275">
          <cell r="K275">
            <v>-45000000</v>
          </cell>
        </row>
        <row r="277">
          <cell r="K277">
            <v>-8959770.4800000004</v>
          </cell>
        </row>
        <row r="278">
          <cell r="K278">
            <v>-8959770.4800000004</v>
          </cell>
        </row>
        <row r="280">
          <cell r="K280">
            <v>-100608441.09</v>
          </cell>
        </row>
        <row r="281">
          <cell r="K281">
            <v>-100608441.09</v>
          </cell>
        </row>
        <row r="283">
          <cell r="K283">
            <v>-28149366.350000001</v>
          </cell>
        </row>
        <row r="284">
          <cell r="K284">
            <v>0</v>
          </cell>
        </row>
        <row r="285">
          <cell r="K285">
            <v>-28149366.350000001</v>
          </cell>
        </row>
        <row r="287">
          <cell r="K287">
            <v>0</v>
          </cell>
        </row>
        <row r="288">
          <cell r="K288">
            <v>-39784777.380000003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-39784777.380000003</v>
          </cell>
        </row>
        <row r="294">
          <cell r="K294">
            <v>0</v>
          </cell>
        </row>
        <row r="295">
          <cell r="K295">
            <v>-89456.57</v>
          </cell>
        </row>
        <row r="296">
          <cell r="K296">
            <v>0</v>
          </cell>
        </row>
        <row r="297">
          <cell r="K297">
            <v>-149747</v>
          </cell>
        </row>
        <row r="298">
          <cell r="K298">
            <v>-66837</v>
          </cell>
        </row>
        <row r="299">
          <cell r="K299">
            <v>-12784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-18635595.98</v>
          </cell>
        </row>
        <row r="303">
          <cell r="K303">
            <v>-1070184.3899999999</v>
          </cell>
        </row>
        <row r="304">
          <cell r="K304">
            <v>0</v>
          </cell>
        </row>
        <row r="305">
          <cell r="K305">
            <v>-2113728</v>
          </cell>
        </row>
        <row r="306">
          <cell r="K306">
            <v>-30000</v>
          </cell>
        </row>
        <row r="307">
          <cell r="K307">
            <v>0</v>
          </cell>
        </row>
        <row r="308">
          <cell r="K308">
            <v>-22168332.940000001</v>
          </cell>
        </row>
        <row r="310">
          <cell r="K310">
            <v>0</v>
          </cell>
        </row>
        <row r="311">
          <cell r="K311">
            <v>-24000000</v>
          </cell>
        </row>
        <row r="312">
          <cell r="K312">
            <v>-88000000</v>
          </cell>
        </row>
        <row r="313">
          <cell r="K313">
            <v>-10875000</v>
          </cell>
        </row>
        <row r="314">
          <cell r="K314">
            <v>-122875000</v>
          </cell>
        </row>
        <row r="316">
          <cell r="K316">
            <v>-57250000</v>
          </cell>
        </row>
        <row r="317">
          <cell r="K317">
            <v>-57250000</v>
          </cell>
        </row>
        <row r="319">
          <cell r="K319">
            <v>-712057.96</v>
          </cell>
        </row>
        <row r="320">
          <cell r="K320">
            <v>0</v>
          </cell>
        </row>
        <row r="321">
          <cell r="K321">
            <v>-3579942.81</v>
          </cell>
        </row>
        <row r="322">
          <cell r="K322">
            <v>-4292000.7699999996</v>
          </cell>
        </row>
        <row r="324">
          <cell r="K324">
            <v>-225000000</v>
          </cell>
        </row>
        <row r="325">
          <cell r="K325">
            <v>-225000000</v>
          </cell>
        </row>
        <row r="327">
          <cell r="K327">
            <v>-58150000</v>
          </cell>
        </row>
        <row r="328">
          <cell r="K328">
            <v>0</v>
          </cell>
        </row>
        <row r="329">
          <cell r="K329">
            <v>-58150000</v>
          </cell>
        </row>
        <row r="331">
          <cell r="K331">
            <v>-16500000</v>
          </cell>
        </row>
        <row r="332">
          <cell r="K332">
            <v>-16500000</v>
          </cell>
        </row>
        <row r="334">
          <cell r="K334">
            <v>-6328592.79</v>
          </cell>
        </row>
        <row r="335">
          <cell r="K335">
            <v>-6328592.79</v>
          </cell>
        </row>
        <row r="337">
          <cell r="K337">
            <v>188775704.97999999</v>
          </cell>
        </row>
        <row r="338">
          <cell r="K338">
            <v>188775704.97999999</v>
          </cell>
        </row>
        <row r="340">
          <cell r="K340">
            <v>-548103162.76999998</v>
          </cell>
        </row>
        <row r="341">
          <cell r="K341">
            <v>-169612094.25999999</v>
          </cell>
        </row>
        <row r="342">
          <cell r="K342">
            <v>1699363.06</v>
          </cell>
        </row>
        <row r="343">
          <cell r="K343">
            <v>10886725.17</v>
          </cell>
        </row>
        <row r="344">
          <cell r="K344">
            <v>-151265151.61000001</v>
          </cell>
        </row>
        <row r="345">
          <cell r="K345">
            <v>-79646327.709999993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-936040648.12000012</v>
          </cell>
        </row>
        <row r="350">
          <cell r="K350">
            <v>-17852841.390000001</v>
          </cell>
        </row>
        <row r="351">
          <cell r="K351">
            <v>-53217547.969999999</v>
          </cell>
        </row>
        <row r="352">
          <cell r="K352">
            <v>-71070389.359999999</v>
          </cell>
        </row>
        <row r="354">
          <cell r="K354">
            <v>-67993511.689999998</v>
          </cell>
        </row>
        <row r="355">
          <cell r="K355">
            <v>0</v>
          </cell>
        </row>
        <row r="356">
          <cell r="K356">
            <v>-8233587.2300000004</v>
          </cell>
        </row>
        <row r="357">
          <cell r="K357">
            <v>-76227098.920000002</v>
          </cell>
        </row>
        <row r="359">
          <cell r="K359">
            <v>0</v>
          </cell>
        </row>
        <row r="361">
          <cell r="K361">
            <v>0</v>
          </cell>
        </row>
        <row r="363">
          <cell r="K363">
            <v>15810986.619999999</v>
          </cell>
        </row>
        <row r="364">
          <cell r="K364">
            <v>1104948.18</v>
          </cell>
        </row>
        <row r="365">
          <cell r="K365">
            <v>0</v>
          </cell>
        </row>
        <row r="366">
          <cell r="K366">
            <v>405382.28</v>
          </cell>
        </row>
        <row r="367">
          <cell r="K367">
            <v>706018</v>
          </cell>
        </row>
        <row r="368">
          <cell r="K368">
            <v>608900</v>
          </cell>
        </row>
        <row r="369">
          <cell r="K369">
            <v>939777.54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8702424.3100000005</v>
          </cell>
        </row>
        <row r="374">
          <cell r="K374">
            <v>0</v>
          </cell>
        </row>
        <row r="375">
          <cell r="K375">
            <v>121978</v>
          </cell>
        </row>
        <row r="376">
          <cell r="K376">
            <v>0</v>
          </cell>
        </row>
        <row r="377">
          <cell r="K377">
            <v>68009.539999999994</v>
          </cell>
        </row>
        <row r="378">
          <cell r="K378">
            <v>193109</v>
          </cell>
        </row>
        <row r="379">
          <cell r="K379">
            <v>0</v>
          </cell>
        </row>
        <row r="380">
          <cell r="K380">
            <v>134959.6</v>
          </cell>
        </row>
        <row r="381">
          <cell r="K381">
            <v>345935</v>
          </cell>
        </row>
        <row r="382">
          <cell r="K382">
            <v>161836</v>
          </cell>
        </row>
        <row r="383">
          <cell r="K383">
            <v>522455.62</v>
          </cell>
        </row>
        <row r="384">
          <cell r="K384">
            <v>0</v>
          </cell>
        </row>
        <row r="385">
          <cell r="K385">
            <v>29826719.690000001</v>
          </cell>
        </row>
        <row r="387">
          <cell r="K387">
            <v>248386730.37</v>
          </cell>
        </row>
        <row r="388">
          <cell r="K388">
            <v>176312733.05000001</v>
          </cell>
        </row>
        <row r="389">
          <cell r="K389">
            <v>424699463.42000002</v>
          </cell>
        </row>
        <row r="391">
          <cell r="K391">
            <v>32037749.199999999</v>
          </cell>
        </row>
        <row r="392">
          <cell r="K392">
            <v>134209.4</v>
          </cell>
        </row>
        <row r="393">
          <cell r="K393">
            <v>32171958.599999998</v>
          </cell>
        </row>
        <row r="395">
          <cell r="K395">
            <v>166997555.53</v>
          </cell>
        </row>
        <row r="396">
          <cell r="K396">
            <v>17971248.469999999</v>
          </cell>
        </row>
        <row r="397">
          <cell r="K397">
            <v>343159</v>
          </cell>
        </row>
        <row r="398">
          <cell r="K398">
            <v>36605643.850000001</v>
          </cell>
        </row>
        <row r="399">
          <cell r="K399">
            <v>-9126498.0299999993</v>
          </cell>
        </row>
        <row r="400">
          <cell r="K400">
            <v>0</v>
          </cell>
        </row>
        <row r="401">
          <cell r="K401">
            <v>212791108.81999999</v>
          </cell>
        </row>
        <row r="403">
          <cell r="K403">
            <v>545588.94999999995</v>
          </cell>
        </row>
        <row r="404">
          <cell r="K404">
            <v>0</v>
          </cell>
        </row>
        <row r="405">
          <cell r="K405">
            <v>-2106012.62</v>
          </cell>
        </row>
        <row r="406">
          <cell r="K406">
            <v>8995134.0299999993</v>
          </cell>
        </row>
        <row r="407">
          <cell r="K407">
            <v>21800.799999999999</v>
          </cell>
        </row>
        <row r="408">
          <cell r="K408">
            <v>7456511.1599999992</v>
          </cell>
        </row>
        <row r="410">
          <cell r="K410">
            <v>20169.79</v>
          </cell>
        </row>
        <row r="411">
          <cell r="K411">
            <v>337646.45</v>
          </cell>
        </row>
        <row r="412">
          <cell r="K412">
            <v>357816.24</v>
          </cell>
        </row>
        <row r="414">
          <cell r="K414">
            <v>169472.57</v>
          </cell>
        </row>
        <row r="415">
          <cell r="K415">
            <v>109989.59</v>
          </cell>
        </row>
        <row r="416">
          <cell r="K416">
            <v>279462.15999999997</v>
          </cell>
        </row>
        <row r="418">
          <cell r="K418">
            <v>642</v>
          </cell>
        </row>
        <row r="419">
          <cell r="K419">
            <v>133471.06</v>
          </cell>
        </row>
        <row r="420">
          <cell r="K420">
            <v>134113.06</v>
          </cell>
        </row>
        <row r="422">
          <cell r="K422">
            <v>1119696.3600000001</v>
          </cell>
        </row>
        <row r="423">
          <cell r="K423">
            <v>375533.55</v>
          </cell>
        </row>
        <row r="424">
          <cell r="K424">
            <v>3000</v>
          </cell>
        </row>
        <row r="425">
          <cell r="K425">
            <v>1498229.91</v>
          </cell>
        </row>
        <row r="427">
          <cell r="K427">
            <v>0</v>
          </cell>
        </row>
        <row r="428">
          <cell r="K428">
            <v>0</v>
          </cell>
        </row>
        <row r="429">
          <cell r="K429">
            <v>43428</v>
          </cell>
        </row>
        <row r="430">
          <cell r="K430">
            <v>43428</v>
          </cell>
        </row>
        <row r="432">
          <cell r="K432">
            <v>5265546.38</v>
          </cell>
        </row>
        <row r="433">
          <cell r="K433">
            <v>0</v>
          </cell>
        </row>
        <row r="434">
          <cell r="K434">
            <v>0</v>
          </cell>
        </row>
        <row r="435">
          <cell r="K435">
            <v>0</v>
          </cell>
        </row>
        <row r="436">
          <cell r="K436">
            <v>5265546.38</v>
          </cell>
        </row>
        <row r="438">
          <cell r="K438">
            <v>56707.97</v>
          </cell>
        </row>
        <row r="439">
          <cell r="K439">
            <v>31085</v>
          </cell>
        </row>
        <row r="440">
          <cell r="K440">
            <v>0</v>
          </cell>
        </row>
        <row r="441">
          <cell r="K441">
            <v>1000</v>
          </cell>
        </row>
        <row r="442">
          <cell r="K442">
            <v>2476641.7999999998</v>
          </cell>
        </row>
        <row r="443">
          <cell r="K443">
            <v>0</v>
          </cell>
        </row>
        <row r="444">
          <cell r="K444">
            <v>17117.939999999999</v>
          </cell>
        </row>
        <row r="445">
          <cell r="K445">
            <v>19221.189999999999</v>
          </cell>
        </row>
        <row r="446">
          <cell r="K446">
            <v>624780</v>
          </cell>
        </row>
        <row r="447">
          <cell r="K447">
            <v>0</v>
          </cell>
        </row>
        <row r="448">
          <cell r="K448">
            <v>7809</v>
          </cell>
        </row>
        <row r="449">
          <cell r="K449">
            <v>-9084000</v>
          </cell>
        </row>
        <row r="450">
          <cell r="K450">
            <v>-5849637.0999999996</v>
          </cell>
        </row>
        <row r="452">
          <cell r="K452">
            <v>329349358.02999997</v>
          </cell>
        </row>
        <row r="453">
          <cell r="K453">
            <v>-305601188.38999999</v>
          </cell>
        </row>
        <row r="454">
          <cell r="K454">
            <v>23748169.639999986</v>
          </cell>
        </row>
        <row r="456">
          <cell r="K456">
            <v>0</v>
          </cell>
        </row>
        <row r="457">
          <cell r="K457">
            <v>60391392.829999998</v>
          </cell>
        </row>
        <row r="458">
          <cell r="K458">
            <v>30885814.879999999</v>
          </cell>
        </row>
        <row r="459">
          <cell r="K459">
            <v>149514.70000000001</v>
          </cell>
        </row>
        <row r="460">
          <cell r="K460">
            <v>16841680.399999999</v>
          </cell>
        </row>
        <row r="461">
          <cell r="K461">
            <v>562240.43999999994</v>
          </cell>
        </row>
        <row r="462">
          <cell r="K462">
            <v>3021293.03</v>
          </cell>
        </row>
        <row r="463">
          <cell r="K463">
            <v>10417737.6</v>
          </cell>
        </row>
        <row r="464">
          <cell r="K464">
            <v>1562127.81</v>
          </cell>
        </row>
        <row r="465">
          <cell r="K465">
            <v>8075</v>
          </cell>
        </row>
        <row r="466">
          <cell r="K466">
            <v>5189813.67</v>
          </cell>
        </row>
        <row r="467">
          <cell r="K467">
            <v>895084.76</v>
          </cell>
        </row>
        <row r="468">
          <cell r="K468">
            <v>2087970.71</v>
          </cell>
        </row>
        <row r="469">
          <cell r="K469">
            <v>0</v>
          </cell>
        </row>
        <row r="470">
          <cell r="K470">
            <v>132012745.83</v>
          </cell>
        </row>
        <row r="472">
          <cell r="K472">
            <v>13781629.32</v>
          </cell>
        </row>
        <row r="473">
          <cell r="K473">
            <v>0</v>
          </cell>
        </row>
        <row r="474">
          <cell r="K474">
            <v>1125980.6499999999</v>
          </cell>
        </row>
        <row r="475">
          <cell r="K475">
            <v>3629806.89</v>
          </cell>
        </row>
        <row r="476">
          <cell r="K476">
            <v>18537416.859999999</v>
          </cell>
        </row>
        <row r="478">
          <cell r="K478">
            <v>4689526.13</v>
          </cell>
        </row>
        <row r="479">
          <cell r="K479">
            <v>10345526.619999999</v>
          </cell>
        </row>
        <row r="480">
          <cell r="K480">
            <v>2479583.21</v>
          </cell>
        </row>
        <row r="481">
          <cell r="K481">
            <v>28416697.579999998</v>
          </cell>
        </row>
        <row r="482">
          <cell r="K482">
            <v>0</v>
          </cell>
        </row>
        <row r="483">
          <cell r="K483">
            <v>45931333.539999999</v>
          </cell>
        </row>
        <row r="485">
          <cell r="K485">
            <v>3029574.13</v>
          </cell>
        </row>
        <row r="486">
          <cell r="K486">
            <v>48000</v>
          </cell>
        </row>
        <row r="487">
          <cell r="K487">
            <v>435406.95</v>
          </cell>
        </row>
        <row r="488">
          <cell r="K488">
            <v>56703.96</v>
          </cell>
        </row>
        <row r="489">
          <cell r="K489">
            <v>54777042.289999999</v>
          </cell>
        </row>
        <row r="490">
          <cell r="K490">
            <v>58346727.329999998</v>
          </cell>
        </row>
        <row r="492">
          <cell r="K492">
            <v>3443721.41</v>
          </cell>
        </row>
        <row r="493">
          <cell r="K493">
            <v>0</v>
          </cell>
        </row>
        <row r="494">
          <cell r="K494">
            <v>48909.2</v>
          </cell>
        </row>
        <row r="495">
          <cell r="K495">
            <v>3492630.61</v>
          </cell>
        </row>
        <row r="497">
          <cell r="K497">
            <v>2398267.69</v>
          </cell>
        </row>
        <row r="498">
          <cell r="K498">
            <v>0</v>
          </cell>
        </row>
        <row r="499">
          <cell r="K499">
            <v>1326095.3799999999</v>
          </cell>
        </row>
        <row r="500">
          <cell r="K500">
            <v>3724363.07</v>
          </cell>
        </row>
        <row r="502">
          <cell r="K502">
            <v>1196191.1399999999</v>
          </cell>
        </row>
        <row r="503">
          <cell r="K503">
            <v>389261.89</v>
          </cell>
        </row>
        <row r="504">
          <cell r="K504">
            <v>1860500.5</v>
          </cell>
        </row>
        <row r="505">
          <cell r="K505">
            <v>717600</v>
          </cell>
        </row>
        <row r="506">
          <cell r="K506">
            <v>4163553.53</v>
          </cell>
        </row>
        <row r="508">
          <cell r="K508">
            <v>12657204.789999999</v>
          </cell>
        </row>
        <row r="509">
          <cell r="K509">
            <v>593680.1</v>
          </cell>
        </row>
        <row r="510">
          <cell r="K510">
            <v>0</v>
          </cell>
        </row>
        <row r="511">
          <cell r="K511">
            <v>0</v>
          </cell>
        </row>
        <row r="512">
          <cell r="K512">
            <v>0</v>
          </cell>
        </row>
        <row r="513">
          <cell r="K513">
            <v>0</v>
          </cell>
        </row>
        <row r="514">
          <cell r="K514">
            <v>13250884.889999999</v>
          </cell>
        </row>
        <row r="516">
          <cell r="K516">
            <v>706500.26</v>
          </cell>
        </row>
        <row r="517">
          <cell r="K517">
            <v>291328.33</v>
          </cell>
        </row>
        <row r="518">
          <cell r="K518">
            <v>3511684.79</v>
          </cell>
        </row>
        <row r="519">
          <cell r="K519">
            <v>1299595.5</v>
          </cell>
        </row>
        <row r="520">
          <cell r="K520">
            <v>5809108.8799999999</v>
          </cell>
        </row>
        <row r="522">
          <cell r="K522">
            <v>24328287.370000001</v>
          </cell>
        </row>
        <row r="523">
          <cell r="K523">
            <v>1205509.1599999999</v>
          </cell>
        </row>
        <row r="524">
          <cell r="K524">
            <v>923849.12</v>
          </cell>
        </row>
        <row r="525">
          <cell r="K525">
            <v>26457645.650000002</v>
          </cell>
        </row>
        <row r="527">
          <cell r="K527">
            <v>-268991.34999999998</v>
          </cell>
        </row>
        <row r="528">
          <cell r="K528">
            <v>670312.44999999995</v>
          </cell>
        </row>
        <row r="529">
          <cell r="K529">
            <v>5599868.4699999997</v>
          </cell>
        </row>
        <row r="530">
          <cell r="K530">
            <v>6001189.5699999994</v>
          </cell>
        </row>
        <row r="532">
          <cell r="K532">
            <v>1909538.13</v>
          </cell>
        </row>
        <row r="533">
          <cell r="K533">
            <v>1909538.13</v>
          </cell>
        </row>
        <row r="535">
          <cell r="K535">
            <v>568000</v>
          </cell>
        </row>
        <row r="536">
          <cell r="K536">
            <v>568000</v>
          </cell>
        </row>
        <row r="538">
          <cell r="K538">
            <v>0</v>
          </cell>
        </row>
        <row r="539">
          <cell r="K539">
            <v>6890589.6200000001</v>
          </cell>
        </row>
        <row r="540">
          <cell r="K540">
            <v>293803.15000000002</v>
          </cell>
        </row>
        <row r="541">
          <cell r="K541">
            <v>2014915.29</v>
          </cell>
        </row>
        <row r="542">
          <cell r="K542">
            <v>2233957.41</v>
          </cell>
        </row>
        <row r="543">
          <cell r="K543">
            <v>1379076.87</v>
          </cell>
        </row>
        <row r="544">
          <cell r="K544">
            <v>230</v>
          </cell>
        </row>
        <row r="545">
          <cell r="K545">
            <v>287040</v>
          </cell>
        </row>
        <row r="546">
          <cell r="K546">
            <v>1012753.97</v>
          </cell>
        </row>
        <row r="547">
          <cell r="K547">
            <v>12963627.75</v>
          </cell>
        </row>
        <row r="548">
          <cell r="K548">
            <v>1722582.43</v>
          </cell>
        </row>
        <row r="549">
          <cell r="K549">
            <v>1155768.3500000001</v>
          </cell>
        </row>
        <row r="550">
          <cell r="K550">
            <v>515072.5</v>
          </cell>
        </row>
        <row r="551">
          <cell r="K551">
            <v>270119.5</v>
          </cell>
        </row>
        <row r="552">
          <cell r="K552">
            <v>3366019.19</v>
          </cell>
        </row>
        <row r="553">
          <cell r="K553">
            <v>5855998.4100000001</v>
          </cell>
        </row>
        <row r="554">
          <cell r="K554">
            <v>83101.429999999993</v>
          </cell>
        </row>
        <row r="555">
          <cell r="K555">
            <v>54200</v>
          </cell>
        </row>
        <row r="556">
          <cell r="K556">
            <v>242947.77</v>
          </cell>
        </row>
        <row r="557">
          <cell r="K557">
            <v>0</v>
          </cell>
        </row>
        <row r="558">
          <cell r="K558">
            <v>0</v>
          </cell>
        </row>
        <row r="559">
          <cell r="K559">
            <v>11341000</v>
          </cell>
        </row>
        <row r="560">
          <cell r="K560">
            <v>51682803.640000001</v>
          </cell>
        </row>
        <row r="562">
          <cell r="K562">
            <v>18135508.260000002</v>
          </cell>
        </row>
        <row r="563">
          <cell r="K563">
            <v>858659.68</v>
          </cell>
        </row>
        <row r="564">
          <cell r="K564">
            <v>38819619.079999998</v>
          </cell>
        </row>
        <row r="565">
          <cell r="K565">
            <v>-1456921.52</v>
          </cell>
        </row>
        <row r="566">
          <cell r="K566">
            <v>0</v>
          </cell>
        </row>
        <row r="567">
          <cell r="K567">
            <v>-895759</v>
          </cell>
        </row>
        <row r="568">
          <cell r="K568">
            <v>774360.79</v>
          </cell>
        </row>
        <row r="569">
          <cell r="K569">
            <v>56235467.289999992</v>
          </cell>
        </row>
        <row r="571">
          <cell r="K571">
            <v>75028401.540000007</v>
          </cell>
        </row>
        <row r="572">
          <cell r="K572">
            <v>75028401.540000007</v>
          </cell>
        </row>
        <row r="574">
          <cell r="K574">
            <v>-209348533.03999999</v>
          </cell>
        </row>
        <row r="575">
          <cell r="K575">
            <v>-333201.84000000003</v>
          </cell>
        </row>
        <row r="576">
          <cell r="K576">
            <v>-1674409.55</v>
          </cell>
        </row>
        <row r="577">
          <cell r="K577">
            <v>-5031002.8</v>
          </cell>
        </row>
        <row r="578">
          <cell r="K578">
            <v>-1104387.57</v>
          </cell>
        </row>
        <row r="579">
          <cell r="K579">
            <v>-5560073.25</v>
          </cell>
        </row>
        <row r="580">
          <cell r="K580">
            <v>0</v>
          </cell>
        </row>
        <row r="581">
          <cell r="K581">
            <v>-741733.74</v>
          </cell>
        </row>
        <row r="582">
          <cell r="K582">
            <v>-1724919.57</v>
          </cell>
        </row>
        <row r="583">
          <cell r="K583">
            <v>0</v>
          </cell>
        </row>
        <row r="584">
          <cell r="K584">
            <v>-225518261.36000001</v>
          </cell>
        </row>
        <row r="586">
          <cell r="K586">
            <v>26480021.510000002</v>
          </cell>
        </row>
        <row r="587">
          <cell r="K587">
            <v>26480021.510000002</v>
          </cell>
        </row>
        <row r="588">
          <cell r="K588">
            <v>-3.2410025596618652E-7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Y"/>
      <sheetName val="Data55X"/>
      <sheetName val="TB-สูตร"/>
      <sheetName val="Statement-BAHT"/>
      <sheetName val="Drop Down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Database"/>
      <sheetName val="MV-Master"/>
      <sheetName val="10K4"/>
      <sheetName val="asset 2009"/>
      <sheetName val="Master"/>
      <sheetName val="Dropdown data"/>
      <sheetName val="Cash"/>
      <sheetName val="MA KHACH HANG"/>
      <sheetName val="MA NGUOI BAN"/>
      <sheetName val="Permanent info"/>
      <sheetName val="GFSS"/>
      <sheetName val="Sheet1"/>
      <sheetName val="Main"/>
      <sheetName val="Related"/>
      <sheetName val="ค่าแรง"/>
      <sheetName val="Non-Statistical Sampling Master"/>
      <sheetName val="Two Step Revenue Testing Master"/>
      <sheetName val="Global Data"/>
      <sheetName val="Sheet2"/>
      <sheetName val="Results Template “结果”模板"/>
      <sheetName val="short"/>
      <sheetName val="BUILDING 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Agree PPE"/>
      <sheetName val="Definitions"/>
      <sheetName val="G&amp;A"/>
      <sheetName val="Common Data"/>
      <sheetName val="FSL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SL - Determine audit strategy a"/>
      <sheetName val="QtrList"/>
      <sheetName val="YearList"/>
      <sheetName val="Range name"/>
      <sheetName val="MPS"/>
      <sheetName val="Review BS"/>
      <sheetName val="Accrue"/>
      <sheetName val="07-98(2)"/>
      <sheetName val="MfgproSep05"/>
      <sheetName val="FY96"/>
      <sheetName val="CAS"/>
      <sheetName val="3MTH"/>
      <sheetName val="3MIT"/>
      <sheetName val="(PBC) GL Oct 2018"/>
      <sheetName val="OP Review-OctSRO"/>
      <sheetName val="MW"/>
      <sheetName val="I-Données_de_base"/>
      <sheetName val="#REF"/>
      <sheetName val="MU"/>
      <sheetName val="DATA"/>
      <sheetName val="OTR"/>
      <sheetName val="Weibull Continuous"/>
      <sheetName val="Workdone"/>
      <sheetName val="Accept-Reject"/>
      <sheetName val="Contract Detail 2018"/>
      <sheetName val="Contract Detail 2019"/>
      <sheetName val="Cut-off"/>
      <sheetName val="Task plan Final18"/>
      <sheetName val="Task plan Final16 (ex)"/>
      <sheetName val="Cashier receipt"/>
      <sheetName val="Reference"/>
      <sheetName val="FSM"/>
      <sheetName val="科目余额表"/>
      <sheetName val="Menu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Price_list_title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F-1 F-2"/>
      <sheetName val="Contents (YE)"/>
      <sheetName val="第1页"/>
      <sheetName val="Repayment Summary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uilding under-Dec-21"/>
      <sheetName val="TB0411"/>
      <sheetName val="SAA"/>
      <sheetName val="Index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Sheet1 (2)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4"/>
      <sheetName val="D6"/>
      <sheetName val="D7"/>
      <sheetName val="D8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B1"/>
      <sheetName val="MATERIALFINAL"/>
      <sheetName val="Cost Center"/>
      <sheetName val="Profit Center"/>
      <sheetName val="BTR"/>
      <sheetName val="BGR"/>
      <sheetName val="BKS"/>
      <sheetName val="NERACA"/>
      <sheetName val="GeneralInfo"/>
      <sheetName val="PAYROLL LISTING "/>
      <sheetName val="Unearned Detail "/>
      <sheetName val="LookUp"/>
      <sheetName val="Guangken Rubber Thai Southern "/>
      <sheetName val="COGS Reconciliation Nov'19"/>
      <sheetName val="งบต้นทุนผลิต Nov'19"/>
      <sheetName val="TB Nov'19"/>
      <sheetName val="Purchasing transaction Nov'19"/>
      <sheetName val="Asset Register 21"/>
      <sheetName val="Deal"/>
      <sheetName val="AN_EL(16.0)"/>
      <sheetName val="Metals"/>
      <sheetName val="เงินกู้ธนชาติ"/>
      <sheetName val="J2"/>
      <sheetName val="KA"/>
      <sheetName val="MY"/>
      <sheetName val="PH"/>
      <sheetName val="SEA KPI scorecard"/>
      <sheetName val="SG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AR Aging for CS"/>
      <sheetName val="Base info"/>
      <sheetName val="scratch"/>
      <sheetName val="Comm"/>
      <sheetName val="Summary P &amp; L"/>
      <sheetName val="Overheads"/>
      <sheetName val="07KM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Prepaid Exp (NA)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Gewinn"/>
      <sheetName val="Balance Sheet"/>
      <sheetName val="volume"/>
      <sheetName val="Details"/>
      <sheetName val="Access360 - PP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数据验证"/>
      <sheetName val="制造费用分摊测试"/>
      <sheetName val="Guidance-English"/>
      <sheetName val="Lookup Tables"/>
      <sheetName val="Results Template - Combined"/>
      <sheetName val="Rev05"/>
      <sheetName val="BS-203"/>
      <sheetName val="Actual Installs by Month"/>
      <sheetName val="Customer Counts - UNEp"/>
      <sheetName val="Customer Counts - Facilites"/>
      <sheetName val="Customer Counts - VPN"/>
      <sheetName val="index cc"/>
      <sheetName val="Scoping"/>
      <sheetName val="intersales,bal"/>
      <sheetName val="Source"/>
      <sheetName val="预付账款表"/>
      <sheetName val="Results_Template_“结果”模板"/>
      <sheetName val="Non-Statistical_Sampling_Master"/>
      <sheetName val="Two_Step_Revenue_Testing_Master"/>
      <sheetName val="Global_Data"/>
      <sheetName val="Re_test_depreciation"/>
      <sheetName val="Sales_by_Client"/>
      <sheetName val="预提费用_930"/>
      <sheetName val="Cap_emp-Free_cash_Projet_XYZ"/>
      <sheetName val="Drop_Down"/>
      <sheetName val="exchange_rate"/>
      <sheetName val="SL_-_Determine_audit_strategy_a"/>
      <sheetName val="Results_Template_“结果”模板2"/>
      <sheetName val="Non-Statistical_Sampling_Maste2"/>
      <sheetName val="Two_Step_Revenue_Testing_Maste2"/>
      <sheetName val="Global_Data2"/>
      <sheetName val="Re_test_depreciation2"/>
      <sheetName val="Sales_by_Client2"/>
      <sheetName val="预提费用_9302"/>
      <sheetName val="Cap_emp-Free_cash_Projet_XYZ2"/>
      <sheetName val="Drop_Down2"/>
      <sheetName val="exchange_rate2"/>
      <sheetName val="SL_-_Determine_audit_strategy_2"/>
      <sheetName val="Results_Template_“结果”模板1"/>
      <sheetName val="Non-Statistical_Sampling_Maste1"/>
      <sheetName val="Two_Step_Revenue_Testing_Maste1"/>
      <sheetName val="Global_Data1"/>
      <sheetName val="Re_test_depreciation1"/>
      <sheetName val="Sales_by_Client1"/>
      <sheetName val="预提费用_9301"/>
      <sheetName val="Cap_emp-Free_cash_Projet_XYZ1"/>
      <sheetName val="Drop_Down1"/>
      <sheetName val="exchange_rate1"/>
      <sheetName val="SL_-_Determine_audit_strategy_1"/>
      <sheetName val="loan database"/>
      <sheetName val="短期借款&amp;长期借款明细表20021231"/>
      <sheetName val="OT Calculation"/>
      <sheetName val="Salaries"/>
      <sheetName val="120005 Accounts Receivable"/>
      <sheetName val="现金流量表所需提供的资料"/>
      <sheetName val="利润及利润分配表试算表"/>
      <sheetName val="资产试算表"/>
      <sheetName val="负债试算表"/>
      <sheetName val="Combines Sales"/>
      <sheetName val="Employees"/>
      <sheetName val="pl"/>
      <sheetName val="Permit"/>
      <sheetName val="Company Name"/>
      <sheetName val="客户"/>
      <sheetName val="YLC"/>
      <sheetName val="综合成本分析01.01-0205"/>
      <sheetName val="VINYLS"/>
      <sheetName val="移动通讯费计划表"/>
      <sheetName val="Code"/>
      <sheetName val="Procedures (Step 4)"/>
      <sheetName val="Procedures (Step 1)"/>
      <sheetName val="Procedures (Step 5)"/>
      <sheetName val="5月"/>
      <sheetName val="6月"/>
      <sheetName val="7月"/>
      <sheetName val="8月"/>
      <sheetName val="9月"/>
      <sheetName val="10月"/>
      <sheetName val="11月"/>
      <sheetName val="Sheet20"/>
      <sheetName val="SE_Output"/>
      <sheetName val="项目目录"/>
      <sheetName val="银行(基本资料)"/>
      <sheetName val="SALES"/>
      <sheetName val="#511BkRec"/>
      <sheetName val="#511-SEPT97"/>
      <sheetName val="#511-OCT97"/>
      <sheetName val="#511-NOV97"/>
      <sheetName val="#511-DEC97"/>
      <sheetName val="Location Lookup"/>
      <sheetName val="LinkData"/>
      <sheetName val="SAD"/>
      <sheetName val="PICode"/>
      <sheetName val="WACC Analysis"/>
      <sheetName val="数据"/>
      <sheetName val="Local_Database"/>
      <sheetName val="GenAssms"/>
      <sheetName val="Assumptions"/>
      <sheetName val="ENG_Cons"/>
      <sheetName val="NAO"/>
      <sheetName val="PAO_Cons"/>
      <sheetName val="WHQ_Cons"/>
      <sheetName val="arDB"/>
      <sheetName val="Option"/>
      <sheetName val="Detail"/>
      <sheetName val="DERMIK Multiples"/>
      <sheetName val="DERMIK"/>
      <sheetName val="库存商品余额表.dbf"/>
      <sheetName val="Consolidated by Co"/>
      <sheetName val="玛赛软件合同总价表"/>
      <sheetName val="内贸采购合同总价表"/>
      <sheetName val="ADJ Sum(console)"/>
      <sheetName val="利润表变化"/>
      <sheetName val="Deferred Maint - old"/>
      <sheetName val="Sum of Parts"/>
      <sheetName val="jan 02 psg"/>
      <sheetName val="试算平衡表"/>
      <sheetName val="Currency"/>
      <sheetName val="Non-Statistical Sampling"/>
      <sheetName val="表21 净利润调节表"/>
      <sheetName val="Portion KS-Unsustain"/>
      <sheetName val="OS Feb2020"/>
      <sheetName val="PBC_FAR 311220"/>
      <sheetName val="SK HTM"/>
      <sheetName val="CODESS"/>
      <sheetName val=" Summary FA - Common"/>
      <sheetName val="002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13">
          <cell r="L113" t="b">
            <v>0</v>
          </cell>
        </row>
      </sheetData>
      <sheetData sheetId="95"/>
      <sheetData sheetId="96">
        <row r="113">
          <cell r="L113" t="b">
            <v>0</v>
          </cell>
        </row>
      </sheetData>
      <sheetData sheetId="97"/>
      <sheetData sheetId="98">
        <row r="113">
          <cell r="L113" t="b">
            <v>0</v>
          </cell>
        </row>
      </sheetData>
      <sheetData sheetId="99"/>
      <sheetData sheetId="100">
        <row r="113">
          <cell r="L113" t="b">
            <v>0</v>
          </cell>
        </row>
      </sheetData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13">
          <cell r="L113" t="b">
            <v>0</v>
          </cell>
        </row>
      </sheetData>
      <sheetData sheetId="108">
        <row r="113">
          <cell r="L113" t="b">
            <v>0</v>
          </cell>
        </row>
      </sheetData>
      <sheetData sheetId="109">
        <row r="113">
          <cell r="L113" t="b">
            <v>0</v>
          </cell>
        </row>
      </sheetData>
      <sheetData sheetId="110">
        <row r="113">
          <cell r="L113" t="b">
            <v>0</v>
          </cell>
        </row>
      </sheetData>
      <sheetData sheetId="111">
        <row r="113">
          <cell r="L113" t="b">
            <v>0</v>
          </cell>
        </row>
      </sheetData>
      <sheetData sheetId="112">
        <row r="113">
          <cell r="L113" t="b">
            <v>0</v>
          </cell>
        </row>
      </sheetData>
      <sheetData sheetId="113">
        <row r="113">
          <cell r="L113" t="b">
            <v>0</v>
          </cell>
        </row>
      </sheetData>
      <sheetData sheetId="114">
        <row r="113">
          <cell r="L113" t="b">
            <v>0</v>
          </cell>
        </row>
      </sheetData>
      <sheetData sheetId="115">
        <row r="113">
          <cell r="L113" t="b">
            <v>0</v>
          </cell>
        </row>
      </sheetData>
      <sheetData sheetId="116">
        <row r="113">
          <cell r="L113" t="b">
            <v>0</v>
          </cell>
        </row>
      </sheetData>
      <sheetData sheetId="117">
        <row r="113">
          <cell r="L113" t="b">
            <v>0</v>
          </cell>
        </row>
      </sheetData>
      <sheetData sheetId="118">
        <row r="113">
          <cell r="L113" t="b">
            <v>0</v>
          </cell>
        </row>
      </sheetData>
      <sheetData sheetId="119">
        <row r="113">
          <cell r="L113" t="b">
            <v>0</v>
          </cell>
        </row>
      </sheetData>
      <sheetData sheetId="120">
        <row r="113">
          <cell r="L113" t="b">
            <v>0</v>
          </cell>
        </row>
      </sheetData>
      <sheetData sheetId="121">
        <row r="113">
          <cell r="L113" t="b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13">
          <cell r="L113" t="b">
            <v>0</v>
          </cell>
        </row>
      </sheetData>
      <sheetData sheetId="133">
        <row r="113">
          <cell r="L113" t="b">
            <v>0</v>
          </cell>
        </row>
      </sheetData>
      <sheetData sheetId="134">
        <row r="113">
          <cell r="L113" t="b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13">
          <cell r="L113" t="b">
            <v>0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>
        <row r="113">
          <cell r="L113" t="b">
            <v>0</v>
          </cell>
        </row>
      </sheetData>
      <sheetData sheetId="196"/>
      <sheetData sheetId="197">
        <row r="113">
          <cell r="L113" t="b">
            <v>0</v>
          </cell>
        </row>
      </sheetData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13">
          <cell r="L113">
            <v>222220000</v>
          </cell>
        </row>
      </sheetData>
      <sheetData sheetId="288"/>
      <sheetData sheetId="289">
        <row r="113">
          <cell r="L113">
            <v>222220000</v>
          </cell>
        </row>
      </sheetData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Lead - Depre"/>
      <sheetName val="Sheet3"/>
      <sheetName val="Movement schedule"/>
      <sheetName val="Movement schedule (2)"/>
      <sheetName val="AUC"/>
      <sheetName val="Detail &gt;&gt;&gt;"/>
      <sheetName val="Fixed Asste Registration"/>
      <sheetName val="FA Register - MAP acc"/>
      <sheetName val="Disposal"/>
      <sheetName val="Addition PPE"/>
      <sheetName val="AUC 19"/>
      <sheetName val="pivot -wrtieoff"/>
      <sheetName val="End-AUC'19"/>
      <sheetName val="Fixed Asset Register18"/>
      <sheetName val="TB Dec'19"/>
      <sheetName val="TB Aug'19"/>
      <sheetName val="FA Register"/>
      <sheetName val="Scoping Jul'19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"/>
      <sheetName val="Báo cáo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Sheet2"/>
      <sheetName val="Newspaper"/>
      <sheetName val="20140328 - Test additions - Pro"/>
      <sheetName val="Movement schedule"/>
      <sheetName val="wtb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DATA"/>
      <sheetName val="GeneralInf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B"/>
      <sheetName val="FSA"/>
      <sheetName val="YA97"/>
      <sheetName val="P&amp;L_Act"/>
      <sheetName val="Chemlist"/>
      <sheetName val="currency"/>
      <sheetName val="EMAS Overview"/>
      <sheetName val="Book of account"/>
      <sheetName val="20170630 TT"/>
      <sheetName val="销售-利亚华南"/>
      <sheetName val="调整汇总"/>
      <sheetName val="Katalog"/>
      <sheetName val="parameters"/>
      <sheetName val="Type"/>
      <sheetName val="分店分析-利亚华南"/>
      <sheetName val="Name List"/>
      <sheetName val="Data validator"/>
      <sheetName val="SEA"/>
      <sheetName val="Movement final"/>
      <sheetName val="GL 3387"/>
      <sheetName val="ocean voyage"/>
      <sheetName val="1701"/>
      <sheetName val=" Breakdown 管理费用"/>
      <sheetName val="Mov‘2008"/>
      <sheetName val="Mov‘2007"/>
      <sheetName val="Mov‘2005"/>
      <sheetName val="Mov‘2006"/>
      <sheetName val="VW 08_98 Simulation"/>
      <sheetName val="VW PSK 03-99 inkl. Japan (2)"/>
      <sheetName val="XS98-1"/>
      <sheetName val="33 Samples"/>
      <sheetName val="Sheet1"/>
      <sheetName val="Disclosure"/>
      <sheetName val="IICP"/>
      <sheetName val="TB IICP"/>
      <sheetName val="TB 30.09.2017"/>
      <sheetName val="Tax Form 1909"/>
      <sheetName val="Tax Form 1912"/>
      <sheetName val="Sheet6"/>
      <sheetName val="Sheet5"/>
      <sheetName val="СКЛАД"/>
      <sheetName val="ФИЛИАЛЫ"/>
      <sheetName val="BGia"/>
      <sheetName val="Consolisdated Balance Sheet"/>
      <sheetName val="UNIT4 Metadata"/>
      <sheetName val="TT 2017"/>
      <sheetName val="int"/>
      <sheetName val="PRC0101 货币资金表"/>
      <sheetName val="PL詳細推移RMB"/>
      <sheetName val="HEADCOUNT REPORT"/>
      <sheetName val="BS-Q1'04"/>
      <sheetName val="TB-2001-Apr'01"/>
      <sheetName val="Control 1999"/>
      <sheetName val="Permanent info"/>
      <sheetName val="FE-1771$.P1"/>
      <sheetName val="UTC Profit Consolidation"/>
      <sheetName val="Fluctuation Analytics"/>
      <sheetName val="Service Fee"/>
      <sheetName val="ke5z-cost ที่ยกเว้น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20200512"/>
      <sheetName val="TT-2016.12.31"/>
      <sheetName val="成本测算分表（ERP）"/>
      <sheetName val="รายงานสมุดบัญชีแยกประเภท รูปแบบ"/>
      <sheetName val="MMR"/>
      <sheetName val="Additions"/>
      <sheetName val="Short-term prepaid detail"/>
      <sheetName val="Long-term prepaid detail"/>
      <sheetName val="NQSO_07 22 05"/>
      <sheetName val="Lead schedule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Nov'04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JPY_Rates"/>
      <sheetName val="HKD_Rates"/>
      <sheetName val="PACK MATERIAL STOCK )ANALYSIS"/>
      <sheetName val="master"/>
      <sheetName val="Wirebond FMEA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TimeDtlSummaryByStaff"/>
      <sheetName val="flights"/>
      <sheetName val="tax-ss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MAP"/>
      <sheetName val="Inventory movement"/>
      <sheetName val="IS01"/>
      <sheetName val="Option1.2001"/>
      <sheetName val="ICB"/>
      <sheetName val="Sales analysis"/>
      <sheetName val="TRBANG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  <sheetName val="GL 632 2020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เงินกู้ธนชาติ"/>
      <sheetName val="เงินกู้ MGC"/>
      <sheetName val="PP2 Ind Proj"/>
      <sheetName val="Renningen"/>
      <sheetName val="分摊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OrgList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ПБ"/>
      <sheetName val="Graphs"/>
      <sheetName val="Deductions Reasonableness"/>
      <sheetName val="CONSOLIDATED"/>
      <sheetName val="Guidance-English"/>
      <sheetName val="usd"/>
      <sheetName val="存货汇总表10"/>
      <sheetName val="G6-1A (2005)"/>
      <sheetName val="US Codes"/>
      <sheetName val="其他货币资金.dbf"/>
      <sheetName val="银行存款.dbf"/>
      <sheetName val="报表项目名称"/>
      <sheetName val="Profit&amp;Loss"/>
      <sheetName val="Assumptions"/>
      <sheetName val="MENU"/>
      <sheetName val="TT_2017"/>
      <sheetName val="Báo_cáo"/>
      <sheetName val="_Breakdown_管理费用"/>
      <sheetName val="PRC0101_货币资金表"/>
      <sheetName val="UNIT4_Metadata"/>
      <sheetName val="HEADCOUNT_REPORT"/>
      <sheetName val="Book_of_account"/>
      <sheetName val="20170630_TT"/>
      <sheetName val="Repayment_Summary"/>
      <sheetName val="PACK_MATERIAL_STOCK_)ANALYSIS"/>
      <sheetName val="进口设备FOB总价表"/>
      <sheetName val="FS-湛江"/>
      <sheetName val="参数"/>
      <sheetName val="TB_Mapping1"/>
      <sheetName val="Review_of_CN1"/>
      <sheetName val="LOCAL STD after 2k"/>
      <sheetName val="GYSTD LIST"/>
      <sheetName val="H101"/>
      <sheetName val="User"/>
      <sheetName val="HEAD95"/>
      <sheetName val="1998"/>
      <sheetName val="loan database"/>
      <sheetName val="A430"/>
      <sheetName val="Non-Statistical Sampling"/>
      <sheetName val="AR Drop Downs"/>
      <sheetName val="DropDown"/>
      <sheetName val="Tabelle1"/>
      <sheetName val="CP"/>
      <sheetName val="HC Worksheet"/>
      <sheetName val="CF"/>
      <sheetName val="Rates 7-20"/>
      <sheetName val="sz-Mixed"/>
      <sheetName val="L33"/>
      <sheetName val="L32"/>
      <sheetName val="L31"/>
      <sheetName val="L28"/>
      <sheetName val="L27"/>
      <sheetName val="L25"/>
      <sheetName val="L24"/>
      <sheetName val="L23"/>
      <sheetName val="L22"/>
      <sheetName val="L21"/>
      <sheetName val="L20"/>
      <sheetName val="L19"/>
      <sheetName val="L18"/>
      <sheetName val="L17"/>
      <sheetName val="L16"/>
      <sheetName val="L15"/>
      <sheetName val="L14"/>
      <sheetName val="L13"/>
      <sheetName val="L12"/>
      <sheetName val="L11"/>
      <sheetName val="Статус _11.02.2020"/>
      <sheetName val="Share capital"/>
      <sheetName val="Minutes "/>
      <sheetName val="POWER ASSUMPTIONS"/>
      <sheetName val="October"/>
      <sheetName val="Sheet7"/>
      <sheetName val="12.31.2019"/>
      <sheetName val="December"/>
      <sheetName val="2018 Adjustments"/>
      <sheetName val="Entries can't match"/>
      <sheetName val="RE Recon"/>
      <sheetName val="Final RE Recon v2"/>
      <sheetName val="12.31.2018"/>
      <sheetName val="Pivot of entries booked"/>
      <sheetName val="summary of entries identified"/>
      <sheetName val="AJE Booked"/>
      <sheetName val="Provision"/>
      <sheetName val="S2"/>
      <sheetName val="科目余额表 2018"/>
      <sheetName val="完"/>
      <sheetName val="营业外"/>
      <sheetName val="Advertising21044"/>
      <sheetName val="용량(1-2)"/>
      <sheetName val="반품율"/>
      <sheetName val="EMAS_Overview"/>
      <sheetName val="Lead_schedule_-_Group"/>
      <sheetName val="Review_approach_for_OH"/>
      <sheetName val="Reconcile_COS_&amp;_inventory"/>
      <sheetName val="Câu_1_"/>
      <sheetName val="Breadown_TB"/>
      <sheetName val="20140328_-_Test_additions_-_Pro"/>
      <sheetName val="Movement_schedule"/>
      <sheetName val="Процедуры_из_библиотеки"/>
      <sheetName val="Movement_final"/>
      <sheetName val="GL_3387"/>
      <sheetName val="ocean_voyage"/>
      <sheetName val="Name_List"/>
      <sheetName val="VW_08_98_Simulation"/>
      <sheetName val="VW_PSK_03-99_inkl__Japan_(2)"/>
      <sheetName val="Data_validator"/>
      <sheetName val="33_Samples"/>
      <sheetName val="Short-term_prepaid_detail"/>
      <sheetName val="Long-term_prepaid_detail"/>
      <sheetName val="Consolisdated_Balance_Sheet"/>
      <sheetName val="TB_IICP"/>
      <sheetName val="TB_30_09_2017"/>
      <sheetName val="CA"/>
      <sheetName val="LinkData"/>
      <sheetName val="UFPrn20101110135759"/>
      <sheetName val="科目余额表"/>
      <sheetName val="FAR"/>
      <sheetName val="Natura sponsorizarii"/>
      <sheetName val="Moneda"/>
      <sheetName val="Tip"/>
      <sheetName val="Tipul societatii"/>
      <sheetName val="Invent-COGS recon"/>
      <sheetName val="7410010110"/>
      <sheetName val="BL"/>
      <sheetName val="Sheet0"/>
      <sheetName val="23"/>
      <sheetName val="Cashflow"/>
      <sheetName val="Sensitivity"/>
      <sheetName val="Flow"/>
      <sheetName val="extract"/>
      <sheetName val="MasterList"/>
      <sheetName val="Ann.II"/>
      <sheetName val="TRF"/>
      <sheetName val="Cover"/>
      <sheetName val="Validation"/>
      <sheetName val="RMB"/>
      <sheetName val="Frd fx rt"/>
      <sheetName val="RATE"/>
      <sheetName val="Tools"/>
      <sheetName val="NB"/>
      <sheetName val="底稿"/>
      <sheetName val="单位名称"/>
      <sheetName val="1.0"/>
      <sheetName val="Input-Act"/>
      <sheetName val="Input-Act-Adj"/>
      <sheetName val="Input-Bud"/>
      <sheetName val="P&amp;L Report-S"/>
      <sheetName val="P&amp;L Report-M"/>
      <sheetName val="Input-PY"/>
      <sheetName val="Library Procedures (x)"/>
      <sheetName val="2518"/>
      <sheetName val="Maturity Table of Bank Loan"/>
      <sheetName val="Data_FL Maturity"/>
      <sheetName val="Data_COGS"/>
      <sheetName val="Data_Equity I"/>
      <sheetName val="Data_Leasing"/>
      <sheetName val="Data_Line of Credit"/>
      <sheetName val="Data_Receivables"/>
      <sheetName val="Data_Pensions"/>
      <sheetName val="Data_Assets"/>
      <sheetName val="Data_Provisions"/>
      <sheetName val="Data_Equity II"/>
      <sheetName val="Data_Functional"/>
      <sheetName val="Data_Employees"/>
      <sheetName val="Data_Cashflow"/>
      <sheetName val="Data_Balance Sheet"/>
      <sheetName val="Data PaL"/>
      <sheetName val="Data Credit Losses"/>
      <sheetName val="Data_IT"/>
      <sheetName val="sapactivexlhiddensheet"/>
      <sheetName val="_Profile"/>
      <sheetName val="Business tax-P1"/>
      <sheetName val="SMI"/>
      <sheetName val="余额表（北京）"/>
      <sheetName val="余额表（大连）"/>
      <sheetName val="余额表（天津）"/>
      <sheetName val="Sch PR-2"/>
      <sheetName val="Sch PR-3"/>
      <sheetName val="T  B"/>
      <sheetName val="99M0502"/>
      <sheetName val="YLC"/>
      <sheetName val="10-CAR Lit Com"/>
      <sheetName val="04-TOS Lit Com"/>
      <sheetName val="14-CAR WRAC (Retails)"/>
      <sheetName val="09-CAR Air-side"/>
      <sheetName val="08-CAR Chillers"/>
      <sheetName val="07-TOS WRAC"/>
      <sheetName val="06-TOS SRAC (Retails)"/>
      <sheetName val="05-TOS SRAC (Con Pro)"/>
      <sheetName val="03-MMS"/>
      <sheetName val="02-Others"/>
      <sheetName val="13-CAR WRAC (Con Pro)"/>
      <sheetName val="12-CAR SRAC (Retails)"/>
      <sheetName val="11-CAR SRAC (Con Pro)"/>
      <sheetName val="CA-O7"/>
      <sheetName val="AP List 2020 改 "/>
      <sheetName val="AP list-2019"/>
      <sheetName val="DCF Inputs"/>
      <sheetName val="Hist Inputs"/>
      <sheetName val="A_101"/>
      <sheetName val="A_103"/>
      <sheetName val="A_105"/>
      <sheetName val="A_106"/>
      <sheetName val="A_107"/>
      <sheetName val="A_109"/>
      <sheetName val="A_110"/>
      <sheetName val="A_111"/>
      <sheetName val="A_115"/>
      <sheetName val="A_120"/>
      <sheetName val="A_121"/>
      <sheetName val="A_122"/>
      <sheetName val="A_124"/>
      <sheetName val="A_139"/>
      <sheetName val="A_140"/>
      <sheetName val="A_145"/>
      <sheetName val="A_151"/>
      <sheetName val="A_153"/>
      <sheetName val="A_155"/>
      <sheetName val="A_156"/>
      <sheetName val="A_157"/>
      <sheetName val="A_161"/>
      <sheetName val="A_165"/>
      <sheetName val="A_166"/>
      <sheetName val="A_167"/>
      <sheetName val="A_169"/>
      <sheetName val="A_170"/>
      <sheetName val="A_171"/>
      <sheetName val="A_181"/>
      <sheetName val="A_182"/>
      <sheetName val="A_183"/>
      <sheetName val="C_300"/>
      <sheetName val="C_301"/>
      <sheetName val="C_311"/>
      <sheetName val="C_313"/>
      <sheetName val="C_318"/>
      <sheetName val="C_322"/>
      <sheetName val="C_323"/>
      <sheetName val="L_201"/>
      <sheetName val="L_202"/>
      <sheetName val="L_203"/>
      <sheetName val="L_204"/>
      <sheetName val="L_205"/>
      <sheetName val="L_208"/>
      <sheetName val="L_221"/>
      <sheetName val="L_223"/>
      <sheetName val="L_225"/>
      <sheetName val="L_228"/>
      <sheetName val="L_231"/>
      <sheetName val="L_235"/>
      <sheetName val="L_238"/>
      <sheetName val="L_241"/>
      <sheetName val="L_251"/>
      <sheetName val="L_261"/>
      <sheetName val="Jobs"/>
      <sheetName val="Forecast"/>
      <sheetName val="Parameter"/>
      <sheetName val="Tables"/>
      <sheetName val="Package"/>
      <sheetName val="sheet4"/>
      <sheetName val="采购计划信息"/>
      <sheetName val="银行(基本资料)"/>
      <sheetName val="FAlist transfer to RP 盖而富"/>
      <sheetName val="FA list 2005"/>
      <sheetName val="FAlist tranfer to RP 常流水"/>
      <sheetName val="FA list 2004"/>
      <sheetName val="FAlist transfer to RP 思迈特"/>
      <sheetName val="P&amp;L PP"/>
      <sheetName val="Flash-pp"/>
      <sheetName val="PY-pp"/>
      <sheetName val="MYF-pp"/>
      <sheetName val="PopCache"/>
      <sheetName val="Sales"/>
      <sheetName val="base"/>
      <sheetName val="Index "/>
      <sheetName val="BS data"/>
      <sheetName val="营业费用（新动）"/>
      <sheetName val="A_01"/>
      <sheetName val="A_03"/>
      <sheetName val="A_02"/>
      <sheetName val="CONTENTS"/>
      <sheetName val="BS Values"/>
      <sheetName val="FAS 123 detail"/>
      <sheetName val="信用分析"/>
      <sheetName val="部门"/>
      <sheetName val="资产负债表、利润表、现金流量表"/>
      <sheetName val="XREF"/>
      <sheetName val="Sheet1 (11)"/>
      <sheetName val="应付股利Dy"/>
      <sheetName val="营业收入Dy"/>
      <sheetName val="应付账款Dy"/>
      <sheetName val="应收帐款、其他应收款 及 预付款"/>
      <sheetName val="銀行及其他借款"/>
      <sheetName val="物业公司合同台账模板"/>
      <sheetName val="标本-资产"/>
      <sheetName val="设置"/>
      <sheetName val="Sheet Index"/>
      <sheetName val="Library Procedures sales cutoff"/>
      <sheetName val="Code reference"/>
      <sheetName val="Rules"/>
      <sheetName val="Appendix"/>
      <sheetName val="12月成本"/>
      <sheetName val="Category"/>
      <sheetName val="TB1_WORKING"/>
      <sheetName val="TB2_WORKING"/>
      <sheetName val="A-General"/>
      <sheetName val="12.1"/>
      <sheetName val="DT-RBA"/>
      <sheetName val="2002"/>
      <sheetName val="TB05"/>
      <sheetName val="Part 1"/>
      <sheetName val="Part 2"/>
      <sheetName val="Part 3"/>
      <sheetName val="Part 5"/>
      <sheetName val="16610"/>
      <sheetName val="CMA Testing"/>
      <sheetName val="PUD Mov."/>
      <sheetName val="关联交易-存款"/>
      <sheetName val="Equity"/>
      <sheetName val="MTM_DATA"/>
      <sheetName val="选择报表"/>
      <sheetName val="2014开元8风险转移测试-按DTT"/>
      <sheetName val="Final sample listing"/>
      <sheetName val="Scenario"/>
      <sheetName val="WC"/>
      <sheetName val="役"/>
      <sheetName val="Setup"/>
      <sheetName val="20 调整"/>
      <sheetName val="Option"/>
      <sheetName val="TEV Multiples"/>
      <sheetName val="Summary Financials"/>
      <sheetName val="srcsuses"/>
      <sheetName val="WACC"/>
      <sheetName val="B1-1"/>
      <sheetName val="Control Risk"/>
      <sheetName val="Inherent Risk"/>
      <sheetName val="Overview"/>
      <sheetName val="Drop Down"/>
      <sheetName val="Instr + GQL ORM"/>
      <sheetName val="2004"/>
      <sheetName val="1-Month Subs NA"/>
      <sheetName val="Sales &amp; Conversion NA"/>
      <sheetName val="AR Aging for CS"/>
      <sheetName val="Leadsheet"/>
      <sheetName val="Tickmarks"/>
      <sheetName val="C4-"/>
      <sheetName val="106002_Advance Paid to Employee"/>
      <sheetName val="106003_Advance Paid to Supplier"/>
      <sheetName val="208001_Accrued Expenses"/>
      <sheetName val="FA MOVT"/>
      <sheetName val="OP总计"/>
      <sheetName val="PUD breakdown"/>
      <sheetName val="DSO calc"/>
      <sheetName val="流资汇总"/>
      <sheetName val="UserNotes"/>
      <sheetName val="Exp"/>
      <sheetName val="Daftar Customer"/>
      <sheetName val="NOTHIT"/>
      <sheetName val="品情"/>
      <sheetName val="免驗"/>
      <sheetName val="Cost of sales Test"/>
      <sheetName val="Age Analysis"/>
      <sheetName val="Zero"/>
      <sheetName val="d_com"/>
      <sheetName val="DL Prepaid 21"/>
      <sheetName val="Pivot (FY19)"/>
      <sheetName val="Scoping (V8)"/>
      <sheetName val="Scoping (V7)"/>
      <sheetName val="Scoping (V6)"/>
      <sheetName val="Differences"/>
      <sheetName val="version differences"/>
      <sheetName val="Fitness First"/>
      <sheetName val="TB FY19 - June (v8)"/>
      <sheetName val="TB FY19 - June (v7)"/>
      <sheetName val="TB FY19 - June (v6)"/>
      <sheetName val="TB FY19 - June (v5)"/>
      <sheetName val="TB FY18 (audited)"/>
      <sheetName val="TB FY19 - June (v4)"/>
      <sheetName val="TB FY19 - June (v3)"/>
      <sheetName val="TB FY19 - June (v2)"/>
      <sheetName val="TB FY19 - June (v1)"/>
      <sheetName val="TB FY19 - April"/>
      <sheetName val="Test Revenue"/>
      <sheetName val="Notes - 2"/>
      <sheetName val="Acc Policies - 1"/>
      <sheetName val="數據"/>
      <sheetName val="raw materials (2)"/>
      <sheetName val="TB Holding 2017"/>
      <sheetName val="к2"/>
      <sheetName val="InputSheet"/>
      <sheetName val="plan"/>
      <sheetName val="Справочно"/>
      <sheetName val="PL"/>
      <sheetName val="TRAFFIC PARM"/>
      <sheetName val="ECONOMIC DATA"/>
      <sheetName val="TRAFFIC CALC"/>
      <sheetName val="Тр. Форма 31.12.16"/>
      <sheetName val="Ф2 ОФР"/>
      <sheetName val="Процедуры"/>
      <sheetName val="LBO Financials"/>
      <sheetName val="Расшифровка показ-ля отчет-ти"/>
      <sheetName val="Param"/>
      <sheetName val="ДС"/>
      <sheetName val="ProdType"/>
      <sheetName val="Сведения"/>
      <sheetName val="2003 Actual"/>
      <sheetName val="Реестр закупок"/>
      <sheetName val="Page 10"/>
      <sheetName val="command"/>
      <sheetName val="FS"/>
      <sheetName val="ConIAS_17"/>
      <sheetName val="ConIAS_16"/>
      <sheetName val="ConIAS_15"/>
      <sheetName val="ConIAS_14"/>
      <sheetName val="PPE_Adj"/>
      <sheetName val="Last_PPEadj"/>
      <sheetName val="IFRS_16"/>
      <sheetName val="last_minute_adj"/>
      <sheetName val="FX_UK"/>
      <sheetName val="Эппл_рекласс"/>
      <sheetName val="Рекласс_SGA17"/>
      <sheetName val="Рекласс_SGA16"/>
      <sheetName val="Отражение в отчетности"/>
      <sheetName val="Варанты 2016"/>
      <sheetName val="Варанты 2017"/>
      <sheetName val="FV calculation"/>
      <sheetName val="Расчет 2016"/>
      <sheetName val="Расчет 2017"/>
      <sheetName val="CIP_to_FA"/>
      <sheetName val="Ico"/>
      <sheetName val="CF17"/>
      <sheetName val="Tier_2017"/>
      <sheetName val="Tier_2016"/>
      <sheetName val="Tier_2015"/>
      <sheetName val="Tier_010115"/>
      <sheetName val="DT"/>
      <sheetName val="Tax_TB"/>
      <sheetName val="Rates"/>
      <sheetName val="PPE_roll17"/>
      <sheetName val="Cap%17"/>
      <sheetName val="Cap%"/>
      <sheetName val="TB_2017"/>
      <sheetName val="TB_2016"/>
      <sheetName val="TB_2015"/>
      <sheetName val="IA"/>
      <sheetName val="AR_AP_16"/>
      <sheetName val="AR_AP_15"/>
      <sheetName val="AR_AP_14"/>
      <sheetName val="CIP_advances17"/>
      <sheetName val="CIP_advances"/>
      <sheetName val="CIP_AP"/>
      <sheetName val="TB_1C_17"/>
      <sheetName val="TB_1C_16"/>
      <sheetName val="TB_1C_15"/>
      <sheetName val="Sales_17"/>
      <sheetName val="Sales_16"/>
      <sheetName val="Sales_15"/>
      <sheetName val="OPEX_17"/>
      <sheetName val="OPEX_16"/>
      <sheetName val="OPEX_15"/>
      <sheetName val="GnA_to_CoS"/>
      <sheetName val="Other_OPEX_17"/>
      <sheetName val="Other_OPEX_16"/>
      <sheetName val="Other_OPEX_15"/>
      <sheetName val=" ОДДС в разрезе филиалов"/>
      <sheetName val="Минфин"/>
      <sheetName val="корр НДС_1"/>
      <sheetName val="корр НДС_2"/>
      <sheetName val="Pivot"/>
      <sheetName val="60 -дс"/>
      <sheetName val="OEKB"/>
      <sheetName val="ОС"/>
      <sheetName val="76 - дс"/>
      <sheetName val="62 - дс"/>
      <sheetName val="ОДДС по Обществу"/>
      <sheetName val="Сальдо"/>
      <sheetName val="Сворачивание"/>
      <sheetName val="Капитализируемые проценты"/>
      <sheetName val="Taxes rec for 12m inc 90% envir"/>
      <sheetName val="Выручка"/>
      <sheetName val="Master Data"/>
      <sheetName val="Формы"/>
      <sheetName val="1п"/>
      <sheetName val="Salaries"/>
      <sheetName val="Организация и окружение"/>
      <sheetName val="General"/>
      <sheetName val="VARS"/>
      <sheetName val="payroll analyse"/>
      <sheetName val="XLR_NoRangeSheet"/>
      <sheetName val="DT2005 rec"/>
      <sheetName val="Securities"/>
      <sheetName val="портфель"/>
      <sheetName val="Ф1н.г."/>
      <sheetName val="ВГ_Ф1н.г."/>
      <sheetName val="Ф1"/>
      <sheetName val="ВГ_Ф1"/>
      <sheetName val="Ф2"/>
      <sheetName val="Ф2_1"/>
      <sheetName val="Ф2_2"/>
      <sheetName val="ВГ_Ф2_2"/>
      <sheetName val="Смета"/>
      <sheetName val="ВГ_Смета"/>
      <sheetName val="ФВ"/>
      <sheetName val="Инвестиции"/>
      <sheetName val="НР"/>
      <sheetName val="Трансформация"/>
      <sheetName val="ОНО_Расчет"/>
      <sheetName val="Сверка ОНО"/>
      <sheetName val="Концессия"/>
      <sheetName val="Запасы"/>
      <sheetName val="Кредиты и займы полученные"/>
      <sheetName val="Прочие резервы"/>
      <sheetName val="Дебиторы"/>
      <sheetName val="Дебиторы_дисконтирование"/>
      <sheetName val="Кредиторы"/>
      <sheetName val="Пенсионные об-ва"/>
      <sheetName val="Аренда"/>
      <sheetName val="РБП"/>
      <sheetName val="Аренда_Лизинг"/>
      <sheetName val="Ден.средства"/>
      <sheetName val="Рекласс ДК"/>
      <sheetName val="Повтор пр.лет"/>
      <sheetName val="Selection"/>
      <sheetName val="Note 22"/>
      <sheetName val="Expense Tie-out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5">
          <cell r="T45">
            <v>0</v>
          </cell>
        </row>
      </sheetData>
      <sheetData sheetId="17">
        <row r="45">
          <cell r="T45">
            <v>0</v>
          </cell>
        </row>
      </sheetData>
      <sheetData sheetId="18">
        <row r="45">
          <cell r="T45">
            <v>0</v>
          </cell>
        </row>
      </sheetData>
      <sheetData sheetId="19">
        <row r="45">
          <cell r="T45">
            <v>0</v>
          </cell>
        </row>
      </sheetData>
      <sheetData sheetId="20">
        <row r="45">
          <cell r="T45">
            <v>0</v>
          </cell>
        </row>
      </sheetData>
      <sheetData sheetId="21">
        <row r="45">
          <cell r="T45">
            <v>0</v>
          </cell>
        </row>
      </sheetData>
      <sheetData sheetId="22">
        <row r="45">
          <cell r="T45">
            <v>0</v>
          </cell>
        </row>
      </sheetData>
      <sheetData sheetId="23">
        <row r="45">
          <cell r="T45">
            <v>0</v>
          </cell>
        </row>
      </sheetData>
      <sheetData sheetId="24">
        <row r="45">
          <cell r="T45">
            <v>0</v>
          </cell>
        </row>
      </sheetData>
      <sheetData sheetId="25">
        <row r="45">
          <cell r="T45">
            <v>0</v>
          </cell>
        </row>
      </sheetData>
      <sheetData sheetId="26">
        <row r="45">
          <cell r="T45">
            <v>0</v>
          </cell>
        </row>
      </sheetData>
      <sheetData sheetId="27">
        <row r="45">
          <cell r="T45">
            <v>0</v>
          </cell>
        </row>
      </sheetData>
      <sheetData sheetId="28">
        <row r="45">
          <cell r="T45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45">
          <cell r="T45">
            <v>0</v>
          </cell>
        </row>
      </sheetData>
      <sheetData sheetId="35">
        <row r="45">
          <cell r="T45">
            <v>0</v>
          </cell>
        </row>
      </sheetData>
      <sheetData sheetId="36">
        <row r="45">
          <cell r="T45">
            <v>0</v>
          </cell>
        </row>
      </sheetData>
      <sheetData sheetId="37">
        <row r="45">
          <cell r="T45">
            <v>0</v>
          </cell>
        </row>
      </sheetData>
      <sheetData sheetId="38"/>
      <sheetData sheetId="39"/>
      <sheetData sheetId="40">
        <row r="50">
          <cell r="C50" t="str">
            <v>?</v>
          </cell>
        </row>
      </sheetData>
      <sheetData sheetId="41"/>
      <sheetData sheetId="42">
        <row r="45">
          <cell r="T45">
            <v>0</v>
          </cell>
        </row>
      </sheetData>
      <sheetData sheetId="43">
        <row r="45">
          <cell r="T45">
            <v>0</v>
          </cell>
        </row>
      </sheetData>
      <sheetData sheetId="44"/>
      <sheetData sheetId="45">
        <row r="45">
          <cell r="T45">
            <v>0</v>
          </cell>
        </row>
      </sheetData>
      <sheetData sheetId="46">
        <row r="85">
          <cell r="C85">
            <v>0</v>
          </cell>
        </row>
      </sheetData>
      <sheetData sheetId="47">
        <row r="45">
          <cell r="T45">
            <v>0</v>
          </cell>
        </row>
      </sheetData>
      <sheetData sheetId="48">
        <row r="92">
          <cell r="B92" t="str">
            <v>?</v>
          </cell>
        </row>
      </sheetData>
      <sheetData sheetId="49">
        <row r="45">
          <cell r="T45">
            <v>0</v>
          </cell>
        </row>
      </sheetData>
      <sheetData sheetId="50">
        <row r="92">
          <cell r="B92" t="str">
            <v xml:space="preserve">   ?</v>
          </cell>
        </row>
      </sheetData>
      <sheetData sheetId="51">
        <row r="50">
          <cell r="C50" t="str">
            <v xml:space="preserve">   ?</v>
          </cell>
        </row>
      </sheetData>
      <sheetData sheetId="52">
        <row r="50">
          <cell r="C50" t="str">
            <v>Other long-term receivables</v>
          </cell>
        </row>
      </sheetData>
      <sheetData sheetId="53">
        <row r="45">
          <cell r="T45">
            <v>0</v>
          </cell>
        </row>
      </sheetData>
      <sheetData sheetId="54">
        <row r="45">
          <cell r="T45">
            <v>0</v>
          </cell>
        </row>
      </sheetData>
      <sheetData sheetId="55">
        <row r="47">
          <cell r="E47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7">
          <cell r="E47" t="str">
            <v>Year to date</v>
          </cell>
        </row>
      </sheetData>
      <sheetData sheetId="98">
        <row r="45">
          <cell r="T45">
            <v>0</v>
          </cell>
        </row>
      </sheetData>
      <sheetData sheetId="99">
        <row r="85">
          <cell r="C85">
            <v>0</v>
          </cell>
        </row>
      </sheetData>
      <sheetData sheetId="100">
        <row r="85">
          <cell r="C85">
            <v>0</v>
          </cell>
        </row>
      </sheetData>
      <sheetData sheetId="101">
        <row r="92">
          <cell r="B92"/>
        </row>
      </sheetData>
      <sheetData sheetId="102"/>
      <sheetData sheetId="103">
        <row r="47">
          <cell r="E47" t="str">
            <v>Year to date</v>
          </cell>
        </row>
      </sheetData>
      <sheetData sheetId="104"/>
      <sheetData sheetId="105"/>
      <sheetData sheetId="106">
        <row r="47">
          <cell r="E47" t="str">
            <v>Year to date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92">
          <cell r="B92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5">
          <cell r="T45">
            <v>43923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>
        <row r="47">
          <cell r="E47">
            <v>0</v>
          </cell>
        </row>
      </sheetData>
      <sheetData sheetId="148"/>
      <sheetData sheetId="149">
        <row r="45">
          <cell r="T45">
            <v>0</v>
          </cell>
        </row>
      </sheetData>
      <sheetData sheetId="150"/>
      <sheetData sheetId="151">
        <row r="50">
          <cell r="C50" t="str">
            <v xml:space="preserve">   ?</v>
          </cell>
        </row>
      </sheetData>
      <sheetData sheetId="152">
        <row r="92">
          <cell r="B92" t="str">
            <v xml:space="preserve">   ?</v>
          </cell>
        </row>
      </sheetData>
      <sheetData sheetId="153">
        <row r="45">
          <cell r="T45">
            <v>0</v>
          </cell>
        </row>
      </sheetData>
      <sheetData sheetId="154"/>
      <sheetData sheetId="155">
        <row r="45">
          <cell r="T45">
            <v>0</v>
          </cell>
        </row>
      </sheetData>
      <sheetData sheetId="156">
        <row r="50">
          <cell r="C50" t="str">
            <v xml:space="preserve">   ?</v>
          </cell>
        </row>
      </sheetData>
      <sheetData sheetId="157">
        <row r="50">
          <cell r="C50" t="str">
            <v xml:space="preserve">   ?</v>
          </cell>
        </row>
      </sheetData>
      <sheetData sheetId="158">
        <row r="45">
          <cell r="T45">
            <v>0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45">
          <cell r="T45">
            <v>0</v>
          </cell>
        </row>
      </sheetData>
      <sheetData sheetId="169">
        <row r="92">
          <cell r="B92" t="str">
            <v>?</v>
          </cell>
        </row>
      </sheetData>
      <sheetData sheetId="170">
        <row r="50">
          <cell r="C50" t="str">
            <v xml:space="preserve">   ?</v>
          </cell>
        </row>
      </sheetData>
      <sheetData sheetId="171">
        <row r="92">
          <cell r="B92" t="str">
            <v xml:space="preserve">   ?</v>
          </cell>
        </row>
      </sheetData>
      <sheetData sheetId="172">
        <row r="45">
          <cell r="T45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92">
          <cell r="B92"/>
        </row>
      </sheetData>
      <sheetData sheetId="181"/>
      <sheetData sheetId="182">
        <row r="47">
          <cell r="E47"/>
        </row>
      </sheetData>
      <sheetData sheetId="183"/>
      <sheetData sheetId="184"/>
      <sheetData sheetId="185">
        <row r="47">
          <cell r="E47">
            <v>0</v>
          </cell>
        </row>
      </sheetData>
      <sheetData sheetId="186"/>
      <sheetData sheetId="187"/>
      <sheetData sheetId="188">
        <row r="92">
          <cell r="B92">
            <v>0</v>
          </cell>
        </row>
      </sheetData>
      <sheetData sheetId="189"/>
      <sheetData sheetId="190">
        <row r="47">
          <cell r="E47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47">
          <cell r="E47">
            <v>0</v>
          </cell>
        </row>
      </sheetData>
      <sheetData sheetId="228">
        <row r="50">
          <cell r="C50" t="str">
            <v>Other long-term receivables</v>
          </cell>
        </row>
      </sheetData>
      <sheetData sheetId="229">
        <row r="45">
          <cell r="T45">
            <v>0</v>
          </cell>
        </row>
      </sheetData>
      <sheetData sheetId="230">
        <row r="45">
          <cell r="T45">
            <v>0</v>
          </cell>
        </row>
      </sheetData>
      <sheetData sheetId="231">
        <row r="45">
          <cell r="T45">
            <v>0</v>
          </cell>
        </row>
      </sheetData>
      <sheetData sheetId="232">
        <row r="45">
          <cell r="T45">
            <v>0</v>
          </cell>
        </row>
      </sheetData>
      <sheetData sheetId="233">
        <row r="45">
          <cell r="T45">
            <v>0</v>
          </cell>
        </row>
      </sheetData>
      <sheetData sheetId="234"/>
      <sheetData sheetId="235">
        <row r="47">
          <cell r="E47" t="str">
            <v>Year to date</v>
          </cell>
        </row>
      </sheetData>
      <sheetData sheetId="236">
        <row r="47">
          <cell r="E47" t="str">
            <v>Year to date</v>
          </cell>
        </row>
      </sheetData>
      <sheetData sheetId="237">
        <row r="50">
          <cell r="C50" t="str">
            <v>Other long-term receivables</v>
          </cell>
        </row>
      </sheetData>
      <sheetData sheetId="238">
        <row r="45">
          <cell r="T45">
            <v>0</v>
          </cell>
        </row>
      </sheetData>
      <sheetData sheetId="239"/>
      <sheetData sheetId="240"/>
      <sheetData sheetId="241">
        <row r="45">
          <cell r="T45">
            <v>43923</v>
          </cell>
        </row>
      </sheetData>
      <sheetData sheetId="242"/>
      <sheetData sheetId="243">
        <row r="45">
          <cell r="T45">
            <v>43923</v>
          </cell>
        </row>
      </sheetData>
      <sheetData sheetId="244"/>
      <sheetData sheetId="245">
        <row r="85">
          <cell r="C85">
            <v>0</v>
          </cell>
        </row>
      </sheetData>
      <sheetData sheetId="246">
        <row r="85">
          <cell r="C85">
            <v>0</v>
          </cell>
        </row>
      </sheetData>
      <sheetData sheetId="247">
        <row r="92">
          <cell r="B92">
            <v>0</v>
          </cell>
        </row>
      </sheetData>
      <sheetData sheetId="248"/>
      <sheetData sheetId="249"/>
      <sheetData sheetId="250"/>
      <sheetData sheetId="251">
        <row r="47">
          <cell r="E47">
            <v>0</v>
          </cell>
        </row>
      </sheetData>
      <sheetData sheetId="252"/>
      <sheetData sheetId="253"/>
      <sheetData sheetId="254"/>
      <sheetData sheetId="255">
        <row r="50">
          <cell r="C50" t="str">
            <v>Other long-term receivables</v>
          </cell>
        </row>
      </sheetData>
      <sheetData sheetId="256">
        <row r="45">
          <cell r="T45">
            <v>0</v>
          </cell>
        </row>
      </sheetData>
      <sheetData sheetId="257">
        <row r="45">
          <cell r="T45">
            <v>0</v>
          </cell>
        </row>
      </sheetData>
      <sheetData sheetId="258">
        <row r="45">
          <cell r="T45">
            <v>0</v>
          </cell>
        </row>
      </sheetData>
      <sheetData sheetId="259">
        <row r="47">
          <cell r="E47"/>
        </row>
      </sheetData>
      <sheetData sheetId="260">
        <row r="45">
          <cell r="T45">
            <v>0</v>
          </cell>
        </row>
      </sheetData>
      <sheetData sheetId="261">
        <row r="45">
          <cell r="T45">
            <v>0</v>
          </cell>
        </row>
      </sheetData>
      <sheetData sheetId="262">
        <row r="45">
          <cell r="T45">
            <v>0</v>
          </cell>
        </row>
      </sheetData>
      <sheetData sheetId="263">
        <row r="50">
          <cell r="C50" t="str">
            <v>Other long-term receivables</v>
          </cell>
        </row>
      </sheetData>
      <sheetData sheetId="264">
        <row r="45">
          <cell r="T45">
            <v>0</v>
          </cell>
        </row>
      </sheetData>
      <sheetData sheetId="265">
        <row r="50">
          <cell r="C50" t="str">
            <v xml:space="preserve">   ?</v>
          </cell>
        </row>
      </sheetData>
      <sheetData sheetId="266"/>
      <sheetData sheetId="267">
        <row r="45">
          <cell r="T45">
            <v>0</v>
          </cell>
        </row>
      </sheetData>
      <sheetData sheetId="268"/>
      <sheetData sheetId="269"/>
      <sheetData sheetId="270">
        <row r="92">
          <cell r="B92" t="str">
            <v xml:space="preserve">   ?</v>
          </cell>
        </row>
      </sheetData>
      <sheetData sheetId="271"/>
      <sheetData sheetId="272"/>
      <sheetData sheetId="273">
        <row r="85">
          <cell r="C85">
            <v>0</v>
          </cell>
        </row>
      </sheetData>
      <sheetData sheetId="274">
        <row r="85">
          <cell r="C85">
            <v>0</v>
          </cell>
        </row>
      </sheetData>
      <sheetData sheetId="275">
        <row r="92">
          <cell r="B92">
            <v>0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47">
          <cell r="E47">
            <v>0</v>
          </cell>
        </row>
      </sheetData>
      <sheetData sheetId="288">
        <row r="45">
          <cell r="T45">
            <v>0</v>
          </cell>
        </row>
      </sheetData>
      <sheetData sheetId="289">
        <row r="45">
          <cell r="T45">
            <v>0</v>
          </cell>
        </row>
      </sheetData>
      <sheetData sheetId="290">
        <row r="45">
          <cell r="T45">
            <v>0</v>
          </cell>
        </row>
      </sheetData>
      <sheetData sheetId="291">
        <row r="45">
          <cell r="T45">
            <v>0</v>
          </cell>
        </row>
      </sheetData>
      <sheetData sheetId="292">
        <row r="47">
          <cell r="E47">
            <v>0</v>
          </cell>
        </row>
      </sheetData>
      <sheetData sheetId="293">
        <row r="47">
          <cell r="E47" t="str">
            <v>Year to date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45">
          <cell r="T45">
            <v>43923</v>
          </cell>
        </row>
      </sheetData>
      <sheetData sheetId="302">
        <row r="85">
          <cell r="C85">
            <v>0</v>
          </cell>
        </row>
      </sheetData>
      <sheetData sheetId="303">
        <row r="45">
          <cell r="T45">
            <v>43923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47">
          <cell r="E47">
            <v>0</v>
          </cell>
        </row>
      </sheetData>
      <sheetData sheetId="316">
        <row r="45">
          <cell r="T45">
            <v>0</v>
          </cell>
        </row>
      </sheetData>
      <sheetData sheetId="317">
        <row r="45">
          <cell r="T45">
            <v>0</v>
          </cell>
        </row>
      </sheetData>
      <sheetData sheetId="318">
        <row r="47">
          <cell r="E47">
            <v>0</v>
          </cell>
        </row>
      </sheetData>
      <sheetData sheetId="319">
        <row r="47">
          <cell r="E47">
            <v>0</v>
          </cell>
        </row>
      </sheetData>
      <sheetData sheetId="320">
        <row r="47">
          <cell r="E47" t="str">
            <v>Year to date</v>
          </cell>
        </row>
      </sheetData>
      <sheetData sheetId="321">
        <row r="47">
          <cell r="E47" t="str">
            <v>Year to date</v>
          </cell>
        </row>
      </sheetData>
      <sheetData sheetId="322">
        <row r="45">
          <cell r="T45">
            <v>0</v>
          </cell>
        </row>
      </sheetData>
      <sheetData sheetId="323">
        <row r="50">
          <cell r="C50" t="str">
            <v>Other long-term receivables</v>
          </cell>
        </row>
      </sheetData>
      <sheetData sheetId="324">
        <row r="45">
          <cell r="T45">
            <v>0</v>
          </cell>
        </row>
      </sheetData>
      <sheetData sheetId="325"/>
      <sheetData sheetId="326"/>
      <sheetData sheetId="327"/>
      <sheetData sheetId="328"/>
      <sheetData sheetId="329">
        <row r="85">
          <cell r="C85">
            <v>0</v>
          </cell>
        </row>
      </sheetData>
      <sheetData sheetId="330">
        <row r="85">
          <cell r="C85">
            <v>0</v>
          </cell>
        </row>
      </sheetData>
      <sheetData sheetId="331">
        <row r="85">
          <cell r="C85">
            <v>0</v>
          </cell>
        </row>
      </sheetData>
      <sheetData sheetId="332">
        <row r="85">
          <cell r="C85">
            <v>0</v>
          </cell>
        </row>
      </sheetData>
      <sheetData sheetId="333">
        <row r="92">
          <cell r="B92">
            <v>0</v>
          </cell>
        </row>
      </sheetData>
      <sheetData sheetId="334"/>
      <sheetData sheetId="335"/>
      <sheetData sheetId="336">
        <row r="47">
          <cell r="E47">
            <v>0</v>
          </cell>
        </row>
      </sheetData>
      <sheetData sheetId="337" refreshError="1"/>
      <sheetData sheetId="338" refreshError="1"/>
      <sheetData sheetId="339" refreshError="1"/>
      <sheetData sheetId="340">
        <row r="47">
          <cell r="E47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47">
          <cell r="E47">
            <v>0</v>
          </cell>
        </row>
      </sheetData>
      <sheetData sheetId="351"/>
      <sheetData sheetId="352">
        <row r="47">
          <cell r="E47">
            <v>0</v>
          </cell>
        </row>
      </sheetData>
      <sheetData sheetId="353"/>
      <sheetData sheetId="354"/>
      <sheetData sheetId="355"/>
      <sheetData sheetId="356"/>
      <sheetData sheetId="357"/>
      <sheetData sheetId="358">
        <row r="47">
          <cell r="E47">
            <v>0</v>
          </cell>
        </row>
      </sheetData>
      <sheetData sheetId="359" refreshError="1"/>
      <sheetData sheetId="360" refreshError="1"/>
      <sheetData sheetId="361">
        <row r="45">
          <cell r="T45" t="str">
            <v>2,221.6</v>
          </cell>
        </row>
      </sheetData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7">
          <cell r="E47">
            <v>100000000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0">
          <cell r="C50" t="str">
            <v>?</v>
          </cell>
        </row>
      </sheetData>
      <sheetData sheetId="425"/>
      <sheetData sheetId="426">
        <row r="45">
          <cell r="T45">
            <v>0</v>
          </cell>
        </row>
      </sheetData>
      <sheetData sheetId="427"/>
      <sheetData sheetId="428"/>
      <sheetData sheetId="429">
        <row r="92">
          <cell r="B92" t="str">
            <v>?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45">
          <cell r="T45">
            <v>43923</v>
          </cell>
        </row>
      </sheetData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5">
          <cell r="T45">
            <v>0</v>
          </cell>
        </row>
      </sheetData>
      <sheetData sheetId="520">
        <row r="92">
          <cell r="B92" t="str">
            <v xml:space="preserve">   ?</v>
          </cell>
        </row>
      </sheetData>
      <sheetData sheetId="521"/>
      <sheetData sheetId="522">
        <row r="92">
          <cell r="B92" t="str">
            <v xml:space="preserve">   ?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47">
          <cell r="E47" t="str">
            <v>1. Удалить первую таблицу.</v>
          </cell>
        </row>
      </sheetData>
      <sheetData sheetId="572"/>
      <sheetData sheetId="573">
        <row r="47">
          <cell r="E47">
            <v>0</v>
          </cell>
        </row>
      </sheetData>
      <sheetData sheetId="574" refreshError="1"/>
      <sheetData sheetId="575">
        <row r="47">
          <cell r="E47"/>
        </row>
      </sheetData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92">
          <cell r="B92">
            <v>0</v>
          </cell>
        </row>
      </sheetData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47">
          <cell r="E47"/>
        </row>
      </sheetData>
      <sheetData sheetId="870">
        <row r="50">
          <cell r="C50"/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>
        <row r="45">
          <cell r="T45" t="str">
            <v>Платежи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47">
          <cell r="E47">
            <v>3247</v>
          </cell>
        </row>
      </sheetData>
      <sheetData sheetId="914">
        <row r="50">
          <cell r="C50">
            <v>0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45">
          <cell r="T45">
            <v>0</v>
          </cell>
        </row>
      </sheetData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/>
      <sheetData sheetId="1028">
        <row r="50">
          <cell r="C50" t="str">
            <v>Operating - Recruiting</v>
          </cell>
        </row>
      </sheetData>
      <sheetData sheetId="102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-mar"/>
      <sheetName val="good"/>
      <sheetName val="exp "/>
      <sheetName val="Lead"/>
      <sheetName val="Lead (2)"/>
      <sheetName val="Lead (3)"/>
      <sheetName val="งบดุล"/>
      <sheetName val="กำไรขาดทุน"/>
      <sheetName val="กำไรขาดทุนเปรียบเทียบ"/>
      <sheetName val="3-05"/>
      <sheetName val="6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原価試算表最終仕様"/>
      <sheetName val="経年変化最終仕様"/>
      <sheetName val="収益試算表 最終仕様"/>
      <sheetName val="まえおき"/>
      <sheetName val="見積提出用 "/>
      <sheetName val="浸炭ラインイメージ"/>
      <sheetName val="査印"/>
      <sheetName val="原価試算表　浸炭案"/>
      <sheetName val="原価試算、経年変化 IN"/>
      <sheetName val="収益試算表"/>
      <sheetName val="Sheet1"/>
      <sheetName val="Sheet2"/>
      <sheetName val="Sheet3"/>
      <sheetName val="ของเสีย OB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mpData"/>
      <sheetName val="Separation&amp;Transfer"/>
      <sheetName val="Training"/>
      <sheetName val="Sustainability"/>
      <sheetName val="LongService"/>
      <sheetName val="NewJoiner"/>
      <sheetName val="PeopleMovement"/>
      <sheetName val="HFMCODES"/>
    </sheetNames>
    <sheetDataSet>
      <sheetData sheetId="0">
        <row r="2">
          <cell r="A2" t="str">
            <v>External Hiring from Market</v>
          </cell>
        </row>
        <row r="9">
          <cell r="D9" t="str">
            <v>Voluntary Separation</v>
          </cell>
          <cell r="E9" t="str">
            <v>To enter into own business</v>
          </cell>
        </row>
        <row r="10">
          <cell r="D10" t="str">
            <v>Involuntary Separation</v>
          </cell>
          <cell r="E10" t="str">
            <v>For Higher Education</v>
          </cell>
        </row>
        <row r="11">
          <cell r="D11" t="str">
            <v>Intragroup Transfer</v>
          </cell>
          <cell r="E11" t="str">
            <v>Health Problem</v>
          </cell>
        </row>
        <row r="12">
          <cell r="D12" t="str">
            <v>Intracompany Transfer</v>
          </cell>
          <cell r="E12" t="str">
            <v>Family Reason</v>
          </cell>
        </row>
        <row r="13">
          <cell r="D13" t="str">
            <v>Intradepartment Transfer</v>
          </cell>
          <cell r="E13" t="str">
            <v>Job Dissatisfaction</v>
          </cell>
        </row>
        <row r="14">
          <cell r="D14" t="str">
            <v>Divestments and Shutdown</v>
          </cell>
          <cell r="E14" t="str">
            <v>Lack of Growth</v>
          </cell>
        </row>
        <row r="15">
          <cell r="D15" t="str">
            <v>Retirement</v>
          </cell>
          <cell r="E15" t="str">
            <v>Lack of training /development</v>
          </cell>
        </row>
        <row r="16">
          <cell r="D16" t="str">
            <v>Early Retirement</v>
          </cell>
          <cell r="E16" t="str">
            <v>Not satisfied with salary/benefits</v>
          </cell>
        </row>
        <row r="17">
          <cell r="D17" t="str">
            <v>Invalidity</v>
          </cell>
          <cell r="E17" t="str">
            <v>Disconnect with Supervisor</v>
          </cell>
        </row>
        <row r="18">
          <cell r="D18" t="str">
            <v>Death</v>
          </cell>
          <cell r="E18" t="str">
            <v>Unfit to organisational culture/working style</v>
          </cell>
        </row>
        <row r="19">
          <cell r="D19" t="str">
            <v>Other</v>
          </cell>
          <cell r="E19" t="str">
            <v>Retirement</v>
          </cell>
        </row>
        <row r="20">
          <cell r="E20" t="str">
            <v>Discharge/Dismissal/Retrench</v>
          </cell>
        </row>
        <row r="21">
          <cell r="E21" t="str">
            <v>Others (Please specify in next column)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-adonis"/>
      <sheetName val="Inven-After"/>
      <sheetName val="Inven-After (2)"/>
      <sheetName val="Sheet3"/>
      <sheetName val="Inven-13-3-06"/>
      <sheetName val="Lead-Audit"/>
      <sheetName val="Lead-Bata"/>
      <sheetName val="ASSET"/>
      <sheetName val="สินทรัพย์"/>
      <sheetName val="LIABILITIES"/>
      <sheetName val="หนี้สิน"/>
      <sheetName val="PL"/>
      <sheetName val="กำไรขาดทุน"/>
      <sheetName val="SC-consolidated"/>
      <sheetName val="ผู้ถือหุ้น (งบรวม)"/>
      <sheetName val="SC-The company only"/>
      <sheetName val="ผู้ถือหุ้น (งบเฉพาะ)"/>
      <sheetName val="CF"/>
      <sheetName val="กระแสเงินส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ＲＡ仕様"/>
      <sheetName val="テスト結果要約"/>
      <sheetName val="素材寸法精度"/>
      <sheetName val="ブラスト"/>
      <sheetName val="完成品寸法精度 "/>
      <sheetName val="浸炭見積り"/>
      <sheetName val="調質見積り "/>
      <sheetName val="Sheet3"/>
      <sheetName val="Sheet4"/>
      <sheetName val="Sheet5"/>
      <sheetName val="Sheet6"/>
      <sheetName val="Sheet7"/>
      <sheetName val="PCX仕様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V_Adj."/>
      <sheetName val="MV_ Reclass"/>
      <sheetName val="Summary Reclass"/>
      <sheetName val="Summary Adj."/>
      <sheetName val="Alo Exp Jan-Jun'09"/>
      <sheetName val="Alo Exp Jan-Jun'10"/>
      <sheetName val="1199-Jan-Jun'10"/>
      <sheetName val="Trail-Jan-Jun'10"/>
      <sheetName val="Lead after"/>
      <sheetName val="Cal Tax BATA"/>
      <sheetName val="สินทรัพย์"/>
      <sheetName val="หนี้สิน"/>
      <sheetName val="กำไรขาดทุน-3ด."/>
      <sheetName val="กำไรขาดทุน 6 ด."/>
      <sheetName val="ส่วนผู้ถือหุ้น (งบเฉพาะ) "/>
      <sheetName val="ส่วนผู้ถือหุ้น (งบรวม)"/>
      <sheetName val="กระแสเงินสด"/>
      <sheetName val="Con-PL"/>
      <sheetName val="Con-BS"/>
      <sheetName val="Minority"/>
      <sheetName val="ASSETS"/>
      <sheetName val="LIABILIES"/>
      <sheetName val="SC-The Company only"/>
      <sheetName val="Adj.-Audit "/>
      <sheetName val="SC-Consolidate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伝票例題"/>
      <sheetName val="承認印"/>
      <sheetName val="マスタ"/>
    </sheetNames>
    <sheetDataSet>
      <sheetData sheetId="0" refreshError="1"/>
      <sheetData sheetId="1"/>
      <sheetData sheetId="2">
        <row r="2">
          <cell r="E2" t="str">
            <v>精密全社</v>
          </cell>
          <cell r="F2" t="str">
            <v>00001</v>
          </cell>
          <cell r="H2" t="str">
            <v>現金</v>
          </cell>
          <cell r="I2" t="str">
            <v>11100</v>
          </cell>
          <cell r="L2" t="str">
            <v>*</v>
          </cell>
          <cell r="M2" t="str">
            <v>99999999</v>
          </cell>
        </row>
        <row r="3">
          <cell r="E3" t="str">
            <v>本社合計</v>
          </cell>
          <cell r="F3" t="str">
            <v>00002</v>
          </cell>
          <cell r="H3" t="str">
            <v>当座預金</v>
          </cell>
          <cell r="I3" t="str">
            <v>11210</v>
          </cell>
          <cell r="L3" t="str">
            <v>田中精密</v>
          </cell>
          <cell r="M3" t="str">
            <v>30000000</v>
          </cell>
        </row>
        <row r="4">
          <cell r="E4" t="str">
            <v>婦中合計</v>
          </cell>
          <cell r="F4" t="str">
            <v>00003</v>
          </cell>
          <cell r="H4" t="str">
            <v>普通預金</v>
          </cell>
          <cell r="I4" t="str">
            <v>11300</v>
          </cell>
          <cell r="L4" t="str">
            <v>タナカＥＧ</v>
          </cell>
          <cell r="M4" t="str">
            <v>30100000</v>
          </cell>
        </row>
        <row r="5">
          <cell r="E5" t="str">
            <v>本社製造</v>
          </cell>
          <cell r="F5" t="str">
            <v>00004</v>
          </cell>
          <cell r="H5" t="str">
            <v>外貨預金</v>
          </cell>
          <cell r="I5" t="str">
            <v>11350</v>
          </cell>
          <cell r="L5" t="str">
            <v>田中自工</v>
          </cell>
          <cell r="M5" t="str">
            <v>30200000</v>
          </cell>
        </row>
        <row r="6">
          <cell r="E6" t="str">
            <v>本社管理</v>
          </cell>
          <cell r="F6" t="str">
            <v>00005</v>
          </cell>
          <cell r="H6" t="str">
            <v>通知預金</v>
          </cell>
          <cell r="I6" t="str">
            <v>11410</v>
          </cell>
          <cell r="L6" t="str">
            <v>田中プレス</v>
          </cell>
          <cell r="M6" t="str">
            <v>30300000</v>
          </cell>
        </row>
        <row r="7">
          <cell r="E7" t="str">
            <v>婦中製直</v>
          </cell>
          <cell r="F7" t="str">
            <v>00006</v>
          </cell>
          <cell r="H7" t="str">
            <v>定期預金</v>
          </cell>
          <cell r="I7" t="str">
            <v>11500</v>
          </cell>
          <cell r="L7" t="str">
            <v>田中技研</v>
          </cell>
          <cell r="M7" t="str">
            <v>30400000</v>
          </cell>
        </row>
        <row r="8">
          <cell r="E8" t="str">
            <v>婦中製補</v>
          </cell>
          <cell r="F8" t="str">
            <v>00007</v>
          </cell>
          <cell r="H8" t="str">
            <v>定期積金</v>
          </cell>
          <cell r="I8" t="str">
            <v>11600</v>
          </cell>
        </row>
        <row r="9">
          <cell r="E9" t="str">
            <v>本社製直</v>
          </cell>
          <cell r="F9" t="str">
            <v>00008</v>
          </cell>
          <cell r="H9" t="str">
            <v>別段預金</v>
          </cell>
          <cell r="I9" t="str">
            <v>11700</v>
          </cell>
        </row>
        <row r="10">
          <cell r="E10" t="str">
            <v>本社製補</v>
          </cell>
          <cell r="F10" t="str">
            <v>00009</v>
          </cell>
          <cell r="H10" t="str">
            <v>受取手形</v>
          </cell>
          <cell r="I10" t="str">
            <v>12100</v>
          </cell>
        </row>
        <row r="11">
          <cell r="E11" t="str">
            <v>精密Ｗ</v>
          </cell>
          <cell r="F11" t="str">
            <v>00040</v>
          </cell>
          <cell r="H11" t="str">
            <v>売掛金</v>
          </cell>
          <cell r="I11" t="str">
            <v>12200</v>
          </cell>
        </row>
        <row r="12">
          <cell r="E12" t="str">
            <v>精密Ｅ</v>
          </cell>
          <cell r="F12" t="str">
            <v>00060</v>
          </cell>
          <cell r="H12" t="str">
            <v>有価証券</v>
          </cell>
          <cell r="I12" t="str">
            <v>12310</v>
          </cell>
        </row>
        <row r="13">
          <cell r="E13" t="str">
            <v>精密Ｈ２</v>
          </cell>
          <cell r="F13" t="str">
            <v>00070</v>
          </cell>
          <cell r="H13" t="str">
            <v>自己株式</v>
          </cell>
          <cell r="I13" t="str">
            <v>12400</v>
          </cell>
        </row>
        <row r="14">
          <cell r="E14" t="str">
            <v>精密Ｒ１</v>
          </cell>
          <cell r="F14" t="str">
            <v>00080</v>
          </cell>
          <cell r="H14" t="str">
            <v>製品</v>
          </cell>
          <cell r="I14" t="str">
            <v>13100</v>
          </cell>
        </row>
        <row r="15">
          <cell r="E15" t="str">
            <v>ＳＲ１</v>
          </cell>
          <cell r="F15" t="str">
            <v>00090</v>
          </cell>
          <cell r="H15" t="str">
            <v>原材料</v>
          </cell>
          <cell r="I15" t="str">
            <v>13200</v>
          </cell>
        </row>
        <row r="16">
          <cell r="E16" t="str">
            <v>精密Ｑ２</v>
          </cell>
          <cell r="F16" t="str">
            <v>00100</v>
          </cell>
          <cell r="H16" t="str">
            <v>仕掛品</v>
          </cell>
          <cell r="I16" t="str">
            <v>13300</v>
          </cell>
        </row>
        <row r="17">
          <cell r="E17" t="str">
            <v>精密Ｂ</v>
          </cell>
          <cell r="F17" t="str">
            <v>00110</v>
          </cell>
          <cell r="H17" t="str">
            <v>貯蔵品</v>
          </cell>
          <cell r="I17" t="str">
            <v>13400</v>
          </cell>
        </row>
        <row r="18">
          <cell r="E18" t="str">
            <v>精密Ｓ</v>
          </cell>
          <cell r="F18" t="str">
            <v>00120</v>
          </cell>
          <cell r="H18" t="str">
            <v>前渡金</v>
          </cell>
          <cell r="I18" t="str">
            <v>14100</v>
          </cell>
        </row>
        <row r="19">
          <cell r="E19" t="str">
            <v>精密Ｆ１</v>
          </cell>
          <cell r="F19" t="str">
            <v>00130</v>
          </cell>
          <cell r="H19" t="str">
            <v>前払費用</v>
          </cell>
          <cell r="I19" t="str">
            <v>14150</v>
          </cell>
        </row>
        <row r="20">
          <cell r="E20" t="str">
            <v>精密Ｈ１</v>
          </cell>
          <cell r="F20" t="str">
            <v>00140</v>
          </cell>
          <cell r="H20" t="str">
            <v>未収収益</v>
          </cell>
          <cell r="I20" t="str">
            <v>14200</v>
          </cell>
        </row>
        <row r="21">
          <cell r="E21" t="str">
            <v>精密ＣＦ</v>
          </cell>
          <cell r="F21" t="str">
            <v>00150</v>
          </cell>
          <cell r="H21" t="str">
            <v>短期貸付金</v>
          </cell>
          <cell r="I21" t="str">
            <v>14250</v>
          </cell>
        </row>
        <row r="22">
          <cell r="E22" t="str">
            <v>精密ＤＥ</v>
          </cell>
          <cell r="F22" t="str">
            <v>00160</v>
          </cell>
          <cell r="H22" t="str">
            <v>関係短貸付</v>
          </cell>
          <cell r="I22" t="str">
            <v>14300</v>
          </cell>
        </row>
        <row r="23">
          <cell r="E23" t="str">
            <v>精密Ｙ</v>
          </cell>
          <cell r="F23" t="str">
            <v>00170</v>
          </cell>
          <cell r="H23" t="str">
            <v>未収入金</v>
          </cell>
          <cell r="I23" t="str">
            <v>14350</v>
          </cell>
        </row>
        <row r="24">
          <cell r="E24" t="str">
            <v>精密支店</v>
          </cell>
          <cell r="F24" t="str">
            <v>00180</v>
          </cell>
          <cell r="H24" t="str">
            <v>仮払金</v>
          </cell>
          <cell r="I24" t="str">
            <v>14400</v>
          </cell>
        </row>
        <row r="25">
          <cell r="E25" t="str">
            <v>精密Ｋ１</v>
          </cell>
          <cell r="F25" t="str">
            <v>00190</v>
          </cell>
          <cell r="H25" t="str">
            <v>仮払消費税</v>
          </cell>
          <cell r="I25" t="str">
            <v>14450</v>
          </cell>
        </row>
        <row r="26">
          <cell r="E26" t="str">
            <v>精密Ｋ２</v>
          </cell>
          <cell r="F26" t="str">
            <v>00200</v>
          </cell>
          <cell r="H26" t="str">
            <v>立替金</v>
          </cell>
          <cell r="I26" t="str">
            <v>14510</v>
          </cell>
        </row>
        <row r="27">
          <cell r="E27" t="str">
            <v>精密Ｘ</v>
          </cell>
          <cell r="F27" t="str">
            <v>00210</v>
          </cell>
          <cell r="H27" t="str">
            <v>繰延税資産</v>
          </cell>
          <cell r="I27" t="str">
            <v>14550</v>
          </cell>
        </row>
        <row r="28">
          <cell r="E28" t="str">
            <v>精密Ｚ</v>
          </cell>
          <cell r="F28" t="str">
            <v>00220</v>
          </cell>
          <cell r="H28" t="str">
            <v>他流動資産</v>
          </cell>
          <cell r="I28" t="str">
            <v>14600</v>
          </cell>
        </row>
        <row r="29">
          <cell r="E29" t="str">
            <v>精密ＲＡ</v>
          </cell>
          <cell r="F29" t="str">
            <v>00230</v>
          </cell>
          <cell r="H29" t="str">
            <v>債権償却</v>
          </cell>
          <cell r="I29" t="str">
            <v>14650</v>
          </cell>
        </row>
        <row r="30">
          <cell r="E30" t="str">
            <v>精密Ｎ</v>
          </cell>
          <cell r="F30" t="str">
            <v>00240</v>
          </cell>
          <cell r="H30" t="str">
            <v>貸倒引当金</v>
          </cell>
          <cell r="I30" t="str">
            <v>14710</v>
          </cell>
        </row>
        <row r="31">
          <cell r="E31" t="str">
            <v>精密Ｋ０</v>
          </cell>
          <cell r="F31" t="str">
            <v>00260</v>
          </cell>
          <cell r="H31" t="str">
            <v>建物</v>
          </cell>
          <cell r="I31" t="str">
            <v>21100</v>
          </cell>
        </row>
        <row r="32">
          <cell r="E32" t="str">
            <v>精密Ｋ３</v>
          </cell>
          <cell r="F32" t="str">
            <v>00270</v>
          </cell>
          <cell r="H32" t="str">
            <v>建物償却累</v>
          </cell>
          <cell r="I32" t="str">
            <v>21150</v>
          </cell>
        </row>
        <row r="33">
          <cell r="E33" t="str">
            <v>精密Ｋ４</v>
          </cell>
          <cell r="F33" t="str">
            <v>00280</v>
          </cell>
          <cell r="H33" t="str">
            <v>構築物</v>
          </cell>
          <cell r="I33" t="str">
            <v>21200</v>
          </cell>
        </row>
        <row r="34">
          <cell r="E34" t="str">
            <v>精密Ｋ５</v>
          </cell>
          <cell r="F34" t="str">
            <v>00290</v>
          </cell>
          <cell r="H34" t="str">
            <v>構築物償却</v>
          </cell>
          <cell r="I34" t="str">
            <v>21250</v>
          </cell>
        </row>
        <row r="35">
          <cell r="E35" t="str">
            <v>精密Ｋ６</v>
          </cell>
          <cell r="F35" t="str">
            <v>00300</v>
          </cell>
          <cell r="H35" t="str">
            <v>機械装置</v>
          </cell>
          <cell r="I35" t="str">
            <v>21300</v>
          </cell>
        </row>
        <row r="36">
          <cell r="E36" t="str">
            <v>精密Ｋ９</v>
          </cell>
          <cell r="F36" t="str">
            <v>00330</v>
          </cell>
          <cell r="H36" t="str">
            <v>機械償却累</v>
          </cell>
          <cell r="I36" t="str">
            <v>21350</v>
          </cell>
        </row>
        <row r="37">
          <cell r="E37" t="str">
            <v>精密ＫＳ</v>
          </cell>
          <cell r="F37" t="str">
            <v>00340</v>
          </cell>
          <cell r="H37" t="str">
            <v>車両運搬具</v>
          </cell>
          <cell r="I37" t="str">
            <v>21400</v>
          </cell>
        </row>
        <row r="38">
          <cell r="E38" t="str">
            <v>Ｋ１０</v>
          </cell>
          <cell r="F38" t="str">
            <v>00360</v>
          </cell>
          <cell r="H38" t="str">
            <v>車両償却累</v>
          </cell>
          <cell r="I38" t="str">
            <v>21450</v>
          </cell>
        </row>
        <row r="39">
          <cell r="E39" t="str">
            <v>精密Ｐ</v>
          </cell>
          <cell r="F39" t="str">
            <v>00370</v>
          </cell>
          <cell r="H39" t="str">
            <v>工具器具</v>
          </cell>
          <cell r="I39" t="str">
            <v>21510</v>
          </cell>
        </row>
        <row r="40">
          <cell r="E40" t="str">
            <v>精密ＫＪ</v>
          </cell>
          <cell r="F40" t="str">
            <v>00380</v>
          </cell>
          <cell r="H40" t="str">
            <v>工具償却累</v>
          </cell>
          <cell r="I40" t="str">
            <v>21550</v>
          </cell>
        </row>
        <row r="41">
          <cell r="E41" t="str">
            <v>精密Ｔ</v>
          </cell>
          <cell r="F41" t="str">
            <v>00390</v>
          </cell>
          <cell r="H41" t="str">
            <v>土地</v>
          </cell>
          <cell r="I41" t="str">
            <v>21600</v>
          </cell>
        </row>
        <row r="42">
          <cell r="E42" t="str">
            <v>精密Ｚ４</v>
          </cell>
          <cell r="F42" t="str">
            <v>00420</v>
          </cell>
          <cell r="H42" t="str">
            <v>建設仮勘定</v>
          </cell>
          <cell r="I42" t="str">
            <v>21700</v>
          </cell>
        </row>
        <row r="43">
          <cell r="E43" t="str">
            <v>精密Ｇ</v>
          </cell>
          <cell r="F43" t="str">
            <v>00430</v>
          </cell>
          <cell r="H43" t="str">
            <v>電話加入権</v>
          </cell>
          <cell r="I43" t="str">
            <v>22100</v>
          </cell>
        </row>
        <row r="44">
          <cell r="E44" t="str">
            <v>精密Ｆ２</v>
          </cell>
          <cell r="F44" t="str">
            <v>00440</v>
          </cell>
          <cell r="H44" t="str">
            <v>特許権</v>
          </cell>
          <cell r="I44" t="str">
            <v>22110</v>
          </cell>
        </row>
        <row r="45">
          <cell r="E45" t="str">
            <v>精密ＰＸ</v>
          </cell>
          <cell r="F45" t="str">
            <v>00460</v>
          </cell>
          <cell r="H45" t="str">
            <v>借地権</v>
          </cell>
          <cell r="I45" t="str">
            <v>22150</v>
          </cell>
        </row>
        <row r="46">
          <cell r="E46" t="str">
            <v>ＳＲ２</v>
          </cell>
          <cell r="F46" t="str">
            <v>00470</v>
          </cell>
          <cell r="H46" t="str">
            <v>商標権</v>
          </cell>
          <cell r="I46" t="str">
            <v>22160</v>
          </cell>
        </row>
        <row r="47">
          <cell r="E47" t="str">
            <v>精密Ｑ１</v>
          </cell>
          <cell r="F47" t="str">
            <v>00480</v>
          </cell>
          <cell r="H47" t="str">
            <v>実用新案権</v>
          </cell>
          <cell r="I47" t="str">
            <v>22200</v>
          </cell>
        </row>
        <row r="48">
          <cell r="E48" t="str">
            <v>精密Ｖ</v>
          </cell>
          <cell r="F48" t="str">
            <v>00490</v>
          </cell>
          <cell r="H48" t="str">
            <v>ソフトウｪア</v>
          </cell>
          <cell r="I48" t="str">
            <v>22240</v>
          </cell>
        </row>
        <row r="49">
          <cell r="E49" t="str">
            <v>Ｋ１１</v>
          </cell>
          <cell r="F49" t="str">
            <v>00500</v>
          </cell>
          <cell r="H49" t="str">
            <v>電気施設権</v>
          </cell>
          <cell r="I49" t="str">
            <v>22250</v>
          </cell>
        </row>
        <row r="50">
          <cell r="E50" t="str">
            <v>Ｋ１２</v>
          </cell>
          <cell r="F50" t="str">
            <v>00510</v>
          </cell>
          <cell r="H50" t="str">
            <v>他無形資産</v>
          </cell>
          <cell r="I50" t="str">
            <v>22900</v>
          </cell>
        </row>
        <row r="51">
          <cell r="E51" t="str">
            <v>Ｋ１３</v>
          </cell>
          <cell r="F51" t="str">
            <v>00520</v>
          </cell>
          <cell r="H51" t="str">
            <v>投資有価証</v>
          </cell>
          <cell r="I51" t="str">
            <v>23100</v>
          </cell>
        </row>
        <row r="52">
          <cell r="E52" t="str">
            <v>精密ＰＥ</v>
          </cell>
          <cell r="F52" t="str">
            <v>00530</v>
          </cell>
          <cell r="H52" t="str">
            <v>子会社株式</v>
          </cell>
          <cell r="I52" t="str">
            <v>23200</v>
          </cell>
        </row>
        <row r="53">
          <cell r="E53" t="str">
            <v>精密ＰＮ</v>
          </cell>
          <cell r="F53" t="str">
            <v>00540</v>
          </cell>
          <cell r="H53" t="str">
            <v>関係会社株</v>
          </cell>
          <cell r="I53" t="str">
            <v>23250</v>
          </cell>
        </row>
        <row r="54">
          <cell r="E54" t="str">
            <v>精密ＧＳ</v>
          </cell>
          <cell r="F54" t="str">
            <v>00550</v>
          </cell>
          <cell r="H54" t="str">
            <v>出資金</v>
          </cell>
          <cell r="I54" t="str">
            <v>23300</v>
          </cell>
        </row>
        <row r="55">
          <cell r="E55" t="str">
            <v>精Ｋ１４</v>
          </cell>
          <cell r="F55" t="str">
            <v>00560</v>
          </cell>
          <cell r="H55" t="str">
            <v>長期貸付金</v>
          </cell>
          <cell r="I55" t="str">
            <v>23400</v>
          </cell>
        </row>
        <row r="56">
          <cell r="E56" t="str">
            <v>精密Ｑ３</v>
          </cell>
          <cell r="F56" t="str">
            <v>00570</v>
          </cell>
          <cell r="H56" t="str">
            <v>関係長貸付</v>
          </cell>
          <cell r="I56" t="str">
            <v>23450</v>
          </cell>
        </row>
        <row r="57">
          <cell r="E57" t="str">
            <v>精密ＫＫ</v>
          </cell>
          <cell r="F57" t="str">
            <v>00580</v>
          </cell>
          <cell r="H57" t="str">
            <v>長前払費用</v>
          </cell>
          <cell r="I57" t="str">
            <v>23500</v>
          </cell>
        </row>
        <row r="58">
          <cell r="E58" t="str">
            <v>ﾌﾟﾚｽ全社</v>
          </cell>
          <cell r="F58" t="str">
            <v>03000</v>
          </cell>
          <cell r="H58" t="str">
            <v>敷金保証金</v>
          </cell>
          <cell r="I58" t="str">
            <v>23600</v>
          </cell>
        </row>
        <row r="59">
          <cell r="E59" t="str">
            <v>プレスＡ</v>
          </cell>
          <cell r="F59" t="str">
            <v>03010</v>
          </cell>
          <cell r="H59" t="str">
            <v>繰延税資産</v>
          </cell>
          <cell r="I59" t="str">
            <v>23710</v>
          </cell>
        </row>
        <row r="60">
          <cell r="E60" t="str">
            <v>プレスＢ</v>
          </cell>
          <cell r="F60" t="str">
            <v>03020</v>
          </cell>
          <cell r="H60" t="str">
            <v>退職保険積</v>
          </cell>
          <cell r="I60" t="str">
            <v>23750</v>
          </cell>
        </row>
        <row r="61">
          <cell r="E61" t="str">
            <v>プレスＫ1</v>
          </cell>
          <cell r="F61" t="str">
            <v>03030</v>
          </cell>
          <cell r="H61" t="str">
            <v>長期預け金</v>
          </cell>
          <cell r="I61" t="str">
            <v>23850</v>
          </cell>
        </row>
        <row r="62">
          <cell r="E62" t="str">
            <v>プレスＣ</v>
          </cell>
          <cell r="F62" t="str">
            <v>03040</v>
          </cell>
          <cell r="H62" t="str">
            <v>他の投資</v>
          </cell>
          <cell r="I62" t="str">
            <v>23910</v>
          </cell>
        </row>
        <row r="63">
          <cell r="E63" t="str">
            <v>プレスＫ2</v>
          </cell>
          <cell r="F63" t="str">
            <v>03050</v>
          </cell>
          <cell r="H63" t="str">
            <v>貸倒引当金</v>
          </cell>
          <cell r="I63" t="str">
            <v>23950</v>
          </cell>
        </row>
        <row r="64">
          <cell r="E64" t="str">
            <v>プレスＤ</v>
          </cell>
          <cell r="F64" t="str">
            <v>03060</v>
          </cell>
          <cell r="H64" t="str">
            <v>新株発行費</v>
          </cell>
          <cell r="I64" t="str">
            <v>31300</v>
          </cell>
        </row>
        <row r="65">
          <cell r="E65" t="str">
            <v>プレスＥ</v>
          </cell>
          <cell r="F65" t="str">
            <v>03070</v>
          </cell>
          <cell r="H65" t="str">
            <v>社債発行費</v>
          </cell>
          <cell r="I65" t="str">
            <v>31400</v>
          </cell>
        </row>
        <row r="66">
          <cell r="E66" t="str">
            <v>自工全社</v>
          </cell>
          <cell r="F66" t="str">
            <v>02000</v>
          </cell>
          <cell r="H66" t="str">
            <v>社債差金</v>
          </cell>
          <cell r="I66" t="str">
            <v>31450</v>
          </cell>
        </row>
        <row r="67">
          <cell r="E67" t="str">
            <v>自工Ａ</v>
          </cell>
          <cell r="F67" t="str">
            <v>02010</v>
          </cell>
          <cell r="H67" t="str">
            <v>開発費</v>
          </cell>
          <cell r="I67" t="str">
            <v>31500</v>
          </cell>
        </row>
        <row r="68">
          <cell r="E68" t="str">
            <v>自工Ｋ１</v>
          </cell>
          <cell r="F68" t="str">
            <v>02020</v>
          </cell>
          <cell r="H68" t="str">
            <v>支払手形</v>
          </cell>
          <cell r="I68" t="str">
            <v>41100</v>
          </cell>
        </row>
        <row r="69">
          <cell r="E69" t="str">
            <v>自工Ｋ２</v>
          </cell>
          <cell r="F69" t="str">
            <v>02030</v>
          </cell>
          <cell r="H69" t="str">
            <v>買掛金</v>
          </cell>
          <cell r="I69" t="str">
            <v>41210</v>
          </cell>
        </row>
        <row r="70">
          <cell r="E70" t="str">
            <v>技研全社</v>
          </cell>
          <cell r="F70" t="str">
            <v>04000</v>
          </cell>
          <cell r="H70" t="str">
            <v>短期借入金</v>
          </cell>
          <cell r="I70" t="str">
            <v>41300</v>
          </cell>
        </row>
        <row r="71">
          <cell r="E71" t="str">
            <v>技研Ａ</v>
          </cell>
          <cell r="F71" t="str">
            <v>04010</v>
          </cell>
          <cell r="H71" t="str">
            <v>当座借越</v>
          </cell>
          <cell r="I71" t="str">
            <v>41350</v>
          </cell>
        </row>
        <row r="72">
          <cell r="E72" t="str">
            <v>技研Ｂ</v>
          </cell>
          <cell r="F72" t="str">
            <v>04020</v>
          </cell>
          <cell r="H72" t="str">
            <v>１年長借入</v>
          </cell>
          <cell r="I72" t="str">
            <v>41400</v>
          </cell>
        </row>
        <row r="73">
          <cell r="E73" t="str">
            <v>技研Ｃ</v>
          </cell>
          <cell r="F73" t="str">
            <v>04030</v>
          </cell>
          <cell r="H73" t="str">
            <v>１年内償還</v>
          </cell>
          <cell r="I73" t="str">
            <v>41450</v>
          </cell>
        </row>
        <row r="74">
          <cell r="E74" t="str">
            <v>技研Ｋ１</v>
          </cell>
          <cell r="F74" t="str">
            <v>04040</v>
          </cell>
          <cell r="H74" t="str">
            <v>未払金</v>
          </cell>
          <cell r="I74" t="str">
            <v>41500</v>
          </cell>
        </row>
        <row r="75">
          <cell r="E75" t="str">
            <v>技研Ｋ2</v>
          </cell>
          <cell r="F75" t="str">
            <v>04050</v>
          </cell>
          <cell r="H75" t="str">
            <v>設備未払金</v>
          </cell>
          <cell r="I75" t="str">
            <v>41550</v>
          </cell>
        </row>
        <row r="76">
          <cell r="E76" t="str">
            <v>ＴＧ全社</v>
          </cell>
          <cell r="F76" t="str">
            <v>01000</v>
          </cell>
          <cell r="H76" t="str">
            <v>未払法人税</v>
          </cell>
          <cell r="I76" t="str">
            <v>42000</v>
          </cell>
        </row>
        <row r="77">
          <cell r="E77" t="str">
            <v>ＴＧ Ｓ</v>
          </cell>
          <cell r="F77" t="str">
            <v>01010</v>
          </cell>
          <cell r="H77" t="str">
            <v>未払消費税</v>
          </cell>
          <cell r="I77" t="str">
            <v>42110</v>
          </cell>
        </row>
        <row r="78">
          <cell r="E78" t="str">
            <v>ＴＧ Ｃ</v>
          </cell>
          <cell r="F78" t="str">
            <v>01040</v>
          </cell>
          <cell r="H78" t="str">
            <v>未払事業所</v>
          </cell>
          <cell r="I78" t="str">
            <v>42200</v>
          </cell>
        </row>
        <row r="79">
          <cell r="E79" t="str">
            <v>ＴＧ Ｋ1</v>
          </cell>
          <cell r="F79" t="str">
            <v>01050</v>
          </cell>
          <cell r="H79" t="str">
            <v>未払費用</v>
          </cell>
          <cell r="I79" t="str">
            <v>43000</v>
          </cell>
        </row>
        <row r="80">
          <cell r="E80" t="str">
            <v>ＴＧ Ｔ</v>
          </cell>
          <cell r="F80" t="str">
            <v>01060</v>
          </cell>
          <cell r="H80" t="str">
            <v>前受金</v>
          </cell>
          <cell r="I80" t="str">
            <v>43100</v>
          </cell>
        </row>
        <row r="81">
          <cell r="E81" t="str">
            <v>ＴＧ Ｋ２</v>
          </cell>
          <cell r="F81" t="str">
            <v>01070</v>
          </cell>
          <cell r="H81" t="str">
            <v>前受収益</v>
          </cell>
          <cell r="I81" t="str">
            <v>43150</v>
          </cell>
        </row>
        <row r="82">
          <cell r="H82" t="str">
            <v>預り金</v>
          </cell>
          <cell r="I82" t="str">
            <v>43210</v>
          </cell>
        </row>
        <row r="83">
          <cell r="H83" t="str">
            <v>預り消費税</v>
          </cell>
          <cell r="I83" t="str">
            <v>43250</v>
          </cell>
        </row>
        <row r="84">
          <cell r="H84" t="str">
            <v>設備支手形</v>
          </cell>
          <cell r="I84" t="str">
            <v>44000</v>
          </cell>
        </row>
        <row r="85">
          <cell r="H85" t="str">
            <v>繰延税負債</v>
          </cell>
          <cell r="I85" t="str">
            <v>45000</v>
          </cell>
        </row>
        <row r="86">
          <cell r="H86" t="str">
            <v>賞与引当金</v>
          </cell>
          <cell r="I86" t="str">
            <v>45100</v>
          </cell>
        </row>
        <row r="87">
          <cell r="H87" t="str">
            <v>他引当金</v>
          </cell>
          <cell r="I87" t="str">
            <v>45900</v>
          </cell>
        </row>
        <row r="88">
          <cell r="H88" t="str">
            <v>他流動負債</v>
          </cell>
          <cell r="I88" t="str">
            <v>49899</v>
          </cell>
        </row>
        <row r="89">
          <cell r="H89" t="str">
            <v>長期借入金</v>
          </cell>
          <cell r="I89" t="str">
            <v>51100</v>
          </cell>
        </row>
        <row r="90">
          <cell r="H90" t="str">
            <v>社債</v>
          </cell>
          <cell r="I90" t="str">
            <v>51150</v>
          </cell>
        </row>
        <row r="91">
          <cell r="H91" t="str">
            <v>繰延税負債</v>
          </cell>
          <cell r="I91" t="str">
            <v>51190</v>
          </cell>
        </row>
        <row r="92">
          <cell r="H92" t="str">
            <v>退職引当金</v>
          </cell>
          <cell r="I92" t="str">
            <v>51200</v>
          </cell>
        </row>
        <row r="93">
          <cell r="H93" t="str">
            <v>役退引当金</v>
          </cell>
          <cell r="I93" t="str">
            <v>51250</v>
          </cell>
        </row>
        <row r="94">
          <cell r="H94" t="str">
            <v>資本金</v>
          </cell>
          <cell r="I94" t="str">
            <v>61100</v>
          </cell>
        </row>
        <row r="95">
          <cell r="H95" t="str">
            <v>資本準備金</v>
          </cell>
          <cell r="I95" t="str">
            <v>62100</v>
          </cell>
        </row>
        <row r="96">
          <cell r="H96" t="str">
            <v>利益準備金</v>
          </cell>
          <cell r="I96" t="str">
            <v>62200</v>
          </cell>
        </row>
        <row r="97">
          <cell r="H97" t="str">
            <v>特償準備金</v>
          </cell>
          <cell r="I97" t="str">
            <v>63100</v>
          </cell>
        </row>
        <row r="98">
          <cell r="H98" t="str">
            <v>中配積立金</v>
          </cell>
          <cell r="I98" t="str">
            <v>63200</v>
          </cell>
        </row>
        <row r="99">
          <cell r="H99" t="str">
            <v>圧縮記帳積</v>
          </cell>
          <cell r="I99" t="str">
            <v>63250</v>
          </cell>
        </row>
        <row r="100">
          <cell r="H100" t="str">
            <v>任意積立金</v>
          </cell>
          <cell r="I100" t="str">
            <v>63300</v>
          </cell>
        </row>
        <row r="101">
          <cell r="H101" t="str">
            <v>別途積立金</v>
          </cell>
          <cell r="I101" t="str">
            <v>63400</v>
          </cell>
        </row>
        <row r="102">
          <cell r="H102" t="str">
            <v>処分利益</v>
          </cell>
          <cell r="I102" t="str">
            <v>63500</v>
          </cell>
        </row>
        <row r="103">
          <cell r="H103" t="str">
            <v>有評価差額</v>
          </cell>
          <cell r="I103" t="str">
            <v>63600</v>
          </cell>
        </row>
        <row r="104">
          <cell r="H104" t="str">
            <v>売上高イ</v>
          </cell>
          <cell r="I104" t="str">
            <v>71100</v>
          </cell>
        </row>
        <row r="105">
          <cell r="H105" t="str">
            <v>売上高ロ</v>
          </cell>
          <cell r="I105" t="str">
            <v>71200</v>
          </cell>
        </row>
        <row r="106">
          <cell r="H106" t="str">
            <v>振加工収入</v>
          </cell>
          <cell r="I106" t="str">
            <v>71500</v>
          </cell>
        </row>
        <row r="107">
          <cell r="H107" t="str">
            <v>素材費</v>
          </cell>
          <cell r="I107" t="str">
            <v>73100</v>
          </cell>
        </row>
        <row r="108">
          <cell r="H108" t="str">
            <v>買入部品費</v>
          </cell>
          <cell r="I108" t="str">
            <v>73200</v>
          </cell>
        </row>
        <row r="109">
          <cell r="H109" t="str">
            <v>外注加工イ</v>
          </cell>
          <cell r="I109" t="str">
            <v>73300</v>
          </cell>
        </row>
        <row r="110">
          <cell r="H110" t="str">
            <v>外注加工ロ</v>
          </cell>
          <cell r="I110" t="str">
            <v>73410</v>
          </cell>
        </row>
        <row r="111">
          <cell r="H111" t="str">
            <v>振替加工費</v>
          </cell>
          <cell r="I111" t="str">
            <v>73500</v>
          </cell>
        </row>
        <row r="112">
          <cell r="H112" t="str">
            <v>賃金経常</v>
          </cell>
          <cell r="I112" t="str">
            <v>74100</v>
          </cell>
        </row>
        <row r="113">
          <cell r="H113" t="str">
            <v>賃金残業</v>
          </cell>
          <cell r="I113" t="str">
            <v>74150</v>
          </cell>
        </row>
        <row r="114">
          <cell r="H114" t="str">
            <v>賞与</v>
          </cell>
          <cell r="I114" t="str">
            <v>74200</v>
          </cell>
        </row>
        <row r="115">
          <cell r="H115" t="str">
            <v>賞与戻入</v>
          </cell>
          <cell r="I115" t="str">
            <v>74300</v>
          </cell>
        </row>
        <row r="116">
          <cell r="H116" t="str">
            <v>賞与繰入</v>
          </cell>
          <cell r="I116" t="str">
            <v>74400</v>
          </cell>
        </row>
        <row r="117">
          <cell r="H117" t="str">
            <v>退職金</v>
          </cell>
          <cell r="I117" t="str">
            <v>74500</v>
          </cell>
        </row>
        <row r="118">
          <cell r="H118" t="str">
            <v>退職戻入</v>
          </cell>
          <cell r="I118" t="str">
            <v>74550</v>
          </cell>
        </row>
        <row r="119">
          <cell r="H119" t="str">
            <v>退職給付費</v>
          </cell>
          <cell r="I119" t="str">
            <v>74600</v>
          </cell>
        </row>
        <row r="120">
          <cell r="H120" t="str">
            <v>企業年金保</v>
          </cell>
          <cell r="I120" t="str">
            <v>74750</v>
          </cell>
        </row>
        <row r="121">
          <cell r="H121" t="str">
            <v>法定福利費</v>
          </cell>
          <cell r="I121" t="str">
            <v>74800</v>
          </cell>
        </row>
        <row r="122">
          <cell r="H122" t="str">
            <v>応援者給料</v>
          </cell>
          <cell r="I122" t="str">
            <v>74900</v>
          </cell>
        </row>
        <row r="123">
          <cell r="H123" t="str">
            <v>工場消耗費</v>
          </cell>
          <cell r="I123" t="str">
            <v>75000</v>
          </cell>
        </row>
        <row r="124">
          <cell r="H124" t="str">
            <v>型・治具費</v>
          </cell>
          <cell r="I124" t="str">
            <v>75100</v>
          </cell>
        </row>
        <row r="125">
          <cell r="H125" t="str">
            <v>水道・光熱</v>
          </cell>
          <cell r="I125" t="str">
            <v>75200</v>
          </cell>
        </row>
        <row r="126">
          <cell r="H126" t="str">
            <v>賃借料</v>
          </cell>
          <cell r="I126" t="str">
            <v>75300</v>
          </cell>
        </row>
        <row r="127">
          <cell r="H127" t="str">
            <v>減価償却費</v>
          </cell>
          <cell r="I127" t="str">
            <v>75400</v>
          </cell>
        </row>
        <row r="128">
          <cell r="H128" t="str">
            <v>修繕費</v>
          </cell>
          <cell r="I128" t="str">
            <v>75500</v>
          </cell>
        </row>
        <row r="129">
          <cell r="H129" t="str">
            <v>租税公課</v>
          </cell>
          <cell r="I129" t="str">
            <v>75600</v>
          </cell>
        </row>
        <row r="130">
          <cell r="H130" t="str">
            <v>保険料</v>
          </cell>
          <cell r="I130" t="str">
            <v>75700</v>
          </cell>
        </row>
        <row r="131">
          <cell r="H131" t="str">
            <v>研究開発費</v>
          </cell>
          <cell r="I131" t="str">
            <v>76100</v>
          </cell>
        </row>
        <row r="132">
          <cell r="H132" t="str">
            <v>荷造運賃</v>
          </cell>
          <cell r="I132" t="str">
            <v>76150</v>
          </cell>
        </row>
        <row r="133">
          <cell r="H133" t="str">
            <v>通信費</v>
          </cell>
          <cell r="I133" t="str">
            <v>76200</v>
          </cell>
        </row>
        <row r="134">
          <cell r="H134" t="str">
            <v>旅費交通費</v>
          </cell>
          <cell r="I134" t="str">
            <v>76250</v>
          </cell>
        </row>
        <row r="135">
          <cell r="H135" t="str">
            <v>福利厚生費</v>
          </cell>
          <cell r="I135" t="str">
            <v>76300</v>
          </cell>
        </row>
        <row r="136">
          <cell r="H136" t="str">
            <v>会議費</v>
          </cell>
          <cell r="I136" t="str">
            <v>76350</v>
          </cell>
        </row>
        <row r="137">
          <cell r="H137" t="str">
            <v>接待交際費</v>
          </cell>
          <cell r="I137" t="str">
            <v>76400</v>
          </cell>
        </row>
        <row r="138">
          <cell r="H138" t="str">
            <v>購読費</v>
          </cell>
          <cell r="I138" t="str">
            <v>76450</v>
          </cell>
        </row>
        <row r="139">
          <cell r="H139" t="str">
            <v>雑費</v>
          </cell>
          <cell r="I139" t="str">
            <v>76500</v>
          </cell>
        </row>
        <row r="140">
          <cell r="H140" t="str">
            <v>他勘定振替</v>
          </cell>
          <cell r="I140" t="str">
            <v>78490</v>
          </cell>
        </row>
        <row r="141">
          <cell r="H141" t="str">
            <v>仕掛棚卸高</v>
          </cell>
          <cell r="I141" t="str">
            <v>78550</v>
          </cell>
        </row>
        <row r="142">
          <cell r="H142" t="str">
            <v>製品棚卸高</v>
          </cell>
          <cell r="I142" t="str">
            <v>78700</v>
          </cell>
        </row>
        <row r="143">
          <cell r="H143" t="str">
            <v>荷造運賃</v>
          </cell>
          <cell r="I143" t="str">
            <v>81110</v>
          </cell>
        </row>
        <row r="144">
          <cell r="H144" t="str">
            <v>役員報酬</v>
          </cell>
          <cell r="I144" t="str">
            <v>82100</v>
          </cell>
        </row>
        <row r="145">
          <cell r="H145" t="str">
            <v>給料経常</v>
          </cell>
          <cell r="I145" t="str">
            <v>82120</v>
          </cell>
        </row>
        <row r="146">
          <cell r="H146" t="str">
            <v>応援者給与分担金</v>
          </cell>
          <cell r="I146" t="str">
            <v>82150</v>
          </cell>
        </row>
        <row r="147">
          <cell r="H147" t="str">
            <v>給料残業</v>
          </cell>
          <cell r="I147" t="str">
            <v>82160</v>
          </cell>
        </row>
        <row r="148">
          <cell r="H148" t="str">
            <v>賞与</v>
          </cell>
          <cell r="I148" t="str">
            <v>82200</v>
          </cell>
        </row>
        <row r="149">
          <cell r="H149" t="str">
            <v>賞与戻入</v>
          </cell>
          <cell r="I149" t="str">
            <v>82300</v>
          </cell>
        </row>
        <row r="150">
          <cell r="H150" t="str">
            <v>賞与繰入</v>
          </cell>
          <cell r="I150" t="str">
            <v>82410</v>
          </cell>
        </row>
        <row r="151">
          <cell r="H151" t="str">
            <v>退職金</v>
          </cell>
          <cell r="I151" t="str">
            <v>82500</v>
          </cell>
        </row>
        <row r="152">
          <cell r="H152" t="str">
            <v>役員退戻入</v>
          </cell>
          <cell r="I152" t="str">
            <v>82550</v>
          </cell>
        </row>
        <row r="153">
          <cell r="H153" t="str">
            <v>役員退繰入</v>
          </cell>
          <cell r="I153" t="str">
            <v>82600</v>
          </cell>
        </row>
        <row r="154">
          <cell r="H154" t="str">
            <v>退職給付費</v>
          </cell>
          <cell r="I154" t="str">
            <v>82650</v>
          </cell>
        </row>
        <row r="155">
          <cell r="H155" t="str">
            <v>退職戻入</v>
          </cell>
          <cell r="I155" t="str">
            <v>82710</v>
          </cell>
        </row>
        <row r="156">
          <cell r="H156" t="str">
            <v>企業年金保</v>
          </cell>
          <cell r="I156" t="str">
            <v>82750</v>
          </cell>
        </row>
        <row r="157">
          <cell r="H157" t="str">
            <v>法定福利費</v>
          </cell>
          <cell r="I157" t="str">
            <v>82800</v>
          </cell>
        </row>
        <row r="158">
          <cell r="H158" t="str">
            <v>応援者給料</v>
          </cell>
          <cell r="I158" t="str">
            <v>82850</v>
          </cell>
        </row>
        <row r="159">
          <cell r="H159" t="str">
            <v>福利厚生費</v>
          </cell>
          <cell r="I159" t="str">
            <v>82900</v>
          </cell>
        </row>
        <row r="160">
          <cell r="H160" t="str">
            <v>広告宣伝費</v>
          </cell>
          <cell r="I160" t="str">
            <v>83000</v>
          </cell>
        </row>
        <row r="161">
          <cell r="H161" t="str">
            <v>接待交際費</v>
          </cell>
          <cell r="I161" t="str">
            <v>83050</v>
          </cell>
        </row>
        <row r="162">
          <cell r="H162" t="str">
            <v>寄付金</v>
          </cell>
          <cell r="I162" t="str">
            <v>83100</v>
          </cell>
        </row>
        <row r="163">
          <cell r="H163" t="str">
            <v>会費</v>
          </cell>
          <cell r="I163" t="str">
            <v>83160</v>
          </cell>
        </row>
        <row r="164">
          <cell r="H164" t="str">
            <v>貸倒損失</v>
          </cell>
          <cell r="I164" t="str">
            <v>83200</v>
          </cell>
        </row>
        <row r="165">
          <cell r="H165" t="str">
            <v>貸倒繰入</v>
          </cell>
          <cell r="I165" t="str">
            <v>83220</v>
          </cell>
        </row>
        <row r="166">
          <cell r="H166" t="str">
            <v>旅費交通費</v>
          </cell>
          <cell r="I166" t="str">
            <v>83250</v>
          </cell>
        </row>
        <row r="167">
          <cell r="H167" t="str">
            <v>通信費</v>
          </cell>
          <cell r="I167" t="str">
            <v>83320</v>
          </cell>
        </row>
        <row r="168">
          <cell r="H168" t="str">
            <v>会議費</v>
          </cell>
          <cell r="I168" t="str">
            <v>83350</v>
          </cell>
        </row>
        <row r="169">
          <cell r="H169" t="str">
            <v>手数料</v>
          </cell>
          <cell r="I169" t="str">
            <v>83400</v>
          </cell>
        </row>
        <row r="170">
          <cell r="H170" t="str">
            <v>水道光熱費</v>
          </cell>
          <cell r="I170" t="str">
            <v>83450</v>
          </cell>
        </row>
        <row r="171">
          <cell r="H171" t="str">
            <v>消耗品費</v>
          </cell>
          <cell r="I171" t="str">
            <v>83510</v>
          </cell>
        </row>
        <row r="172">
          <cell r="H172" t="str">
            <v>購読費</v>
          </cell>
          <cell r="I172" t="str">
            <v>83550</v>
          </cell>
        </row>
        <row r="173">
          <cell r="H173" t="str">
            <v>減価償却費</v>
          </cell>
          <cell r="I173" t="str">
            <v>83600</v>
          </cell>
        </row>
        <row r="174">
          <cell r="H174" t="str">
            <v>賃借料</v>
          </cell>
          <cell r="I174" t="str">
            <v>83650</v>
          </cell>
        </row>
        <row r="175">
          <cell r="H175" t="str">
            <v>修繕費</v>
          </cell>
          <cell r="I175" t="str">
            <v>83700</v>
          </cell>
        </row>
        <row r="176">
          <cell r="H176" t="str">
            <v>保険料</v>
          </cell>
          <cell r="I176" t="str">
            <v>83750</v>
          </cell>
        </row>
        <row r="177">
          <cell r="H177" t="str">
            <v>租税公課</v>
          </cell>
          <cell r="I177" t="str">
            <v>83800</v>
          </cell>
        </row>
        <row r="178">
          <cell r="H178" t="str">
            <v>研究開発費</v>
          </cell>
          <cell r="I178" t="str">
            <v>83920</v>
          </cell>
        </row>
        <row r="179">
          <cell r="H179" t="str">
            <v>事務委託費</v>
          </cell>
          <cell r="I179" t="str">
            <v>83940</v>
          </cell>
        </row>
        <row r="180">
          <cell r="H180" t="str">
            <v>雑費</v>
          </cell>
          <cell r="I180" t="str">
            <v>83950</v>
          </cell>
        </row>
        <row r="181">
          <cell r="H181" t="str">
            <v>受取利息</v>
          </cell>
          <cell r="I181" t="str">
            <v>84100</v>
          </cell>
        </row>
        <row r="182">
          <cell r="H182" t="str">
            <v>受取配当金</v>
          </cell>
          <cell r="I182" t="str">
            <v>84150</v>
          </cell>
        </row>
        <row r="183">
          <cell r="H183" t="str">
            <v>賃貸収入</v>
          </cell>
          <cell r="I183" t="str">
            <v>84200</v>
          </cell>
        </row>
        <row r="184">
          <cell r="H184" t="str">
            <v>有価証利息</v>
          </cell>
          <cell r="I184" t="str">
            <v>84300</v>
          </cell>
        </row>
        <row r="185">
          <cell r="H185" t="str">
            <v>仕入割引</v>
          </cell>
          <cell r="I185" t="str">
            <v>84400</v>
          </cell>
        </row>
        <row r="186">
          <cell r="H186" t="str">
            <v>有証売却益</v>
          </cell>
          <cell r="I186" t="str">
            <v>84500</v>
          </cell>
        </row>
        <row r="187">
          <cell r="H187" t="str">
            <v>為替差益</v>
          </cell>
          <cell r="I187" t="str">
            <v>84600</v>
          </cell>
        </row>
        <row r="188">
          <cell r="H188" t="str">
            <v>雑収入</v>
          </cell>
          <cell r="I188" t="str">
            <v>84700</v>
          </cell>
        </row>
        <row r="189">
          <cell r="H189" t="str">
            <v>業務受収入</v>
          </cell>
          <cell r="I189" t="str">
            <v>84800</v>
          </cell>
        </row>
        <row r="190">
          <cell r="H190" t="str">
            <v>技術支収入</v>
          </cell>
          <cell r="I190" t="str">
            <v>84850</v>
          </cell>
        </row>
        <row r="191">
          <cell r="H191" t="str">
            <v>ロイヤリテ</v>
          </cell>
          <cell r="I191" t="str">
            <v>84900</v>
          </cell>
        </row>
        <row r="192">
          <cell r="H192" t="str">
            <v>他営外収入</v>
          </cell>
          <cell r="I192" t="str">
            <v>84950</v>
          </cell>
        </row>
        <row r="193">
          <cell r="H193" t="str">
            <v>支払利息</v>
          </cell>
          <cell r="I193" t="str">
            <v>85100</v>
          </cell>
        </row>
        <row r="194">
          <cell r="H194" t="str">
            <v>割引料</v>
          </cell>
          <cell r="I194" t="str">
            <v>85200</v>
          </cell>
        </row>
        <row r="195">
          <cell r="H195" t="str">
            <v>賃貸費用</v>
          </cell>
          <cell r="I195" t="str">
            <v>85300</v>
          </cell>
        </row>
        <row r="196">
          <cell r="H196" t="str">
            <v>業務受費用</v>
          </cell>
          <cell r="I196" t="str">
            <v>85400</v>
          </cell>
        </row>
        <row r="197">
          <cell r="H197" t="str">
            <v>技術支費用</v>
          </cell>
          <cell r="I197" t="str">
            <v>85450</v>
          </cell>
        </row>
        <row r="198">
          <cell r="H198" t="str">
            <v>社債利息</v>
          </cell>
          <cell r="I198" t="str">
            <v>85500</v>
          </cell>
        </row>
        <row r="199">
          <cell r="H199" t="str">
            <v>新株償却</v>
          </cell>
          <cell r="I199" t="str">
            <v>85540</v>
          </cell>
        </row>
        <row r="200">
          <cell r="H200" t="str">
            <v>社債償却</v>
          </cell>
          <cell r="I200" t="str">
            <v>85550</v>
          </cell>
        </row>
        <row r="201">
          <cell r="H201" t="str">
            <v>社債差償</v>
          </cell>
          <cell r="I201" t="str">
            <v>85560</v>
          </cell>
        </row>
        <row r="202">
          <cell r="H202" t="str">
            <v>売上割引</v>
          </cell>
          <cell r="I202" t="str">
            <v>85570</v>
          </cell>
        </row>
        <row r="203">
          <cell r="H203" t="str">
            <v>貸倒繰入</v>
          </cell>
          <cell r="I203" t="str">
            <v>85600</v>
          </cell>
        </row>
        <row r="204">
          <cell r="H204" t="str">
            <v>有証売却損</v>
          </cell>
          <cell r="I204" t="str">
            <v>85700</v>
          </cell>
        </row>
        <row r="205">
          <cell r="H205" t="str">
            <v>有証評価損</v>
          </cell>
          <cell r="I205" t="str">
            <v>85750</v>
          </cell>
        </row>
        <row r="206">
          <cell r="H206" t="str">
            <v>為替差損</v>
          </cell>
          <cell r="I206" t="str">
            <v>85800</v>
          </cell>
        </row>
        <row r="207">
          <cell r="H207" t="str">
            <v>雑損失</v>
          </cell>
          <cell r="I207" t="str">
            <v>85900</v>
          </cell>
        </row>
        <row r="208">
          <cell r="H208" t="str">
            <v>他営外費用</v>
          </cell>
          <cell r="I208" t="str">
            <v>85950</v>
          </cell>
        </row>
        <row r="209">
          <cell r="H209" t="str">
            <v>前期修正益</v>
          </cell>
          <cell r="I209" t="str">
            <v>86100</v>
          </cell>
        </row>
        <row r="210">
          <cell r="H210" t="str">
            <v>固資売却益</v>
          </cell>
          <cell r="I210" t="str">
            <v>86150</v>
          </cell>
        </row>
        <row r="211">
          <cell r="H211" t="str">
            <v>特償準取崩</v>
          </cell>
          <cell r="I211" t="str">
            <v>86200</v>
          </cell>
        </row>
        <row r="212">
          <cell r="H212" t="str">
            <v>役員退戻入</v>
          </cell>
          <cell r="I212" t="str">
            <v>86240</v>
          </cell>
        </row>
        <row r="213">
          <cell r="H213" t="str">
            <v>退職戻入</v>
          </cell>
          <cell r="I213" t="str">
            <v>86250</v>
          </cell>
        </row>
        <row r="214">
          <cell r="H214" t="str">
            <v>貸倒戻入</v>
          </cell>
          <cell r="I214" t="str">
            <v>86300</v>
          </cell>
        </row>
        <row r="215">
          <cell r="H215" t="str">
            <v>投有売却益</v>
          </cell>
          <cell r="I215" t="str">
            <v>86400</v>
          </cell>
        </row>
        <row r="216">
          <cell r="H216" t="str">
            <v>投資有戻入</v>
          </cell>
          <cell r="I216" t="str">
            <v>86500</v>
          </cell>
        </row>
        <row r="217">
          <cell r="H217" t="str">
            <v>投資有戻差</v>
          </cell>
          <cell r="I217" t="str">
            <v>86600</v>
          </cell>
        </row>
        <row r="218">
          <cell r="H218" t="str">
            <v>前期修正損</v>
          </cell>
          <cell r="I218" t="str">
            <v>87100</v>
          </cell>
        </row>
        <row r="219">
          <cell r="H219" t="str">
            <v>固資売却損</v>
          </cell>
          <cell r="I219" t="str">
            <v>87150</v>
          </cell>
        </row>
        <row r="220">
          <cell r="H220" t="str">
            <v>固資除却損</v>
          </cell>
          <cell r="I220" t="str">
            <v>87200</v>
          </cell>
        </row>
        <row r="221">
          <cell r="H221" t="str">
            <v>役員退職金</v>
          </cell>
          <cell r="I221" t="str">
            <v>87300</v>
          </cell>
        </row>
        <row r="222">
          <cell r="H222" t="str">
            <v>投有売却損</v>
          </cell>
          <cell r="I222" t="str">
            <v>87400</v>
          </cell>
        </row>
        <row r="223">
          <cell r="H223" t="str">
            <v>投有評価損</v>
          </cell>
          <cell r="I223" t="str">
            <v>87500</v>
          </cell>
        </row>
        <row r="224">
          <cell r="H224" t="str">
            <v>ゴル評価損</v>
          </cell>
          <cell r="I224" t="str">
            <v>87600</v>
          </cell>
        </row>
        <row r="225">
          <cell r="H225" t="str">
            <v>法人税、</v>
          </cell>
          <cell r="I225" t="str">
            <v>88100</v>
          </cell>
        </row>
        <row r="226">
          <cell r="H226" t="str">
            <v>法人税調整額</v>
          </cell>
          <cell r="I226" t="str">
            <v>88200</v>
          </cell>
        </row>
        <row r="227">
          <cell r="H227" t="str">
            <v>過年度法人</v>
          </cell>
          <cell r="I227" t="str">
            <v>89050</v>
          </cell>
        </row>
        <row r="228">
          <cell r="H228" t="str">
            <v>中配取崩</v>
          </cell>
          <cell r="I228" t="str">
            <v>89100</v>
          </cell>
        </row>
        <row r="229">
          <cell r="H229" t="str">
            <v>中配利準積</v>
          </cell>
          <cell r="I229" t="str">
            <v>89200</v>
          </cell>
        </row>
        <row r="230">
          <cell r="H230" t="str">
            <v>中間配当額</v>
          </cell>
          <cell r="I230" t="str">
            <v>89300</v>
          </cell>
        </row>
        <row r="231">
          <cell r="H231" t="str">
            <v>減価引当金</v>
          </cell>
          <cell r="I231" t="str">
            <v>55100</v>
          </cell>
        </row>
        <row r="232">
          <cell r="H232" t="str">
            <v>特償引当金</v>
          </cell>
          <cell r="I232" t="str">
            <v>55200</v>
          </cell>
        </row>
        <row r="233">
          <cell r="H233" t="str">
            <v>技術委収入</v>
          </cell>
          <cell r="I233" t="str">
            <v>71600</v>
          </cell>
        </row>
        <row r="234">
          <cell r="H234" t="str">
            <v>中退共掛金</v>
          </cell>
          <cell r="I234" t="str">
            <v>74700</v>
          </cell>
        </row>
        <row r="235">
          <cell r="H235" t="str">
            <v>技術委託費</v>
          </cell>
          <cell r="I235" t="str">
            <v>75950</v>
          </cell>
        </row>
        <row r="236">
          <cell r="H236" t="str">
            <v>中退共掛金</v>
          </cell>
          <cell r="I236" t="str">
            <v>82730</v>
          </cell>
        </row>
        <row r="237">
          <cell r="H237" t="str">
            <v>事業税</v>
          </cell>
          <cell r="I237" t="str">
            <v>83850</v>
          </cell>
        </row>
        <row r="238">
          <cell r="H238" t="str">
            <v>技術委託料</v>
          </cell>
          <cell r="I238" t="str">
            <v>83930</v>
          </cell>
        </row>
        <row r="239">
          <cell r="H239" t="str">
            <v>投有戻差額</v>
          </cell>
          <cell r="I239" t="str">
            <v>86610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場レイアウト"/>
      <sheetName val="#REF"/>
      <sheetName val="調質見積り "/>
      <sheetName val="見積提出用 "/>
      <sheetName val="処理1"/>
      <sheetName val="処理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"/>
  <sheetViews>
    <sheetView topLeftCell="A76" zoomScaleNormal="100" zoomScaleSheetLayoutView="120" workbookViewId="0">
      <selection activeCell="A42" sqref="A42"/>
    </sheetView>
  </sheetViews>
  <sheetFormatPr defaultColWidth="9" defaultRowHeight="21" customHeight="1"/>
  <cols>
    <col min="1" max="1" width="1.7109375" style="26" customWidth="1"/>
    <col min="2" max="2" width="49" style="2" customWidth="1"/>
    <col min="3" max="3" width="8.42578125" style="27" bestFit="1" customWidth="1"/>
    <col min="4" max="4" width="0.85546875" style="27" customWidth="1"/>
    <col min="5" max="5" width="12.7109375" style="5" customWidth="1"/>
    <col min="6" max="6" width="0.85546875" style="7" customWidth="1"/>
    <col min="7" max="7" width="12.7109375" style="5" customWidth="1"/>
    <col min="8" max="8" width="9.85546875" style="27" customWidth="1"/>
    <col min="9" max="240" width="9" style="27"/>
    <col min="241" max="241" width="1.7109375" style="27" customWidth="1"/>
    <col min="242" max="242" width="44.28515625" style="27" customWidth="1"/>
    <col min="243" max="243" width="8.7109375" style="27" customWidth="1"/>
    <col min="244" max="244" width="0.85546875" style="27" customWidth="1"/>
    <col min="245" max="245" width="14.28515625" style="27" customWidth="1"/>
    <col min="246" max="246" width="0.85546875" style="27" customWidth="1"/>
    <col min="247" max="247" width="14.28515625" style="27" customWidth="1"/>
    <col min="248" max="248" width="0.85546875" style="27" customWidth="1"/>
    <col min="249" max="249" width="14.28515625" style="27" customWidth="1"/>
    <col min="250" max="250" width="9.85546875" style="27" customWidth="1"/>
    <col min="251" max="251" width="10.85546875" style="27" customWidth="1"/>
    <col min="252" max="496" width="9" style="27"/>
    <col min="497" max="497" width="1.7109375" style="27" customWidth="1"/>
    <col min="498" max="498" width="44.28515625" style="27" customWidth="1"/>
    <col min="499" max="499" width="8.7109375" style="27" customWidth="1"/>
    <col min="500" max="500" width="0.85546875" style="27" customWidth="1"/>
    <col min="501" max="501" width="14.28515625" style="27" customWidth="1"/>
    <col min="502" max="502" width="0.85546875" style="27" customWidth="1"/>
    <col min="503" max="503" width="14.28515625" style="27" customWidth="1"/>
    <col min="504" max="504" width="0.85546875" style="27" customWidth="1"/>
    <col min="505" max="505" width="14.28515625" style="27" customWidth="1"/>
    <col min="506" max="506" width="9.85546875" style="27" customWidth="1"/>
    <col min="507" max="507" width="10.85546875" style="27" customWidth="1"/>
    <col min="508" max="752" width="9" style="27"/>
    <col min="753" max="753" width="1.7109375" style="27" customWidth="1"/>
    <col min="754" max="754" width="44.28515625" style="27" customWidth="1"/>
    <col min="755" max="755" width="8.7109375" style="27" customWidth="1"/>
    <col min="756" max="756" width="0.85546875" style="27" customWidth="1"/>
    <col min="757" max="757" width="14.28515625" style="27" customWidth="1"/>
    <col min="758" max="758" width="0.85546875" style="27" customWidth="1"/>
    <col min="759" max="759" width="14.28515625" style="27" customWidth="1"/>
    <col min="760" max="760" width="0.85546875" style="27" customWidth="1"/>
    <col min="761" max="761" width="14.28515625" style="27" customWidth="1"/>
    <col min="762" max="762" width="9.85546875" style="27" customWidth="1"/>
    <col min="763" max="763" width="10.85546875" style="27" customWidth="1"/>
    <col min="764" max="1008" width="9" style="27"/>
    <col min="1009" max="1009" width="1.7109375" style="27" customWidth="1"/>
    <col min="1010" max="1010" width="44.28515625" style="27" customWidth="1"/>
    <col min="1011" max="1011" width="8.7109375" style="27" customWidth="1"/>
    <col min="1012" max="1012" width="0.85546875" style="27" customWidth="1"/>
    <col min="1013" max="1013" width="14.28515625" style="27" customWidth="1"/>
    <col min="1014" max="1014" width="0.85546875" style="27" customWidth="1"/>
    <col min="1015" max="1015" width="14.28515625" style="27" customWidth="1"/>
    <col min="1016" max="1016" width="0.85546875" style="27" customWidth="1"/>
    <col min="1017" max="1017" width="14.28515625" style="27" customWidth="1"/>
    <col min="1018" max="1018" width="9.85546875" style="27" customWidth="1"/>
    <col min="1019" max="1019" width="10.85546875" style="27" customWidth="1"/>
    <col min="1020" max="1264" width="9" style="27"/>
    <col min="1265" max="1265" width="1.7109375" style="27" customWidth="1"/>
    <col min="1266" max="1266" width="44.28515625" style="27" customWidth="1"/>
    <col min="1267" max="1267" width="8.7109375" style="27" customWidth="1"/>
    <col min="1268" max="1268" width="0.85546875" style="27" customWidth="1"/>
    <col min="1269" max="1269" width="14.28515625" style="27" customWidth="1"/>
    <col min="1270" max="1270" width="0.85546875" style="27" customWidth="1"/>
    <col min="1271" max="1271" width="14.28515625" style="27" customWidth="1"/>
    <col min="1272" max="1272" width="0.85546875" style="27" customWidth="1"/>
    <col min="1273" max="1273" width="14.28515625" style="27" customWidth="1"/>
    <col min="1274" max="1274" width="9.85546875" style="27" customWidth="1"/>
    <col min="1275" max="1275" width="10.85546875" style="27" customWidth="1"/>
    <col min="1276" max="1520" width="9" style="27"/>
    <col min="1521" max="1521" width="1.7109375" style="27" customWidth="1"/>
    <col min="1522" max="1522" width="44.28515625" style="27" customWidth="1"/>
    <col min="1523" max="1523" width="8.7109375" style="27" customWidth="1"/>
    <col min="1524" max="1524" width="0.85546875" style="27" customWidth="1"/>
    <col min="1525" max="1525" width="14.28515625" style="27" customWidth="1"/>
    <col min="1526" max="1526" width="0.85546875" style="27" customWidth="1"/>
    <col min="1527" max="1527" width="14.28515625" style="27" customWidth="1"/>
    <col min="1528" max="1528" width="0.85546875" style="27" customWidth="1"/>
    <col min="1529" max="1529" width="14.28515625" style="27" customWidth="1"/>
    <col min="1530" max="1530" width="9.85546875" style="27" customWidth="1"/>
    <col min="1531" max="1531" width="10.85546875" style="27" customWidth="1"/>
    <col min="1532" max="1776" width="9" style="27"/>
    <col min="1777" max="1777" width="1.7109375" style="27" customWidth="1"/>
    <col min="1778" max="1778" width="44.28515625" style="27" customWidth="1"/>
    <col min="1779" max="1779" width="8.7109375" style="27" customWidth="1"/>
    <col min="1780" max="1780" width="0.85546875" style="27" customWidth="1"/>
    <col min="1781" max="1781" width="14.28515625" style="27" customWidth="1"/>
    <col min="1782" max="1782" width="0.85546875" style="27" customWidth="1"/>
    <col min="1783" max="1783" width="14.28515625" style="27" customWidth="1"/>
    <col min="1784" max="1784" width="0.85546875" style="27" customWidth="1"/>
    <col min="1785" max="1785" width="14.28515625" style="27" customWidth="1"/>
    <col min="1786" max="1786" width="9.85546875" style="27" customWidth="1"/>
    <col min="1787" max="1787" width="10.85546875" style="27" customWidth="1"/>
    <col min="1788" max="2032" width="9" style="27"/>
    <col min="2033" max="2033" width="1.7109375" style="27" customWidth="1"/>
    <col min="2034" max="2034" width="44.28515625" style="27" customWidth="1"/>
    <col min="2035" max="2035" width="8.7109375" style="27" customWidth="1"/>
    <col min="2036" max="2036" width="0.85546875" style="27" customWidth="1"/>
    <col min="2037" max="2037" width="14.28515625" style="27" customWidth="1"/>
    <col min="2038" max="2038" width="0.85546875" style="27" customWidth="1"/>
    <col min="2039" max="2039" width="14.28515625" style="27" customWidth="1"/>
    <col min="2040" max="2040" width="0.85546875" style="27" customWidth="1"/>
    <col min="2041" max="2041" width="14.28515625" style="27" customWidth="1"/>
    <col min="2042" max="2042" width="9.85546875" style="27" customWidth="1"/>
    <col min="2043" max="2043" width="10.85546875" style="27" customWidth="1"/>
    <col min="2044" max="2288" width="9" style="27"/>
    <col min="2289" max="2289" width="1.7109375" style="27" customWidth="1"/>
    <col min="2290" max="2290" width="44.28515625" style="27" customWidth="1"/>
    <col min="2291" max="2291" width="8.7109375" style="27" customWidth="1"/>
    <col min="2292" max="2292" width="0.85546875" style="27" customWidth="1"/>
    <col min="2293" max="2293" width="14.28515625" style="27" customWidth="1"/>
    <col min="2294" max="2294" width="0.85546875" style="27" customWidth="1"/>
    <col min="2295" max="2295" width="14.28515625" style="27" customWidth="1"/>
    <col min="2296" max="2296" width="0.85546875" style="27" customWidth="1"/>
    <col min="2297" max="2297" width="14.28515625" style="27" customWidth="1"/>
    <col min="2298" max="2298" width="9.85546875" style="27" customWidth="1"/>
    <col min="2299" max="2299" width="10.85546875" style="27" customWidth="1"/>
    <col min="2300" max="2544" width="9" style="27"/>
    <col min="2545" max="2545" width="1.7109375" style="27" customWidth="1"/>
    <col min="2546" max="2546" width="44.28515625" style="27" customWidth="1"/>
    <col min="2547" max="2547" width="8.7109375" style="27" customWidth="1"/>
    <col min="2548" max="2548" width="0.85546875" style="27" customWidth="1"/>
    <col min="2549" max="2549" width="14.28515625" style="27" customWidth="1"/>
    <col min="2550" max="2550" width="0.85546875" style="27" customWidth="1"/>
    <col min="2551" max="2551" width="14.28515625" style="27" customWidth="1"/>
    <col min="2552" max="2552" width="0.85546875" style="27" customWidth="1"/>
    <col min="2553" max="2553" width="14.28515625" style="27" customWidth="1"/>
    <col min="2554" max="2554" width="9.85546875" style="27" customWidth="1"/>
    <col min="2555" max="2555" width="10.85546875" style="27" customWidth="1"/>
    <col min="2556" max="2800" width="9" style="27"/>
    <col min="2801" max="2801" width="1.7109375" style="27" customWidth="1"/>
    <col min="2802" max="2802" width="44.28515625" style="27" customWidth="1"/>
    <col min="2803" max="2803" width="8.7109375" style="27" customWidth="1"/>
    <col min="2804" max="2804" width="0.85546875" style="27" customWidth="1"/>
    <col min="2805" max="2805" width="14.28515625" style="27" customWidth="1"/>
    <col min="2806" max="2806" width="0.85546875" style="27" customWidth="1"/>
    <col min="2807" max="2807" width="14.28515625" style="27" customWidth="1"/>
    <col min="2808" max="2808" width="0.85546875" style="27" customWidth="1"/>
    <col min="2809" max="2809" width="14.28515625" style="27" customWidth="1"/>
    <col min="2810" max="2810" width="9.85546875" style="27" customWidth="1"/>
    <col min="2811" max="2811" width="10.85546875" style="27" customWidth="1"/>
    <col min="2812" max="3056" width="9" style="27"/>
    <col min="3057" max="3057" width="1.7109375" style="27" customWidth="1"/>
    <col min="3058" max="3058" width="44.28515625" style="27" customWidth="1"/>
    <col min="3059" max="3059" width="8.7109375" style="27" customWidth="1"/>
    <col min="3060" max="3060" width="0.85546875" style="27" customWidth="1"/>
    <col min="3061" max="3061" width="14.28515625" style="27" customWidth="1"/>
    <col min="3062" max="3062" width="0.85546875" style="27" customWidth="1"/>
    <col min="3063" max="3063" width="14.28515625" style="27" customWidth="1"/>
    <col min="3064" max="3064" width="0.85546875" style="27" customWidth="1"/>
    <col min="3065" max="3065" width="14.28515625" style="27" customWidth="1"/>
    <col min="3066" max="3066" width="9.85546875" style="27" customWidth="1"/>
    <col min="3067" max="3067" width="10.85546875" style="27" customWidth="1"/>
    <col min="3068" max="3312" width="9" style="27"/>
    <col min="3313" max="3313" width="1.7109375" style="27" customWidth="1"/>
    <col min="3314" max="3314" width="44.28515625" style="27" customWidth="1"/>
    <col min="3315" max="3315" width="8.7109375" style="27" customWidth="1"/>
    <col min="3316" max="3316" width="0.85546875" style="27" customWidth="1"/>
    <col min="3317" max="3317" width="14.28515625" style="27" customWidth="1"/>
    <col min="3318" max="3318" width="0.85546875" style="27" customWidth="1"/>
    <col min="3319" max="3319" width="14.28515625" style="27" customWidth="1"/>
    <col min="3320" max="3320" width="0.85546875" style="27" customWidth="1"/>
    <col min="3321" max="3321" width="14.28515625" style="27" customWidth="1"/>
    <col min="3322" max="3322" width="9.85546875" style="27" customWidth="1"/>
    <col min="3323" max="3323" width="10.85546875" style="27" customWidth="1"/>
    <col min="3324" max="3568" width="9" style="27"/>
    <col min="3569" max="3569" width="1.7109375" style="27" customWidth="1"/>
    <col min="3570" max="3570" width="44.28515625" style="27" customWidth="1"/>
    <col min="3571" max="3571" width="8.7109375" style="27" customWidth="1"/>
    <col min="3572" max="3572" width="0.85546875" style="27" customWidth="1"/>
    <col min="3573" max="3573" width="14.28515625" style="27" customWidth="1"/>
    <col min="3574" max="3574" width="0.85546875" style="27" customWidth="1"/>
    <col min="3575" max="3575" width="14.28515625" style="27" customWidth="1"/>
    <col min="3576" max="3576" width="0.85546875" style="27" customWidth="1"/>
    <col min="3577" max="3577" width="14.28515625" style="27" customWidth="1"/>
    <col min="3578" max="3578" width="9.85546875" style="27" customWidth="1"/>
    <col min="3579" max="3579" width="10.85546875" style="27" customWidth="1"/>
    <col min="3580" max="3824" width="9" style="27"/>
    <col min="3825" max="3825" width="1.7109375" style="27" customWidth="1"/>
    <col min="3826" max="3826" width="44.28515625" style="27" customWidth="1"/>
    <col min="3827" max="3827" width="8.7109375" style="27" customWidth="1"/>
    <col min="3828" max="3828" width="0.85546875" style="27" customWidth="1"/>
    <col min="3829" max="3829" width="14.28515625" style="27" customWidth="1"/>
    <col min="3830" max="3830" width="0.85546875" style="27" customWidth="1"/>
    <col min="3831" max="3831" width="14.28515625" style="27" customWidth="1"/>
    <col min="3832" max="3832" width="0.85546875" style="27" customWidth="1"/>
    <col min="3833" max="3833" width="14.28515625" style="27" customWidth="1"/>
    <col min="3834" max="3834" width="9.85546875" style="27" customWidth="1"/>
    <col min="3835" max="3835" width="10.85546875" style="27" customWidth="1"/>
    <col min="3836" max="4080" width="9" style="27"/>
    <col min="4081" max="4081" width="1.7109375" style="27" customWidth="1"/>
    <col min="4082" max="4082" width="44.28515625" style="27" customWidth="1"/>
    <col min="4083" max="4083" width="8.7109375" style="27" customWidth="1"/>
    <col min="4084" max="4084" width="0.85546875" style="27" customWidth="1"/>
    <col min="4085" max="4085" width="14.28515625" style="27" customWidth="1"/>
    <col min="4086" max="4086" width="0.85546875" style="27" customWidth="1"/>
    <col min="4087" max="4087" width="14.28515625" style="27" customWidth="1"/>
    <col min="4088" max="4088" width="0.85546875" style="27" customWidth="1"/>
    <col min="4089" max="4089" width="14.28515625" style="27" customWidth="1"/>
    <col min="4090" max="4090" width="9.85546875" style="27" customWidth="1"/>
    <col min="4091" max="4091" width="10.85546875" style="27" customWidth="1"/>
    <col min="4092" max="4336" width="9" style="27"/>
    <col min="4337" max="4337" width="1.7109375" style="27" customWidth="1"/>
    <col min="4338" max="4338" width="44.28515625" style="27" customWidth="1"/>
    <col min="4339" max="4339" width="8.7109375" style="27" customWidth="1"/>
    <col min="4340" max="4340" width="0.85546875" style="27" customWidth="1"/>
    <col min="4341" max="4341" width="14.28515625" style="27" customWidth="1"/>
    <col min="4342" max="4342" width="0.85546875" style="27" customWidth="1"/>
    <col min="4343" max="4343" width="14.28515625" style="27" customWidth="1"/>
    <col min="4344" max="4344" width="0.85546875" style="27" customWidth="1"/>
    <col min="4345" max="4345" width="14.28515625" style="27" customWidth="1"/>
    <col min="4346" max="4346" width="9.85546875" style="27" customWidth="1"/>
    <col min="4347" max="4347" width="10.85546875" style="27" customWidth="1"/>
    <col min="4348" max="4592" width="9" style="27"/>
    <col min="4593" max="4593" width="1.7109375" style="27" customWidth="1"/>
    <col min="4594" max="4594" width="44.28515625" style="27" customWidth="1"/>
    <col min="4595" max="4595" width="8.7109375" style="27" customWidth="1"/>
    <col min="4596" max="4596" width="0.85546875" style="27" customWidth="1"/>
    <col min="4597" max="4597" width="14.28515625" style="27" customWidth="1"/>
    <col min="4598" max="4598" width="0.85546875" style="27" customWidth="1"/>
    <col min="4599" max="4599" width="14.28515625" style="27" customWidth="1"/>
    <col min="4600" max="4600" width="0.85546875" style="27" customWidth="1"/>
    <col min="4601" max="4601" width="14.28515625" style="27" customWidth="1"/>
    <col min="4602" max="4602" width="9.85546875" style="27" customWidth="1"/>
    <col min="4603" max="4603" width="10.85546875" style="27" customWidth="1"/>
    <col min="4604" max="4848" width="9" style="27"/>
    <col min="4849" max="4849" width="1.7109375" style="27" customWidth="1"/>
    <col min="4850" max="4850" width="44.28515625" style="27" customWidth="1"/>
    <col min="4851" max="4851" width="8.7109375" style="27" customWidth="1"/>
    <col min="4852" max="4852" width="0.85546875" style="27" customWidth="1"/>
    <col min="4853" max="4853" width="14.28515625" style="27" customWidth="1"/>
    <col min="4854" max="4854" width="0.85546875" style="27" customWidth="1"/>
    <col min="4855" max="4855" width="14.28515625" style="27" customWidth="1"/>
    <col min="4856" max="4856" width="0.85546875" style="27" customWidth="1"/>
    <col min="4857" max="4857" width="14.28515625" style="27" customWidth="1"/>
    <col min="4858" max="4858" width="9.85546875" style="27" customWidth="1"/>
    <col min="4859" max="4859" width="10.85546875" style="27" customWidth="1"/>
    <col min="4860" max="5104" width="9" style="27"/>
    <col min="5105" max="5105" width="1.7109375" style="27" customWidth="1"/>
    <col min="5106" max="5106" width="44.28515625" style="27" customWidth="1"/>
    <col min="5107" max="5107" width="8.7109375" style="27" customWidth="1"/>
    <col min="5108" max="5108" width="0.85546875" style="27" customWidth="1"/>
    <col min="5109" max="5109" width="14.28515625" style="27" customWidth="1"/>
    <col min="5110" max="5110" width="0.85546875" style="27" customWidth="1"/>
    <col min="5111" max="5111" width="14.28515625" style="27" customWidth="1"/>
    <col min="5112" max="5112" width="0.85546875" style="27" customWidth="1"/>
    <col min="5113" max="5113" width="14.28515625" style="27" customWidth="1"/>
    <col min="5114" max="5114" width="9.85546875" style="27" customWidth="1"/>
    <col min="5115" max="5115" width="10.85546875" style="27" customWidth="1"/>
    <col min="5116" max="5360" width="9" style="27"/>
    <col min="5361" max="5361" width="1.7109375" style="27" customWidth="1"/>
    <col min="5362" max="5362" width="44.28515625" style="27" customWidth="1"/>
    <col min="5363" max="5363" width="8.7109375" style="27" customWidth="1"/>
    <col min="5364" max="5364" width="0.85546875" style="27" customWidth="1"/>
    <col min="5365" max="5365" width="14.28515625" style="27" customWidth="1"/>
    <col min="5366" max="5366" width="0.85546875" style="27" customWidth="1"/>
    <col min="5367" max="5367" width="14.28515625" style="27" customWidth="1"/>
    <col min="5368" max="5368" width="0.85546875" style="27" customWidth="1"/>
    <col min="5369" max="5369" width="14.28515625" style="27" customWidth="1"/>
    <col min="5370" max="5370" width="9.85546875" style="27" customWidth="1"/>
    <col min="5371" max="5371" width="10.85546875" style="27" customWidth="1"/>
    <col min="5372" max="5616" width="9" style="27"/>
    <col min="5617" max="5617" width="1.7109375" style="27" customWidth="1"/>
    <col min="5618" max="5618" width="44.28515625" style="27" customWidth="1"/>
    <col min="5619" max="5619" width="8.7109375" style="27" customWidth="1"/>
    <col min="5620" max="5620" width="0.85546875" style="27" customWidth="1"/>
    <col min="5621" max="5621" width="14.28515625" style="27" customWidth="1"/>
    <col min="5622" max="5622" width="0.85546875" style="27" customWidth="1"/>
    <col min="5623" max="5623" width="14.28515625" style="27" customWidth="1"/>
    <col min="5624" max="5624" width="0.85546875" style="27" customWidth="1"/>
    <col min="5625" max="5625" width="14.28515625" style="27" customWidth="1"/>
    <col min="5626" max="5626" width="9.85546875" style="27" customWidth="1"/>
    <col min="5627" max="5627" width="10.85546875" style="27" customWidth="1"/>
    <col min="5628" max="5872" width="9" style="27"/>
    <col min="5873" max="5873" width="1.7109375" style="27" customWidth="1"/>
    <col min="5874" max="5874" width="44.28515625" style="27" customWidth="1"/>
    <col min="5875" max="5875" width="8.7109375" style="27" customWidth="1"/>
    <col min="5876" max="5876" width="0.85546875" style="27" customWidth="1"/>
    <col min="5877" max="5877" width="14.28515625" style="27" customWidth="1"/>
    <col min="5878" max="5878" width="0.85546875" style="27" customWidth="1"/>
    <col min="5879" max="5879" width="14.28515625" style="27" customWidth="1"/>
    <col min="5880" max="5880" width="0.85546875" style="27" customWidth="1"/>
    <col min="5881" max="5881" width="14.28515625" style="27" customWidth="1"/>
    <col min="5882" max="5882" width="9.85546875" style="27" customWidth="1"/>
    <col min="5883" max="5883" width="10.85546875" style="27" customWidth="1"/>
    <col min="5884" max="6128" width="9" style="27"/>
    <col min="6129" max="6129" width="1.7109375" style="27" customWidth="1"/>
    <col min="6130" max="6130" width="44.28515625" style="27" customWidth="1"/>
    <col min="6131" max="6131" width="8.7109375" style="27" customWidth="1"/>
    <col min="6132" max="6132" width="0.85546875" style="27" customWidth="1"/>
    <col min="6133" max="6133" width="14.28515625" style="27" customWidth="1"/>
    <col min="6134" max="6134" width="0.85546875" style="27" customWidth="1"/>
    <col min="6135" max="6135" width="14.28515625" style="27" customWidth="1"/>
    <col min="6136" max="6136" width="0.85546875" style="27" customWidth="1"/>
    <col min="6137" max="6137" width="14.28515625" style="27" customWidth="1"/>
    <col min="6138" max="6138" width="9.85546875" style="27" customWidth="1"/>
    <col min="6139" max="6139" width="10.85546875" style="27" customWidth="1"/>
    <col min="6140" max="6384" width="9" style="27"/>
    <col min="6385" max="6385" width="1.7109375" style="27" customWidth="1"/>
    <col min="6386" max="6386" width="44.28515625" style="27" customWidth="1"/>
    <col min="6387" max="6387" width="8.7109375" style="27" customWidth="1"/>
    <col min="6388" max="6388" width="0.85546875" style="27" customWidth="1"/>
    <col min="6389" max="6389" width="14.28515625" style="27" customWidth="1"/>
    <col min="6390" max="6390" width="0.85546875" style="27" customWidth="1"/>
    <col min="6391" max="6391" width="14.28515625" style="27" customWidth="1"/>
    <col min="6392" max="6392" width="0.85546875" style="27" customWidth="1"/>
    <col min="6393" max="6393" width="14.28515625" style="27" customWidth="1"/>
    <col min="6394" max="6394" width="9.85546875" style="27" customWidth="1"/>
    <col min="6395" max="6395" width="10.85546875" style="27" customWidth="1"/>
    <col min="6396" max="6640" width="9" style="27"/>
    <col min="6641" max="6641" width="1.7109375" style="27" customWidth="1"/>
    <col min="6642" max="6642" width="44.28515625" style="27" customWidth="1"/>
    <col min="6643" max="6643" width="8.7109375" style="27" customWidth="1"/>
    <col min="6644" max="6644" width="0.85546875" style="27" customWidth="1"/>
    <col min="6645" max="6645" width="14.28515625" style="27" customWidth="1"/>
    <col min="6646" max="6646" width="0.85546875" style="27" customWidth="1"/>
    <col min="6647" max="6647" width="14.28515625" style="27" customWidth="1"/>
    <col min="6648" max="6648" width="0.85546875" style="27" customWidth="1"/>
    <col min="6649" max="6649" width="14.28515625" style="27" customWidth="1"/>
    <col min="6650" max="6650" width="9.85546875" style="27" customWidth="1"/>
    <col min="6651" max="6651" width="10.85546875" style="27" customWidth="1"/>
    <col min="6652" max="6896" width="9" style="27"/>
    <col min="6897" max="6897" width="1.7109375" style="27" customWidth="1"/>
    <col min="6898" max="6898" width="44.28515625" style="27" customWidth="1"/>
    <col min="6899" max="6899" width="8.7109375" style="27" customWidth="1"/>
    <col min="6900" max="6900" width="0.85546875" style="27" customWidth="1"/>
    <col min="6901" max="6901" width="14.28515625" style="27" customWidth="1"/>
    <col min="6902" max="6902" width="0.85546875" style="27" customWidth="1"/>
    <col min="6903" max="6903" width="14.28515625" style="27" customWidth="1"/>
    <col min="6904" max="6904" width="0.85546875" style="27" customWidth="1"/>
    <col min="6905" max="6905" width="14.28515625" style="27" customWidth="1"/>
    <col min="6906" max="6906" width="9.85546875" style="27" customWidth="1"/>
    <col min="6907" max="6907" width="10.85546875" style="27" customWidth="1"/>
    <col min="6908" max="7152" width="9" style="27"/>
    <col min="7153" max="7153" width="1.7109375" style="27" customWidth="1"/>
    <col min="7154" max="7154" width="44.28515625" style="27" customWidth="1"/>
    <col min="7155" max="7155" width="8.7109375" style="27" customWidth="1"/>
    <col min="7156" max="7156" width="0.85546875" style="27" customWidth="1"/>
    <col min="7157" max="7157" width="14.28515625" style="27" customWidth="1"/>
    <col min="7158" max="7158" width="0.85546875" style="27" customWidth="1"/>
    <col min="7159" max="7159" width="14.28515625" style="27" customWidth="1"/>
    <col min="7160" max="7160" width="0.85546875" style="27" customWidth="1"/>
    <col min="7161" max="7161" width="14.28515625" style="27" customWidth="1"/>
    <col min="7162" max="7162" width="9.85546875" style="27" customWidth="1"/>
    <col min="7163" max="7163" width="10.85546875" style="27" customWidth="1"/>
    <col min="7164" max="7408" width="9" style="27"/>
    <col min="7409" max="7409" width="1.7109375" style="27" customWidth="1"/>
    <col min="7410" max="7410" width="44.28515625" style="27" customWidth="1"/>
    <col min="7411" max="7411" width="8.7109375" style="27" customWidth="1"/>
    <col min="7412" max="7412" width="0.85546875" style="27" customWidth="1"/>
    <col min="7413" max="7413" width="14.28515625" style="27" customWidth="1"/>
    <col min="7414" max="7414" width="0.85546875" style="27" customWidth="1"/>
    <col min="7415" max="7415" width="14.28515625" style="27" customWidth="1"/>
    <col min="7416" max="7416" width="0.85546875" style="27" customWidth="1"/>
    <col min="7417" max="7417" width="14.28515625" style="27" customWidth="1"/>
    <col min="7418" max="7418" width="9.85546875" style="27" customWidth="1"/>
    <col min="7419" max="7419" width="10.85546875" style="27" customWidth="1"/>
    <col min="7420" max="7664" width="9" style="27"/>
    <col min="7665" max="7665" width="1.7109375" style="27" customWidth="1"/>
    <col min="7666" max="7666" width="44.28515625" style="27" customWidth="1"/>
    <col min="7667" max="7667" width="8.7109375" style="27" customWidth="1"/>
    <col min="7668" max="7668" width="0.85546875" style="27" customWidth="1"/>
    <col min="7669" max="7669" width="14.28515625" style="27" customWidth="1"/>
    <col min="7670" max="7670" width="0.85546875" style="27" customWidth="1"/>
    <col min="7671" max="7671" width="14.28515625" style="27" customWidth="1"/>
    <col min="7672" max="7672" width="0.85546875" style="27" customWidth="1"/>
    <col min="7673" max="7673" width="14.28515625" style="27" customWidth="1"/>
    <col min="7674" max="7674" width="9.85546875" style="27" customWidth="1"/>
    <col min="7675" max="7675" width="10.85546875" style="27" customWidth="1"/>
    <col min="7676" max="7920" width="9" style="27"/>
    <col min="7921" max="7921" width="1.7109375" style="27" customWidth="1"/>
    <col min="7922" max="7922" width="44.28515625" style="27" customWidth="1"/>
    <col min="7923" max="7923" width="8.7109375" style="27" customWidth="1"/>
    <col min="7924" max="7924" width="0.85546875" style="27" customWidth="1"/>
    <col min="7925" max="7925" width="14.28515625" style="27" customWidth="1"/>
    <col min="7926" max="7926" width="0.85546875" style="27" customWidth="1"/>
    <col min="7927" max="7927" width="14.28515625" style="27" customWidth="1"/>
    <col min="7928" max="7928" width="0.85546875" style="27" customWidth="1"/>
    <col min="7929" max="7929" width="14.28515625" style="27" customWidth="1"/>
    <col min="7930" max="7930" width="9.85546875" style="27" customWidth="1"/>
    <col min="7931" max="7931" width="10.85546875" style="27" customWidth="1"/>
    <col min="7932" max="8176" width="9" style="27"/>
    <col min="8177" max="8177" width="1.7109375" style="27" customWidth="1"/>
    <col min="8178" max="8178" width="44.28515625" style="27" customWidth="1"/>
    <col min="8179" max="8179" width="8.7109375" style="27" customWidth="1"/>
    <col min="8180" max="8180" width="0.85546875" style="27" customWidth="1"/>
    <col min="8181" max="8181" width="14.28515625" style="27" customWidth="1"/>
    <col min="8182" max="8182" width="0.85546875" style="27" customWidth="1"/>
    <col min="8183" max="8183" width="14.28515625" style="27" customWidth="1"/>
    <col min="8184" max="8184" width="0.85546875" style="27" customWidth="1"/>
    <col min="8185" max="8185" width="14.28515625" style="27" customWidth="1"/>
    <col min="8186" max="8186" width="9.85546875" style="27" customWidth="1"/>
    <col min="8187" max="8187" width="10.85546875" style="27" customWidth="1"/>
    <col min="8188" max="8432" width="9" style="27"/>
    <col min="8433" max="8433" width="1.7109375" style="27" customWidth="1"/>
    <col min="8434" max="8434" width="44.28515625" style="27" customWidth="1"/>
    <col min="8435" max="8435" width="8.7109375" style="27" customWidth="1"/>
    <col min="8436" max="8436" width="0.85546875" style="27" customWidth="1"/>
    <col min="8437" max="8437" width="14.28515625" style="27" customWidth="1"/>
    <col min="8438" max="8438" width="0.85546875" style="27" customWidth="1"/>
    <col min="8439" max="8439" width="14.28515625" style="27" customWidth="1"/>
    <col min="8440" max="8440" width="0.85546875" style="27" customWidth="1"/>
    <col min="8441" max="8441" width="14.28515625" style="27" customWidth="1"/>
    <col min="8442" max="8442" width="9.85546875" style="27" customWidth="1"/>
    <col min="8443" max="8443" width="10.85546875" style="27" customWidth="1"/>
    <col min="8444" max="8688" width="9" style="27"/>
    <col min="8689" max="8689" width="1.7109375" style="27" customWidth="1"/>
    <col min="8690" max="8690" width="44.28515625" style="27" customWidth="1"/>
    <col min="8691" max="8691" width="8.7109375" style="27" customWidth="1"/>
    <col min="8692" max="8692" width="0.85546875" style="27" customWidth="1"/>
    <col min="8693" max="8693" width="14.28515625" style="27" customWidth="1"/>
    <col min="8694" max="8694" width="0.85546875" style="27" customWidth="1"/>
    <col min="8695" max="8695" width="14.28515625" style="27" customWidth="1"/>
    <col min="8696" max="8696" width="0.85546875" style="27" customWidth="1"/>
    <col min="8697" max="8697" width="14.28515625" style="27" customWidth="1"/>
    <col min="8698" max="8698" width="9.85546875" style="27" customWidth="1"/>
    <col min="8699" max="8699" width="10.85546875" style="27" customWidth="1"/>
    <col min="8700" max="8944" width="9" style="27"/>
    <col min="8945" max="8945" width="1.7109375" style="27" customWidth="1"/>
    <col min="8946" max="8946" width="44.28515625" style="27" customWidth="1"/>
    <col min="8947" max="8947" width="8.7109375" style="27" customWidth="1"/>
    <col min="8948" max="8948" width="0.85546875" style="27" customWidth="1"/>
    <col min="8949" max="8949" width="14.28515625" style="27" customWidth="1"/>
    <col min="8950" max="8950" width="0.85546875" style="27" customWidth="1"/>
    <col min="8951" max="8951" width="14.28515625" style="27" customWidth="1"/>
    <col min="8952" max="8952" width="0.85546875" style="27" customWidth="1"/>
    <col min="8953" max="8953" width="14.28515625" style="27" customWidth="1"/>
    <col min="8954" max="8954" width="9.85546875" style="27" customWidth="1"/>
    <col min="8955" max="8955" width="10.85546875" style="27" customWidth="1"/>
    <col min="8956" max="9200" width="9" style="27"/>
    <col min="9201" max="9201" width="1.7109375" style="27" customWidth="1"/>
    <col min="9202" max="9202" width="44.28515625" style="27" customWidth="1"/>
    <col min="9203" max="9203" width="8.7109375" style="27" customWidth="1"/>
    <col min="9204" max="9204" width="0.85546875" style="27" customWidth="1"/>
    <col min="9205" max="9205" width="14.28515625" style="27" customWidth="1"/>
    <col min="9206" max="9206" width="0.85546875" style="27" customWidth="1"/>
    <col min="9207" max="9207" width="14.28515625" style="27" customWidth="1"/>
    <col min="9208" max="9208" width="0.85546875" style="27" customWidth="1"/>
    <col min="9209" max="9209" width="14.28515625" style="27" customWidth="1"/>
    <col min="9210" max="9210" width="9.85546875" style="27" customWidth="1"/>
    <col min="9211" max="9211" width="10.85546875" style="27" customWidth="1"/>
    <col min="9212" max="9456" width="9" style="27"/>
    <col min="9457" max="9457" width="1.7109375" style="27" customWidth="1"/>
    <col min="9458" max="9458" width="44.28515625" style="27" customWidth="1"/>
    <col min="9459" max="9459" width="8.7109375" style="27" customWidth="1"/>
    <col min="9460" max="9460" width="0.85546875" style="27" customWidth="1"/>
    <col min="9461" max="9461" width="14.28515625" style="27" customWidth="1"/>
    <col min="9462" max="9462" width="0.85546875" style="27" customWidth="1"/>
    <col min="9463" max="9463" width="14.28515625" style="27" customWidth="1"/>
    <col min="9464" max="9464" width="0.85546875" style="27" customWidth="1"/>
    <col min="9465" max="9465" width="14.28515625" style="27" customWidth="1"/>
    <col min="9466" max="9466" width="9.85546875" style="27" customWidth="1"/>
    <col min="9467" max="9467" width="10.85546875" style="27" customWidth="1"/>
    <col min="9468" max="9712" width="9" style="27"/>
    <col min="9713" max="9713" width="1.7109375" style="27" customWidth="1"/>
    <col min="9714" max="9714" width="44.28515625" style="27" customWidth="1"/>
    <col min="9715" max="9715" width="8.7109375" style="27" customWidth="1"/>
    <col min="9716" max="9716" width="0.85546875" style="27" customWidth="1"/>
    <col min="9717" max="9717" width="14.28515625" style="27" customWidth="1"/>
    <col min="9718" max="9718" width="0.85546875" style="27" customWidth="1"/>
    <col min="9719" max="9719" width="14.28515625" style="27" customWidth="1"/>
    <col min="9720" max="9720" width="0.85546875" style="27" customWidth="1"/>
    <col min="9721" max="9721" width="14.28515625" style="27" customWidth="1"/>
    <col min="9722" max="9722" width="9.85546875" style="27" customWidth="1"/>
    <col min="9723" max="9723" width="10.85546875" style="27" customWidth="1"/>
    <col min="9724" max="9968" width="9" style="27"/>
    <col min="9969" max="9969" width="1.7109375" style="27" customWidth="1"/>
    <col min="9970" max="9970" width="44.28515625" style="27" customWidth="1"/>
    <col min="9971" max="9971" width="8.7109375" style="27" customWidth="1"/>
    <col min="9972" max="9972" width="0.85546875" style="27" customWidth="1"/>
    <col min="9973" max="9973" width="14.28515625" style="27" customWidth="1"/>
    <col min="9974" max="9974" width="0.85546875" style="27" customWidth="1"/>
    <col min="9975" max="9975" width="14.28515625" style="27" customWidth="1"/>
    <col min="9976" max="9976" width="0.85546875" style="27" customWidth="1"/>
    <col min="9977" max="9977" width="14.28515625" style="27" customWidth="1"/>
    <col min="9978" max="9978" width="9.85546875" style="27" customWidth="1"/>
    <col min="9979" max="9979" width="10.85546875" style="27" customWidth="1"/>
    <col min="9980" max="10224" width="9" style="27"/>
    <col min="10225" max="10225" width="1.7109375" style="27" customWidth="1"/>
    <col min="10226" max="10226" width="44.28515625" style="27" customWidth="1"/>
    <col min="10227" max="10227" width="8.7109375" style="27" customWidth="1"/>
    <col min="10228" max="10228" width="0.85546875" style="27" customWidth="1"/>
    <col min="10229" max="10229" width="14.28515625" style="27" customWidth="1"/>
    <col min="10230" max="10230" width="0.85546875" style="27" customWidth="1"/>
    <col min="10231" max="10231" width="14.28515625" style="27" customWidth="1"/>
    <col min="10232" max="10232" width="0.85546875" style="27" customWidth="1"/>
    <col min="10233" max="10233" width="14.28515625" style="27" customWidth="1"/>
    <col min="10234" max="10234" width="9.85546875" style="27" customWidth="1"/>
    <col min="10235" max="10235" width="10.85546875" style="27" customWidth="1"/>
    <col min="10236" max="10480" width="9" style="27"/>
    <col min="10481" max="10481" width="1.7109375" style="27" customWidth="1"/>
    <col min="10482" max="10482" width="44.28515625" style="27" customWidth="1"/>
    <col min="10483" max="10483" width="8.7109375" style="27" customWidth="1"/>
    <col min="10484" max="10484" width="0.85546875" style="27" customWidth="1"/>
    <col min="10485" max="10485" width="14.28515625" style="27" customWidth="1"/>
    <col min="10486" max="10486" width="0.85546875" style="27" customWidth="1"/>
    <col min="10487" max="10487" width="14.28515625" style="27" customWidth="1"/>
    <col min="10488" max="10488" width="0.85546875" style="27" customWidth="1"/>
    <col min="10489" max="10489" width="14.28515625" style="27" customWidth="1"/>
    <col min="10490" max="10490" width="9.85546875" style="27" customWidth="1"/>
    <col min="10491" max="10491" width="10.85546875" style="27" customWidth="1"/>
    <col min="10492" max="10736" width="9" style="27"/>
    <col min="10737" max="10737" width="1.7109375" style="27" customWidth="1"/>
    <col min="10738" max="10738" width="44.28515625" style="27" customWidth="1"/>
    <col min="10739" max="10739" width="8.7109375" style="27" customWidth="1"/>
    <col min="10740" max="10740" width="0.85546875" style="27" customWidth="1"/>
    <col min="10741" max="10741" width="14.28515625" style="27" customWidth="1"/>
    <col min="10742" max="10742" width="0.85546875" style="27" customWidth="1"/>
    <col min="10743" max="10743" width="14.28515625" style="27" customWidth="1"/>
    <col min="10744" max="10744" width="0.85546875" style="27" customWidth="1"/>
    <col min="10745" max="10745" width="14.28515625" style="27" customWidth="1"/>
    <col min="10746" max="10746" width="9.85546875" style="27" customWidth="1"/>
    <col min="10747" max="10747" width="10.85546875" style="27" customWidth="1"/>
    <col min="10748" max="10992" width="9" style="27"/>
    <col min="10993" max="10993" width="1.7109375" style="27" customWidth="1"/>
    <col min="10994" max="10994" width="44.28515625" style="27" customWidth="1"/>
    <col min="10995" max="10995" width="8.7109375" style="27" customWidth="1"/>
    <col min="10996" max="10996" width="0.85546875" style="27" customWidth="1"/>
    <col min="10997" max="10997" width="14.28515625" style="27" customWidth="1"/>
    <col min="10998" max="10998" width="0.85546875" style="27" customWidth="1"/>
    <col min="10999" max="10999" width="14.28515625" style="27" customWidth="1"/>
    <col min="11000" max="11000" width="0.85546875" style="27" customWidth="1"/>
    <col min="11001" max="11001" width="14.28515625" style="27" customWidth="1"/>
    <col min="11002" max="11002" width="9.85546875" style="27" customWidth="1"/>
    <col min="11003" max="11003" width="10.85546875" style="27" customWidth="1"/>
    <col min="11004" max="11248" width="9" style="27"/>
    <col min="11249" max="11249" width="1.7109375" style="27" customWidth="1"/>
    <col min="11250" max="11250" width="44.28515625" style="27" customWidth="1"/>
    <col min="11251" max="11251" width="8.7109375" style="27" customWidth="1"/>
    <col min="11252" max="11252" width="0.85546875" style="27" customWidth="1"/>
    <col min="11253" max="11253" width="14.28515625" style="27" customWidth="1"/>
    <col min="11254" max="11254" width="0.85546875" style="27" customWidth="1"/>
    <col min="11255" max="11255" width="14.28515625" style="27" customWidth="1"/>
    <col min="11256" max="11256" width="0.85546875" style="27" customWidth="1"/>
    <col min="11257" max="11257" width="14.28515625" style="27" customWidth="1"/>
    <col min="11258" max="11258" width="9.85546875" style="27" customWidth="1"/>
    <col min="11259" max="11259" width="10.85546875" style="27" customWidth="1"/>
    <col min="11260" max="11504" width="9" style="27"/>
    <col min="11505" max="11505" width="1.7109375" style="27" customWidth="1"/>
    <col min="11506" max="11506" width="44.28515625" style="27" customWidth="1"/>
    <col min="11507" max="11507" width="8.7109375" style="27" customWidth="1"/>
    <col min="11508" max="11508" width="0.85546875" style="27" customWidth="1"/>
    <col min="11509" max="11509" width="14.28515625" style="27" customWidth="1"/>
    <col min="11510" max="11510" width="0.85546875" style="27" customWidth="1"/>
    <col min="11511" max="11511" width="14.28515625" style="27" customWidth="1"/>
    <col min="11512" max="11512" width="0.85546875" style="27" customWidth="1"/>
    <col min="11513" max="11513" width="14.28515625" style="27" customWidth="1"/>
    <col min="11514" max="11514" width="9.85546875" style="27" customWidth="1"/>
    <col min="11515" max="11515" width="10.85546875" style="27" customWidth="1"/>
    <col min="11516" max="11760" width="9" style="27"/>
    <col min="11761" max="11761" width="1.7109375" style="27" customWidth="1"/>
    <col min="11762" max="11762" width="44.28515625" style="27" customWidth="1"/>
    <col min="11763" max="11763" width="8.7109375" style="27" customWidth="1"/>
    <col min="11764" max="11764" width="0.85546875" style="27" customWidth="1"/>
    <col min="11765" max="11765" width="14.28515625" style="27" customWidth="1"/>
    <col min="11766" max="11766" width="0.85546875" style="27" customWidth="1"/>
    <col min="11767" max="11767" width="14.28515625" style="27" customWidth="1"/>
    <col min="11768" max="11768" width="0.85546875" style="27" customWidth="1"/>
    <col min="11769" max="11769" width="14.28515625" style="27" customWidth="1"/>
    <col min="11770" max="11770" width="9.85546875" style="27" customWidth="1"/>
    <col min="11771" max="11771" width="10.85546875" style="27" customWidth="1"/>
    <col min="11772" max="12016" width="9" style="27"/>
    <col min="12017" max="12017" width="1.7109375" style="27" customWidth="1"/>
    <col min="12018" max="12018" width="44.28515625" style="27" customWidth="1"/>
    <col min="12019" max="12019" width="8.7109375" style="27" customWidth="1"/>
    <col min="12020" max="12020" width="0.85546875" style="27" customWidth="1"/>
    <col min="12021" max="12021" width="14.28515625" style="27" customWidth="1"/>
    <col min="12022" max="12022" width="0.85546875" style="27" customWidth="1"/>
    <col min="12023" max="12023" width="14.28515625" style="27" customWidth="1"/>
    <col min="12024" max="12024" width="0.85546875" style="27" customWidth="1"/>
    <col min="12025" max="12025" width="14.28515625" style="27" customWidth="1"/>
    <col min="12026" max="12026" width="9.85546875" style="27" customWidth="1"/>
    <col min="12027" max="12027" width="10.85546875" style="27" customWidth="1"/>
    <col min="12028" max="12272" width="9" style="27"/>
    <col min="12273" max="12273" width="1.7109375" style="27" customWidth="1"/>
    <col min="12274" max="12274" width="44.28515625" style="27" customWidth="1"/>
    <col min="12275" max="12275" width="8.7109375" style="27" customWidth="1"/>
    <col min="12276" max="12276" width="0.85546875" style="27" customWidth="1"/>
    <col min="12277" max="12277" width="14.28515625" style="27" customWidth="1"/>
    <col min="12278" max="12278" width="0.85546875" style="27" customWidth="1"/>
    <col min="12279" max="12279" width="14.28515625" style="27" customWidth="1"/>
    <col min="12280" max="12280" width="0.85546875" style="27" customWidth="1"/>
    <col min="12281" max="12281" width="14.28515625" style="27" customWidth="1"/>
    <col min="12282" max="12282" width="9.85546875" style="27" customWidth="1"/>
    <col min="12283" max="12283" width="10.85546875" style="27" customWidth="1"/>
    <col min="12284" max="12528" width="9" style="27"/>
    <col min="12529" max="12529" width="1.7109375" style="27" customWidth="1"/>
    <col min="12530" max="12530" width="44.28515625" style="27" customWidth="1"/>
    <col min="12531" max="12531" width="8.7109375" style="27" customWidth="1"/>
    <col min="12532" max="12532" width="0.85546875" style="27" customWidth="1"/>
    <col min="12533" max="12533" width="14.28515625" style="27" customWidth="1"/>
    <col min="12534" max="12534" width="0.85546875" style="27" customWidth="1"/>
    <col min="12535" max="12535" width="14.28515625" style="27" customWidth="1"/>
    <col min="12536" max="12536" width="0.85546875" style="27" customWidth="1"/>
    <col min="12537" max="12537" width="14.28515625" style="27" customWidth="1"/>
    <col min="12538" max="12538" width="9.85546875" style="27" customWidth="1"/>
    <col min="12539" max="12539" width="10.85546875" style="27" customWidth="1"/>
    <col min="12540" max="12784" width="9" style="27"/>
    <col min="12785" max="12785" width="1.7109375" style="27" customWidth="1"/>
    <col min="12786" max="12786" width="44.28515625" style="27" customWidth="1"/>
    <col min="12787" max="12787" width="8.7109375" style="27" customWidth="1"/>
    <col min="12788" max="12788" width="0.85546875" style="27" customWidth="1"/>
    <col min="12789" max="12789" width="14.28515625" style="27" customWidth="1"/>
    <col min="12790" max="12790" width="0.85546875" style="27" customWidth="1"/>
    <col min="12791" max="12791" width="14.28515625" style="27" customWidth="1"/>
    <col min="12792" max="12792" width="0.85546875" style="27" customWidth="1"/>
    <col min="12793" max="12793" width="14.28515625" style="27" customWidth="1"/>
    <col min="12794" max="12794" width="9.85546875" style="27" customWidth="1"/>
    <col min="12795" max="12795" width="10.85546875" style="27" customWidth="1"/>
    <col min="12796" max="13040" width="9" style="27"/>
    <col min="13041" max="13041" width="1.7109375" style="27" customWidth="1"/>
    <col min="13042" max="13042" width="44.28515625" style="27" customWidth="1"/>
    <col min="13043" max="13043" width="8.7109375" style="27" customWidth="1"/>
    <col min="13044" max="13044" width="0.85546875" style="27" customWidth="1"/>
    <col min="13045" max="13045" width="14.28515625" style="27" customWidth="1"/>
    <col min="13046" max="13046" width="0.85546875" style="27" customWidth="1"/>
    <col min="13047" max="13047" width="14.28515625" style="27" customWidth="1"/>
    <col min="13048" max="13048" width="0.85546875" style="27" customWidth="1"/>
    <col min="13049" max="13049" width="14.28515625" style="27" customWidth="1"/>
    <col min="13050" max="13050" width="9.85546875" style="27" customWidth="1"/>
    <col min="13051" max="13051" width="10.85546875" style="27" customWidth="1"/>
    <col min="13052" max="13296" width="9" style="27"/>
    <col min="13297" max="13297" width="1.7109375" style="27" customWidth="1"/>
    <col min="13298" max="13298" width="44.28515625" style="27" customWidth="1"/>
    <col min="13299" max="13299" width="8.7109375" style="27" customWidth="1"/>
    <col min="13300" max="13300" width="0.85546875" style="27" customWidth="1"/>
    <col min="13301" max="13301" width="14.28515625" style="27" customWidth="1"/>
    <col min="13302" max="13302" width="0.85546875" style="27" customWidth="1"/>
    <col min="13303" max="13303" width="14.28515625" style="27" customWidth="1"/>
    <col min="13304" max="13304" width="0.85546875" style="27" customWidth="1"/>
    <col min="13305" max="13305" width="14.28515625" style="27" customWidth="1"/>
    <col min="13306" max="13306" width="9.85546875" style="27" customWidth="1"/>
    <col min="13307" max="13307" width="10.85546875" style="27" customWidth="1"/>
    <col min="13308" max="13552" width="9" style="27"/>
    <col min="13553" max="13553" width="1.7109375" style="27" customWidth="1"/>
    <col min="13554" max="13554" width="44.28515625" style="27" customWidth="1"/>
    <col min="13555" max="13555" width="8.7109375" style="27" customWidth="1"/>
    <col min="13556" max="13556" width="0.85546875" style="27" customWidth="1"/>
    <col min="13557" max="13557" width="14.28515625" style="27" customWidth="1"/>
    <col min="13558" max="13558" width="0.85546875" style="27" customWidth="1"/>
    <col min="13559" max="13559" width="14.28515625" style="27" customWidth="1"/>
    <col min="13560" max="13560" width="0.85546875" style="27" customWidth="1"/>
    <col min="13561" max="13561" width="14.28515625" style="27" customWidth="1"/>
    <col min="13562" max="13562" width="9.85546875" style="27" customWidth="1"/>
    <col min="13563" max="13563" width="10.85546875" style="27" customWidth="1"/>
    <col min="13564" max="13808" width="9" style="27"/>
    <col min="13809" max="13809" width="1.7109375" style="27" customWidth="1"/>
    <col min="13810" max="13810" width="44.28515625" style="27" customWidth="1"/>
    <col min="13811" max="13811" width="8.7109375" style="27" customWidth="1"/>
    <col min="13812" max="13812" width="0.85546875" style="27" customWidth="1"/>
    <col min="13813" max="13813" width="14.28515625" style="27" customWidth="1"/>
    <col min="13814" max="13814" width="0.85546875" style="27" customWidth="1"/>
    <col min="13815" max="13815" width="14.28515625" style="27" customWidth="1"/>
    <col min="13816" max="13816" width="0.85546875" style="27" customWidth="1"/>
    <col min="13817" max="13817" width="14.28515625" style="27" customWidth="1"/>
    <col min="13818" max="13818" width="9.85546875" style="27" customWidth="1"/>
    <col min="13819" max="13819" width="10.85546875" style="27" customWidth="1"/>
    <col min="13820" max="14064" width="9" style="27"/>
    <col min="14065" max="14065" width="1.7109375" style="27" customWidth="1"/>
    <col min="14066" max="14066" width="44.28515625" style="27" customWidth="1"/>
    <col min="14067" max="14067" width="8.7109375" style="27" customWidth="1"/>
    <col min="14068" max="14068" width="0.85546875" style="27" customWidth="1"/>
    <col min="14069" max="14069" width="14.28515625" style="27" customWidth="1"/>
    <col min="14070" max="14070" width="0.85546875" style="27" customWidth="1"/>
    <col min="14071" max="14071" width="14.28515625" style="27" customWidth="1"/>
    <col min="14072" max="14072" width="0.85546875" style="27" customWidth="1"/>
    <col min="14073" max="14073" width="14.28515625" style="27" customWidth="1"/>
    <col min="14074" max="14074" width="9.85546875" style="27" customWidth="1"/>
    <col min="14075" max="14075" width="10.85546875" style="27" customWidth="1"/>
    <col min="14076" max="14320" width="9" style="27"/>
    <col min="14321" max="14321" width="1.7109375" style="27" customWidth="1"/>
    <col min="14322" max="14322" width="44.28515625" style="27" customWidth="1"/>
    <col min="14323" max="14323" width="8.7109375" style="27" customWidth="1"/>
    <col min="14324" max="14324" width="0.85546875" style="27" customWidth="1"/>
    <col min="14325" max="14325" width="14.28515625" style="27" customWidth="1"/>
    <col min="14326" max="14326" width="0.85546875" style="27" customWidth="1"/>
    <col min="14327" max="14327" width="14.28515625" style="27" customWidth="1"/>
    <col min="14328" max="14328" width="0.85546875" style="27" customWidth="1"/>
    <col min="14329" max="14329" width="14.28515625" style="27" customWidth="1"/>
    <col min="14330" max="14330" width="9.85546875" style="27" customWidth="1"/>
    <col min="14331" max="14331" width="10.85546875" style="27" customWidth="1"/>
    <col min="14332" max="14576" width="9" style="27"/>
    <col min="14577" max="14577" width="1.7109375" style="27" customWidth="1"/>
    <col min="14578" max="14578" width="44.28515625" style="27" customWidth="1"/>
    <col min="14579" max="14579" width="8.7109375" style="27" customWidth="1"/>
    <col min="14580" max="14580" width="0.85546875" style="27" customWidth="1"/>
    <col min="14581" max="14581" width="14.28515625" style="27" customWidth="1"/>
    <col min="14582" max="14582" width="0.85546875" style="27" customWidth="1"/>
    <col min="14583" max="14583" width="14.28515625" style="27" customWidth="1"/>
    <col min="14584" max="14584" width="0.85546875" style="27" customWidth="1"/>
    <col min="14585" max="14585" width="14.28515625" style="27" customWidth="1"/>
    <col min="14586" max="14586" width="9.85546875" style="27" customWidth="1"/>
    <col min="14587" max="14587" width="10.85546875" style="27" customWidth="1"/>
    <col min="14588" max="14832" width="9" style="27"/>
    <col min="14833" max="14833" width="1.7109375" style="27" customWidth="1"/>
    <col min="14834" max="14834" width="44.28515625" style="27" customWidth="1"/>
    <col min="14835" max="14835" width="8.7109375" style="27" customWidth="1"/>
    <col min="14836" max="14836" width="0.85546875" style="27" customWidth="1"/>
    <col min="14837" max="14837" width="14.28515625" style="27" customWidth="1"/>
    <col min="14838" max="14838" width="0.85546875" style="27" customWidth="1"/>
    <col min="14839" max="14839" width="14.28515625" style="27" customWidth="1"/>
    <col min="14840" max="14840" width="0.85546875" style="27" customWidth="1"/>
    <col min="14841" max="14841" width="14.28515625" style="27" customWidth="1"/>
    <col min="14842" max="14842" width="9.85546875" style="27" customWidth="1"/>
    <col min="14843" max="14843" width="10.85546875" style="27" customWidth="1"/>
    <col min="14844" max="15088" width="9" style="27"/>
    <col min="15089" max="15089" width="1.7109375" style="27" customWidth="1"/>
    <col min="15090" max="15090" width="44.28515625" style="27" customWidth="1"/>
    <col min="15091" max="15091" width="8.7109375" style="27" customWidth="1"/>
    <col min="15092" max="15092" width="0.85546875" style="27" customWidth="1"/>
    <col min="15093" max="15093" width="14.28515625" style="27" customWidth="1"/>
    <col min="15094" max="15094" width="0.85546875" style="27" customWidth="1"/>
    <col min="15095" max="15095" width="14.28515625" style="27" customWidth="1"/>
    <col min="15096" max="15096" width="0.85546875" style="27" customWidth="1"/>
    <col min="15097" max="15097" width="14.28515625" style="27" customWidth="1"/>
    <col min="15098" max="15098" width="9.85546875" style="27" customWidth="1"/>
    <col min="15099" max="15099" width="10.85546875" style="27" customWidth="1"/>
    <col min="15100" max="15344" width="9" style="27"/>
    <col min="15345" max="15345" width="1.7109375" style="27" customWidth="1"/>
    <col min="15346" max="15346" width="44.28515625" style="27" customWidth="1"/>
    <col min="15347" max="15347" width="8.7109375" style="27" customWidth="1"/>
    <col min="15348" max="15348" width="0.85546875" style="27" customWidth="1"/>
    <col min="15349" max="15349" width="14.28515625" style="27" customWidth="1"/>
    <col min="15350" max="15350" width="0.85546875" style="27" customWidth="1"/>
    <col min="15351" max="15351" width="14.28515625" style="27" customWidth="1"/>
    <col min="15352" max="15352" width="0.85546875" style="27" customWidth="1"/>
    <col min="15353" max="15353" width="14.28515625" style="27" customWidth="1"/>
    <col min="15354" max="15354" width="9.85546875" style="27" customWidth="1"/>
    <col min="15355" max="15355" width="10.85546875" style="27" customWidth="1"/>
    <col min="15356" max="15600" width="9" style="27"/>
    <col min="15601" max="15601" width="1.7109375" style="27" customWidth="1"/>
    <col min="15602" max="15602" width="44.28515625" style="27" customWidth="1"/>
    <col min="15603" max="15603" width="8.7109375" style="27" customWidth="1"/>
    <col min="15604" max="15604" width="0.85546875" style="27" customWidth="1"/>
    <col min="15605" max="15605" width="14.28515625" style="27" customWidth="1"/>
    <col min="15606" max="15606" width="0.85546875" style="27" customWidth="1"/>
    <col min="15607" max="15607" width="14.28515625" style="27" customWidth="1"/>
    <col min="15608" max="15608" width="0.85546875" style="27" customWidth="1"/>
    <col min="15609" max="15609" width="14.28515625" style="27" customWidth="1"/>
    <col min="15610" max="15610" width="9.85546875" style="27" customWidth="1"/>
    <col min="15611" max="15611" width="10.85546875" style="27" customWidth="1"/>
    <col min="15612" max="15856" width="9" style="27"/>
    <col min="15857" max="15857" width="1.7109375" style="27" customWidth="1"/>
    <col min="15858" max="15858" width="44.28515625" style="27" customWidth="1"/>
    <col min="15859" max="15859" width="8.7109375" style="27" customWidth="1"/>
    <col min="15860" max="15860" width="0.85546875" style="27" customWidth="1"/>
    <col min="15861" max="15861" width="14.28515625" style="27" customWidth="1"/>
    <col min="15862" max="15862" width="0.85546875" style="27" customWidth="1"/>
    <col min="15863" max="15863" width="14.28515625" style="27" customWidth="1"/>
    <col min="15864" max="15864" width="0.85546875" style="27" customWidth="1"/>
    <col min="15865" max="15865" width="14.28515625" style="27" customWidth="1"/>
    <col min="15866" max="15866" width="9.85546875" style="27" customWidth="1"/>
    <col min="15867" max="15867" width="10.85546875" style="27" customWidth="1"/>
    <col min="15868" max="16112" width="9" style="27"/>
    <col min="16113" max="16113" width="1.7109375" style="27" customWidth="1"/>
    <col min="16114" max="16114" width="44.28515625" style="27" customWidth="1"/>
    <col min="16115" max="16115" width="8.7109375" style="27" customWidth="1"/>
    <col min="16116" max="16116" width="0.85546875" style="27" customWidth="1"/>
    <col min="16117" max="16117" width="14.28515625" style="27" customWidth="1"/>
    <col min="16118" max="16118" width="0.85546875" style="27" customWidth="1"/>
    <col min="16119" max="16119" width="14.28515625" style="27" customWidth="1"/>
    <col min="16120" max="16120" width="0.85546875" style="27" customWidth="1"/>
    <col min="16121" max="16121" width="14.28515625" style="27" customWidth="1"/>
    <col min="16122" max="16122" width="9.85546875" style="27" customWidth="1"/>
    <col min="16123" max="16123" width="10.85546875" style="27" customWidth="1"/>
    <col min="16124" max="16384" width="9" style="27"/>
  </cols>
  <sheetData>
    <row r="1" spans="1:7" ht="21.75" customHeight="1">
      <c r="A1" s="6" t="s">
        <v>119</v>
      </c>
      <c r="B1" s="27"/>
      <c r="C1" s="3"/>
    </row>
    <row r="2" spans="1:7" ht="21.75" customHeight="1">
      <c r="A2" s="6" t="s">
        <v>0</v>
      </c>
      <c r="B2" s="27"/>
      <c r="C2" s="3"/>
    </row>
    <row r="3" spans="1:7" ht="21.75" customHeight="1">
      <c r="A3" s="8" t="s">
        <v>115</v>
      </c>
      <c r="B3" s="9"/>
      <c r="C3" s="10"/>
      <c r="D3" s="9"/>
      <c r="E3" s="11"/>
      <c r="F3" s="12"/>
      <c r="G3" s="11"/>
    </row>
    <row r="4" spans="1:7" ht="21.75" customHeight="1">
      <c r="A4" s="6"/>
      <c r="B4" s="27"/>
      <c r="C4" s="3"/>
    </row>
    <row r="5" spans="1:7" s="118" customFormat="1" ht="21.75" customHeight="1">
      <c r="A5" s="51"/>
      <c r="B5" s="115"/>
      <c r="C5" s="116"/>
      <c r="D5" s="117"/>
      <c r="E5" s="53" t="s">
        <v>111</v>
      </c>
      <c r="F5" s="67"/>
      <c r="G5" s="53" t="s">
        <v>86</v>
      </c>
    </row>
    <row r="6" spans="1:7" s="118" customFormat="1" ht="21.75" customHeight="1">
      <c r="A6" s="51"/>
      <c r="B6" s="115"/>
      <c r="C6" s="52" t="s">
        <v>1</v>
      </c>
      <c r="D6" s="119"/>
      <c r="E6" s="120" t="s">
        <v>2</v>
      </c>
      <c r="F6" s="53"/>
      <c r="G6" s="120" t="s">
        <v>2</v>
      </c>
    </row>
    <row r="7" spans="1:7" s="118" customFormat="1" ht="21.75" customHeight="1">
      <c r="A7" s="51"/>
      <c r="B7" s="115"/>
      <c r="C7" s="121"/>
      <c r="D7" s="119"/>
      <c r="E7" s="122"/>
      <c r="F7" s="53"/>
      <c r="G7" s="53"/>
    </row>
    <row r="8" spans="1:7" s="118" customFormat="1" ht="21.75" customHeight="1">
      <c r="A8" s="54" t="s">
        <v>3</v>
      </c>
      <c r="B8" s="115"/>
      <c r="C8" s="117"/>
      <c r="D8" s="117"/>
      <c r="E8" s="57"/>
      <c r="F8" s="67"/>
      <c r="G8" s="55"/>
    </row>
    <row r="9" spans="1:7" s="118" customFormat="1" ht="8.1" customHeight="1">
      <c r="A9" s="54"/>
      <c r="B9" s="115"/>
      <c r="C9" s="117"/>
      <c r="D9" s="117"/>
      <c r="E9" s="57"/>
      <c r="F9" s="67"/>
      <c r="G9" s="55"/>
    </row>
    <row r="10" spans="1:7" s="118" customFormat="1" ht="21.75" customHeight="1">
      <c r="A10" s="54" t="s">
        <v>4</v>
      </c>
      <c r="B10" s="115"/>
      <c r="C10" s="117"/>
      <c r="D10" s="117"/>
      <c r="E10" s="57"/>
      <c r="F10" s="67"/>
      <c r="G10" s="55"/>
    </row>
    <row r="11" spans="1:7" s="118" customFormat="1" ht="8.1" customHeight="1">
      <c r="A11" s="54"/>
      <c r="B11" s="115"/>
      <c r="C11" s="117"/>
      <c r="D11" s="117"/>
      <c r="E11" s="57"/>
      <c r="F11" s="67"/>
      <c r="G11" s="55"/>
    </row>
    <row r="12" spans="1:7" s="118" customFormat="1" ht="21.75" customHeight="1">
      <c r="A12" s="51" t="s">
        <v>5</v>
      </c>
      <c r="B12" s="115"/>
      <c r="C12" s="123">
        <v>10</v>
      </c>
      <c r="D12" s="117"/>
      <c r="E12" s="57">
        <v>349786537</v>
      </c>
      <c r="F12" s="67"/>
      <c r="G12" s="55">
        <v>1030635</v>
      </c>
    </row>
    <row r="13" spans="1:7" s="118" customFormat="1" ht="21.75" customHeight="1">
      <c r="A13" s="51" t="s">
        <v>7</v>
      </c>
      <c r="B13" s="115"/>
      <c r="C13" s="123">
        <v>11</v>
      </c>
      <c r="D13" s="117"/>
      <c r="E13" s="57">
        <v>241775284</v>
      </c>
      <c r="F13" s="67"/>
      <c r="G13" s="55">
        <v>180576360</v>
      </c>
    </row>
    <row r="14" spans="1:7" s="118" customFormat="1" ht="21.75" customHeight="1">
      <c r="A14" s="51" t="s">
        <v>87</v>
      </c>
      <c r="B14" s="115"/>
      <c r="C14" s="123"/>
      <c r="D14" s="117"/>
      <c r="E14" s="57">
        <v>0</v>
      </c>
      <c r="F14" s="67"/>
      <c r="G14" s="55">
        <v>604969</v>
      </c>
    </row>
    <row r="15" spans="1:7" s="118" customFormat="1" ht="21.75" customHeight="1">
      <c r="A15" s="51" t="s">
        <v>6</v>
      </c>
      <c r="B15" s="115"/>
      <c r="C15" s="124">
        <v>30.3</v>
      </c>
      <c r="D15" s="117"/>
      <c r="E15" s="57">
        <v>0</v>
      </c>
      <c r="F15" s="67"/>
      <c r="G15" s="55">
        <v>212986</v>
      </c>
    </row>
    <row r="16" spans="1:7" s="118" customFormat="1" ht="21.75" customHeight="1">
      <c r="A16" s="51" t="s">
        <v>106</v>
      </c>
      <c r="B16" s="115"/>
      <c r="C16" s="123">
        <v>13</v>
      </c>
      <c r="D16" s="117"/>
      <c r="E16" s="58">
        <v>58083777</v>
      </c>
      <c r="F16" s="67"/>
      <c r="G16" s="56">
        <v>60793039</v>
      </c>
    </row>
    <row r="17" spans="1:7" s="118" customFormat="1" ht="8.1" customHeight="1">
      <c r="A17" s="51"/>
      <c r="B17" s="115"/>
      <c r="C17" s="123"/>
      <c r="D17" s="117"/>
      <c r="E17" s="125"/>
      <c r="F17" s="67"/>
      <c r="G17" s="126"/>
    </row>
    <row r="18" spans="1:7" s="118" customFormat="1" ht="21.75" customHeight="1">
      <c r="A18" s="54" t="s">
        <v>8</v>
      </c>
      <c r="B18" s="115"/>
      <c r="C18" s="117"/>
      <c r="D18" s="117"/>
      <c r="E18" s="127">
        <f>SUM(E12:E17)</f>
        <v>649645598</v>
      </c>
      <c r="F18" s="67"/>
      <c r="G18" s="128">
        <f>SUM(G12:G17)</f>
        <v>243217989</v>
      </c>
    </row>
    <row r="19" spans="1:7" s="118" customFormat="1" ht="21.75" customHeight="1">
      <c r="A19" s="51"/>
      <c r="B19" s="115"/>
      <c r="C19" s="117"/>
      <c r="D19" s="117"/>
      <c r="E19" s="57"/>
      <c r="F19" s="67"/>
      <c r="G19" s="55"/>
    </row>
    <row r="20" spans="1:7" s="118" customFormat="1" ht="21.75" customHeight="1">
      <c r="A20" s="54" t="s">
        <v>9</v>
      </c>
      <c r="B20" s="115"/>
      <c r="C20" s="117"/>
      <c r="D20" s="117"/>
      <c r="E20" s="57"/>
      <c r="F20" s="67"/>
      <c r="G20" s="55"/>
    </row>
    <row r="21" spans="1:7" s="118" customFormat="1" ht="8.1" customHeight="1">
      <c r="A21" s="54"/>
      <c r="B21" s="115"/>
      <c r="C21" s="117"/>
      <c r="D21" s="117"/>
      <c r="E21" s="57"/>
      <c r="F21" s="67"/>
      <c r="G21" s="55"/>
    </row>
    <row r="22" spans="1:7" s="118" customFormat="1" ht="21.75" customHeight="1">
      <c r="A22" s="51" t="s">
        <v>88</v>
      </c>
      <c r="B22" s="115"/>
      <c r="C22" s="123">
        <v>14</v>
      </c>
      <c r="D22" s="117"/>
      <c r="E22" s="129">
        <v>459106021</v>
      </c>
      <c r="F22" s="67"/>
      <c r="G22" s="130">
        <v>465045538</v>
      </c>
    </row>
    <row r="23" spans="1:7" s="118" customFormat="1" ht="21.75" customHeight="1">
      <c r="A23" s="51" t="s">
        <v>10</v>
      </c>
      <c r="B23" s="115"/>
      <c r="C23" s="123">
        <v>15</v>
      </c>
      <c r="D23" s="117"/>
      <c r="E23" s="129">
        <v>6937751</v>
      </c>
      <c r="F23" s="67"/>
      <c r="G23" s="130">
        <v>8661518</v>
      </c>
    </row>
    <row r="24" spans="1:7" s="118" customFormat="1" ht="21.75" customHeight="1">
      <c r="A24" s="51" t="s">
        <v>107</v>
      </c>
      <c r="B24" s="115"/>
      <c r="C24" s="123">
        <v>16</v>
      </c>
      <c r="D24" s="117"/>
      <c r="E24" s="129">
        <v>8249057</v>
      </c>
      <c r="F24" s="67"/>
      <c r="G24" s="130">
        <v>4606571</v>
      </c>
    </row>
    <row r="25" spans="1:7" s="118" customFormat="1" ht="21.75" customHeight="1">
      <c r="A25" s="51" t="s">
        <v>11</v>
      </c>
      <c r="B25" s="115"/>
      <c r="C25" s="123"/>
      <c r="D25" s="117"/>
      <c r="E25" s="131">
        <v>1582200</v>
      </c>
      <c r="F25" s="67"/>
      <c r="G25" s="132">
        <v>346500</v>
      </c>
    </row>
    <row r="26" spans="1:7" s="118" customFormat="1" ht="8.1" customHeight="1">
      <c r="A26" s="51"/>
      <c r="B26" s="115"/>
      <c r="C26" s="123"/>
      <c r="D26" s="117"/>
      <c r="E26" s="57"/>
      <c r="F26" s="67"/>
      <c r="G26" s="55"/>
    </row>
    <row r="27" spans="1:7" s="118" customFormat="1" ht="21.75" customHeight="1">
      <c r="A27" s="54" t="s">
        <v>12</v>
      </c>
      <c r="B27" s="115"/>
      <c r="C27" s="117"/>
      <c r="D27" s="117"/>
      <c r="E27" s="127">
        <f>SUM(E22:E25)</f>
        <v>475875029</v>
      </c>
      <c r="F27" s="67"/>
      <c r="G27" s="128">
        <f>SUM(G22:G25)</f>
        <v>478660127</v>
      </c>
    </row>
    <row r="28" spans="1:7" s="118" customFormat="1" ht="21.75" customHeight="1">
      <c r="A28" s="54"/>
      <c r="B28" s="115"/>
      <c r="C28" s="117"/>
      <c r="D28" s="117"/>
      <c r="E28" s="133"/>
      <c r="F28" s="67"/>
      <c r="G28" s="134"/>
    </row>
    <row r="29" spans="1:7" s="118" customFormat="1" ht="8.1" customHeight="1">
      <c r="A29" s="51"/>
      <c r="B29" s="115"/>
      <c r="C29" s="117"/>
      <c r="D29" s="117"/>
      <c r="E29" s="57"/>
      <c r="F29" s="67"/>
      <c r="G29" s="55"/>
    </row>
    <row r="30" spans="1:7" s="118" customFormat="1" ht="21.75" customHeight="1" thickBot="1">
      <c r="A30" s="54" t="s">
        <v>13</v>
      </c>
      <c r="B30" s="115"/>
      <c r="C30" s="117"/>
      <c r="D30" s="117"/>
      <c r="E30" s="135">
        <f>E18+E27</f>
        <v>1125520627</v>
      </c>
      <c r="F30" s="67"/>
      <c r="G30" s="136">
        <f>G18+G27</f>
        <v>721878116</v>
      </c>
    </row>
    <row r="31" spans="1:7" ht="21.75" customHeight="1" thickTop="1">
      <c r="A31" s="13"/>
    </row>
    <row r="32" spans="1:7" ht="21.75" customHeight="1">
      <c r="A32" s="13"/>
    </row>
    <row r="33" spans="1:7" ht="21.75" customHeight="1">
      <c r="A33" s="13"/>
    </row>
    <row r="34" spans="1:7" ht="21.75" customHeight="1">
      <c r="A34" s="13"/>
    </row>
    <row r="35" spans="1:7" ht="21.75" customHeight="1">
      <c r="A35" s="13"/>
    </row>
    <row r="36" spans="1:7" ht="21.75" customHeight="1">
      <c r="A36" s="13"/>
    </row>
    <row r="37" spans="1:7" ht="21.75" customHeight="1">
      <c r="A37" s="13"/>
    </row>
    <row r="38" spans="1:7" ht="21.75" customHeight="1">
      <c r="A38" s="13" t="s">
        <v>84</v>
      </c>
      <c r="B38" s="13"/>
      <c r="C38" s="13"/>
      <c r="D38" s="13"/>
      <c r="E38" s="13"/>
      <c r="F38" s="13"/>
      <c r="G38" s="13"/>
    </row>
    <row r="39" spans="1:7" ht="21" customHeight="1">
      <c r="A39" s="24"/>
      <c r="B39" s="24"/>
      <c r="C39" s="24"/>
      <c r="D39" s="24"/>
      <c r="E39" s="23"/>
      <c r="F39" s="23"/>
      <c r="G39" s="23"/>
    </row>
    <row r="40" spans="1:7" ht="6.75" customHeight="1">
      <c r="A40" s="27"/>
      <c r="B40" s="27"/>
      <c r="E40" s="7"/>
      <c r="G40" s="7"/>
    </row>
    <row r="41" spans="1:7" ht="21.95" customHeight="1">
      <c r="A41" s="1" t="s">
        <v>148</v>
      </c>
      <c r="B41" s="25"/>
      <c r="C41" s="9"/>
      <c r="D41" s="9"/>
      <c r="E41" s="11"/>
      <c r="F41" s="12"/>
      <c r="G41" s="11"/>
    </row>
    <row r="42" spans="1:7" ht="21.75" customHeight="1">
      <c r="A42" s="6" t="str">
        <f>A1</f>
        <v>บริษัท กิจเจริญ เอ็นจิเนียริ่ง อีเลคทริค จำกัด (มหาชน)</v>
      </c>
      <c r="B42" s="27"/>
      <c r="C42" s="3"/>
    </row>
    <row r="43" spans="1:7" ht="21.75" customHeight="1">
      <c r="A43" s="6" t="str">
        <f>A2</f>
        <v>งบแสดงฐานะการเงิน</v>
      </c>
      <c r="B43" s="27"/>
      <c r="C43" s="3"/>
    </row>
    <row r="44" spans="1:7" ht="21.75" customHeight="1">
      <c r="A44" s="8" t="str">
        <f>A3</f>
        <v>ณ วันที่ 31 ธันวาคม พ.ศ. 2565</v>
      </c>
      <c r="B44" s="9"/>
      <c r="C44" s="10"/>
      <c r="D44" s="9"/>
      <c r="E44" s="11"/>
      <c r="F44" s="12"/>
      <c r="G44" s="11"/>
    </row>
    <row r="45" spans="1:7" ht="14.25" customHeight="1">
      <c r="A45" s="6"/>
      <c r="B45" s="27"/>
      <c r="C45" s="3"/>
    </row>
    <row r="46" spans="1:7" s="68" customFormat="1" ht="18" customHeight="1">
      <c r="A46" s="63"/>
      <c r="B46" s="64"/>
      <c r="C46" s="65"/>
      <c r="D46" s="66"/>
      <c r="E46" s="53" t="s">
        <v>111</v>
      </c>
      <c r="F46" s="67"/>
      <c r="G46" s="53" t="s">
        <v>86</v>
      </c>
    </row>
    <row r="47" spans="1:7" s="68" customFormat="1" ht="18" customHeight="1">
      <c r="A47" s="63"/>
      <c r="C47" s="69" t="s">
        <v>1</v>
      </c>
      <c r="D47" s="70"/>
      <c r="E47" s="71" t="s">
        <v>2</v>
      </c>
      <c r="F47" s="72"/>
      <c r="G47" s="71" t="s">
        <v>2</v>
      </c>
    </row>
    <row r="48" spans="1:7" s="68" customFormat="1" ht="18" customHeight="1">
      <c r="A48" s="73" t="s">
        <v>14</v>
      </c>
      <c r="B48" s="74"/>
      <c r="C48" s="66"/>
      <c r="D48" s="66"/>
      <c r="E48" s="75"/>
      <c r="F48" s="76"/>
      <c r="G48" s="76"/>
    </row>
    <row r="49" spans="1:7" s="68" customFormat="1" ht="3" customHeight="1">
      <c r="A49" s="73"/>
      <c r="B49" s="74"/>
      <c r="C49" s="66"/>
      <c r="D49" s="66"/>
      <c r="E49" s="75"/>
      <c r="F49" s="76"/>
      <c r="G49" s="76"/>
    </row>
    <row r="50" spans="1:7" s="68" customFormat="1" ht="18" customHeight="1">
      <c r="A50" s="73" t="s">
        <v>15</v>
      </c>
      <c r="B50" s="74"/>
      <c r="C50" s="66"/>
      <c r="D50" s="66"/>
      <c r="E50" s="75"/>
      <c r="F50" s="76"/>
      <c r="G50" s="76"/>
    </row>
    <row r="51" spans="1:7" s="68" customFormat="1" ht="3" customHeight="1">
      <c r="A51" s="73"/>
      <c r="B51" s="74"/>
      <c r="C51" s="66"/>
      <c r="D51" s="66"/>
      <c r="E51" s="75"/>
      <c r="F51" s="76"/>
      <c r="G51" s="76"/>
    </row>
    <row r="52" spans="1:7" s="68" customFormat="1" ht="18" customHeight="1">
      <c r="A52" s="63" t="s">
        <v>54</v>
      </c>
      <c r="B52" s="63"/>
      <c r="C52" s="77">
        <v>18.100000000000001</v>
      </c>
      <c r="E52" s="78">
        <v>110000000</v>
      </c>
      <c r="F52" s="79"/>
      <c r="G52" s="80">
        <v>97957746</v>
      </c>
    </row>
    <row r="53" spans="1:7" s="68" customFormat="1" ht="18" customHeight="1">
      <c r="A53" s="63" t="s">
        <v>16</v>
      </c>
      <c r="B53" s="63"/>
      <c r="C53" s="81">
        <v>17</v>
      </c>
      <c r="E53" s="78">
        <v>172819227</v>
      </c>
      <c r="F53" s="79"/>
      <c r="G53" s="80">
        <v>169715532</v>
      </c>
    </row>
    <row r="54" spans="1:7" s="68" customFormat="1" ht="18" customHeight="1">
      <c r="A54" s="63" t="s">
        <v>145</v>
      </c>
      <c r="B54" s="63"/>
      <c r="C54" s="81">
        <v>19</v>
      </c>
      <c r="E54" s="78">
        <v>48925595</v>
      </c>
      <c r="F54" s="79"/>
      <c r="G54" s="80">
        <v>35837153</v>
      </c>
    </row>
    <row r="55" spans="1:7" s="68" customFormat="1" ht="18" customHeight="1">
      <c r="A55" s="63" t="s">
        <v>74</v>
      </c>
      <c r="B55" s="74"/>
      <c r="C55" s="81"/>
      <c r="D55" s="66"/>
      <c r="E55" s="78"/>
      <c r="F55" s="76"/>
      <c r="G55" s="80"/>
    </row>
    <row r="56" spans="1:7" s="68" customFormat="1" ht="18" customHeight="1">
      <c r="A56" s="63"/>
      <c r="B56" s="82" t="s">
        <v>139</v>
      </c>
      <c r="C56" s="77">
        <v>18.2</v>
      </c>
      <c r="D56" s="66"/>
      <c r="E56" s="78">
        <v>58536328</v>
      </c>
      <c r="F56" s="76"/>
      <c r="G56" s="80">
        <v>49766674</v>
      </c>
    </row>
    <row r="57" spans="1:7" s="68" customFormat="1" ht="18" customHeight="1">
      <c r="A57" s="63"/>
      <c r="B57" s="82" t="s">
        <v>140</v>
      </c>
      <c r="C57" s="77"/>
      <c r="D57" s="66"/>
      <c r="E57" s="78">
        <v>0</v>
      </c>
      <c r="F57" s="76"/>
      <c r="G57" s="80">
        <v>6463070</v>
      </c>
    </row>
    <row r="58" spans="1:7" s="68" customFormat="1" ht="18" customHeight="1">
      <c r="A58" s="63"/>
      <c r="B58" s="82" t="s">
        <v>141</v>
      </c>
      <c r="C58" s="83"/>
      <c r="D58" s="66"/>
      <c r="E58" s="78">
        <v>257799</v>
      </c>
      <c r="F58" s="76"/>
      <c r="G58" s="80">
        <v>248578</v>
      </c>
    </row>
    <row r="59" spans="1:7" s="68" customFormat="1" ht="18" customHeight="1">
      <c r="A59" s="84" t="s">
        <v>17</v>
      </c>
      <c r="B59" s="194"/>
      <c r="C59" s="81"/>
      <c r="E59" s="85">
        <v>18926679</v>
      </c>
      <c r="F59" s="79"/>
      <c r="G59" s="86">
        <v>13992571</v>
      </c>
    </row>
    <row r="60" spans="1:7" s="68" customFormat="1" ht="18" customHeight="1">
      <c r="A60" s="63" t="s">
        <v>18</v>
      </c>
      <c r="B60" s="63"/>
      <c r="C60" s="81"/>
      <c r="E60" s="87">
        <v>3589511</v>
      </c>
      <c r="F60" s="79"/>
      <c r="G60" s="88">
        <v>13829367</v>
      </c>
    </row>
    <row r="61" spans="1:7" s="68" customFormat="1" ht="3" customHeight="1">
      <c r="A61" s="73"/>
      <c r="B61" s="74"/>
      <c r="C61" s="66"/>
      <c r="D61" s="66"/>
      <c r="E61" s="89"/>
      <c r="F61" s="79"/>
      <c r="G61" s="79"/>
    </row>
    <row r="62" spans="1:7" s="68" customFormat="1" ht="18" customHeight="1">
      <c r="A62" s="73" t="s">
        <v>19</v>
      </c>
      <c r="B62" s="74"/>
      <c r="C62" s="66"/>
      <c r="E62" s="90">
        <f>SUM(E52:E60)</f>
        <v>413055139</v>
      </c>
      <c r="F62" s="79"/>
      <c r="G62" s="91">
        <f>SUM(G52:G60)</f>
        <v>387810691</v>
      </c>
    </row>
    <row r="63" spans="1:7" s="68" customFormat="1" ht="6" customHeight="1">
      <c r="A63" s="63"/>
      <c r="B63" s="74"/>
      <c r="C63" s="66"/>
      <c r="E63" s="89"/>
      <c r="F63" s="79"/>
      <c r="G63" s="79"/>
    </row>
    <row r="64" spans="1:7" s="68" customFormat="1" ht="18" customHeight="1">
      <c r="A64" s="73" t="s">
        <v>20</v>
      </c>
      <c r="B64" s="74"/>
      <c r="C64" s="66"/>
      <c r="E64" s="89"/>
      <c r="F64" s="79"/>
      <c r="G64" s="79"/>
    </row>
    <row r="65" spans="1:7" s="68" customFormat="1" ht="3" customHeight="1">
      <c r="A65" s="73"/>
      <c r="B65" s="74"/>
      <c r="C65" s="66"/>
      <c r="D65" s="66"/>
      <c r="E65" s="75"/>
      <c r="F65" s="76"/>
      <c r="G65" s="76"/>
    </row>
    <row r="66" spans="1:7" s="68" customFormat="1" ht="18" customHeight="1">
      <c r="A66" s="63" t="s">
        <v>143</v>
      </c>
      <c r="B66" s="74"/>
      <c r="C66" s="77">
        <v>18.2</v>
      </c>
      <c r="D66" s="66"/>
      <c r="E66" s="78">
        <v>115314204</v>
      </c>
      <c r="F66" s="76"/>
      <c r="G66" s="80">
        <v>109703526</v>
      </c>
    </row>
    <row r="67" spans="1:7" s="68" customFormat="1" ht="18" customHeight="1">
      <c r="A67" s="63" t="s">
        <v>144</v>
      </c>
      <c r="B67" s="74"/>
      <c r="C67" s="77"/>
      <c r="D67" s="66"/>
      <c r="E67" s="78">
        <v>312864</v>
      </c>
      <c r="F67" s="76"/>
      <c r="G67" s="80">
        <v>570663</v>
      </c>
    </row>
    <row r="68" spans="1:7" s="68" customFormat="1" ht="18" customHeight="1">
      <c r="A68" s="63" t="s">
        <v>21</v>
      </c>
      <c r="B68" s="92"/>
      <c r="C68" s="81">
        <v>20</v>
      </c>
      <c r="E68" s="87">
        <v>20503720</v>
      </c>
      <c r="F68" s="79"/>
      <c r="G68" s="88">
        <v>19255124</v>
      </c>
    </row>
    <row r="69" spans="1:7" s="68" customFormat="1" ht="3" customHeight="1">
      <c r="A69" s="73"/>
      <c r="B69" s="74"/>
      <c r="C69" s="66"/>
      <c r="D69" s="66"/>
      <c r="E69" s="75"/>
      <c r="F69" s="76"/>
      <c r="G69" s="76"/>
    </row>
    <row r="70" spans="1:7" s="68" customFormat="1" ht="18" customHeight="1">
      <c r="A70" s="73" t="s">
        <v>22</v>
      </c>
      <c r="B70" s="74"/>
      <c r="C70" s="66"/>
      <c r="E70" s="90">
        <f>SUM(E66:E69)</f>
        <v>136130788</v>
      </c>
      <c r="F70" s="76"/>
      <c r="G70" s="91">
        <f>SUM(G66:G69)</f>
        <v>129529313</v>
      </c>
    </row>
    <row r="71" spans="1:7" s="68" customFormat="1" ht="12" customHeight="1">
      <c r="A71" s="73"/>
      <c r="B71" s="74"/>
      <c r="C71" s="66"/>
      <c r="E71" s="93"/>
      <c r="F71" s="76"/>
      <c r="G71" s="94"/>
    </row>
    <row r="72" spans="1:7" s="68" customFormat="1" ht="4.5" customHeight="1">
      <c r="A72" s="73"/>
      <c r="B72" s="74"/>
      <c r="C72" s="66"/>
      <c r="D72" s="66"/>
      <c r="E72" s="75"/>
      <c r="F72" s="76"/>
      <c r="G72" s="76"/>
    </row>
    <row r="73" spans="1:7" s="68" customFormat="1" ht="18" customHeight="1">
      <c r="A73" s="73" t="s">
        <v>23</v>
      </c>
      <c r="B73" s="74"/>
      <c r="C73" s="66"/>
      <c r="E73" s="90">
        <f>E62+E70</f>
        <v>549185927</v>
      </c>
      <c r="F73" s="76"/>
      <c r="G73" s="91">
        <f>G62+G70</f>
        <v>517340004</v>
      </c>
    </row>
    <row r="74" spans="1:7" s="68" customFormat="1" ht="8.1" customHeight="1">
      <c r="A74" s="73"/>
      <c r="B74" s="74"/>
      <c r="C74" s="66"/>
      <c r="E74" s="89"/>
      <c r="F74" s="76"/>
      <c r="G74" s="79"/>
    </row>
    <row r="75" spans="1:7" s="68" customFormat="1" ht="18" customHeight="1">
      <c r="A75" s="197" t="s">
        <v>24</v>
      </c>
      <c r="B75" s="197"/>
      <c r="C75" s="74"/>
      <c r="D75" s="74"/>
      <c r="E75" s="75"/>
      <c r="F75" s="76"/>
      <c r="G75" s="76"/>
    </row>
    <row r="76" spans="1:7" s="68" customFormat="1" ht="3" customHeight="1">
      <c r="A76" s="193"/>
      <c r="B76" s="193"/>
      <c r="C76" s="74"/>
      <c r="D76" s="74"/>
      <c r="E76" s="75"/>
      <c r="F76" s="76"/>
      <c r="G76" s="76"/>
    </row>
    <row r="77" spans="1:7" s="68" customFormat="1" ht="18" customHeight="1">
      <c r="A77" s="198" t="s">
        <v>25</v>
      </c>
      <c r="B77" s="198"/>
      <c r="C77" s="92">
        <v>21</v>
      </c>
      <c r="E77" s="75"/>
      <c r="F77" s="76"/>
      <c r="G77" s="76"/>
    </row>
    <row r="78" spans="1:7" s="68" customFormat="1" ht="18" customHeight="1">
      <c r="A78" s="95"/>
      <c r="B78" s="194" t="s">
        <v>26</v>
      </c>
      <c r="C78" s="74"/>
      <c r="E78" s="75"/>
      <c r="F78" s="76"/>
      <c r="G78" s="76"/>
    </row>
    <row r="79" spans="1:7" s="68" customFormat="1" ht="18" customHeight="1">
      <c r="A79" s="95"/>
      <c r="B79" s="199" t="s">
        <v>116</v>
      </c>
      <c r="C79" s="199"/>
      <c r="D79" s="96"/>
      <c r="E79" s="97"/>
      <c r="F79" s="98"/>
      <c r="G79" s="99"/>
    </row>
    <row r="80" spans="1:7" s="68" customFormat="1" ht="18" customHeight="1" thickBot="1">
      <c r="A80" s="95"/>
      <c r="B80" s="100" t="s">
        <v>117</v>
      </c>
      <c r="C80" s="98"/>
      <c r="D80" s="98"/>
      <c r="E80" s="101">
        <v>58000000</v>
      </c>
      <c r="F80" s="98"/>
      <c r="G80" s="102">
        <v>43000000</v>
      </c>
    </row>
    <row r="81" spans="1:7" s="68" customFormat="1" ht="3" customHeight="1" thickTop="1">
      <c r="A81" s="194"/>
      <c r="B81" s="194"/>
      <c r="C81" s="92"/>
      <c r="E81" s="89"/>
      <c r="F81" s="76"/>
      <c r="G81" s="79"/>
    </row>
    <row r="82" spans="1:7" s="68" customFormat="1" ht="18" customHeight="1">
      <c r="A82" s="95"/>
      <c r="B82" s="194" t="s">
        <v>147</v>
      </c>
      <c r="C82" s="92"/>
      <c r="E82" s="75"/>
      <c r="F82" s="76"/>
      <c r="G82" s="76"/>
    </row>
    <row r="83" spans="1:7" s="68" customFormat="1" ht="18" customHeight="1">
      <c r="A83" s="95"/>
      <c r="B83" s="199" t="s">
        <v>125</v>
      </c>
      <c r="C83" s="199"/>
      <c r="D83" s="103"/>
      <c r="E83" s="97"/>
      <c r="F83" s="98"/>
      <c r="G83" s="99"/>
    </row>
    <row r="84" spans="1:7" s="68" customFormat="1" ht="18" customHeight="1">
      <c r="A84" s="95"/>
      <c r="B84" s="100" t="s">
        <v>118</v>
      </c>
      <c r="C84" s="98"/>
      <c r="D84" s="98"/>
      <c r="E84" s="104">
        <f>'TH9'!D24</f>
        <v>58000000</v>
      </c>
      <c r="F84" s="98"/>
      <c r="G84" s="105">
        <v>43000000</v>
      </c>
    </row>
    <row r="85" spans="1:7" s="68" customFormat="1" ht="18" customHeight="1">
      <c r="A85" s="106" t="s">
        <v>120</v>
      </c>
      <c r="B85" s="100"/>
      <c r="C85" s="98">
        <v>21</v>
      </c>
      <c r="D85" s="98"/>
      <c r="E85" s="104">
        <f>'TH9'!F24</f>
        <v>379967680</v>
      </c>
      <c r="F85" s="98"/>
      <c r="G85" s="105">
        <v>0</v>
      </c>
    </row>
    <row r="86" spans="1:7" s="68" customFormat="1" ht="18" customHeight="1">
      <c r="A86" s="106" t="s">
        <v>90</v>
      </c>
      <c r="B86" s="194"/>
      <c r="E86" s="78"/>
      <c r="F86" s="107"/>
      <c r="G86" s="80"/>
    </row>
    <row r="87" spans="1:7" s="68" customFormat="1" ht="18" customHeight="1">
      <c r="A87" s="95"/>
      <c r="B87" s="194" t="s">
        <v>91</v>
      </c>
      <c r="C87" s="68">
        <v>22</v>
      </c>
      <c r="E87" s="78">
        <f>'TH9'!H24</f>
        <v>5800000</v>
      </c>
      <c r="F87" s="107"/>
      <c r="G87" s="80">
        <v>4300000</v>
      </c>
    </row>
    <row r="88" spans="1:7" s="68" customFormat="1" ht="18" customHeight="1">
      <c r="B88" s="106" t="s">
        <v>44</v>
      </c>
      <c r="C88" s="74"/>
      <c r="E88" s="87">
        <f>'TH9'!J24</f>
        <v>132567020</v>
      </c>
      <c r="F88" s="76"/>
      <c r="G88" s="88">
        <v>157238112</v>
      </c>
    </row>
    <row r="89" spans="1:7" s="68" customFormat="1" ht="3" customHeight="1">
      <c r="A89" s="194"/>
      <c r="B89" s="194"/>
      <c r="C89" s="74"/>
      <c r="E89" s="108"/>
      <c r="F89" s="107"/>
      <c r="G89" s="107"/>
    </row>
    <row r="90" spans="1:7" s="68" customFormat="1" ht="18" customHeight="1">
      <c r="A90" s="197" t="s">
        <v>27</v>
      </c>
      <c r="B90" s="197"/>
      <c r="C90" s="74"/>
      <c r="E90" s="109">
        <f>SUM(E83:E88)</f>
        <v>576334700</v>
      </c>
      <c r="F90" s="79"/>
      <c r="G90" s="110">
        <f>SUM(G83:G88)</f>
        <v>204538112</v>
      </c>
    </row>
    <row r="91" spans="1:7" s="68" customFormat="1" ht="12" customHeight="1">
      <c r="A91" s="193"/>
      <c r="B91" s="193"/>
      <c r="C91" s="74"/>
      <c r="E91" s="111"/>
      <c r="F91" s="79"/>
      <c r="G91" s="112"/>
    </row>
    <row r="92" spans="1:7" s="68" customFormat="1" ht="3" customHeight="1">
      <c r="A92" s="198"/>
      <c r="B92" s="198"/>
      <c r="C92" s="74"/>
      <c r="E92" s="108"/>
      <c r="F92" s="107"/>
      <c r="G92" s="107"/>
    </row>
    <row r="93" spans="1:7" s="68" customFormat="1" ht="18" customHeight="1" thickBot="1">
      <c r="A93" s="197" t="s">
        <v>28</v>
      </c>
      <c r="B93" s="197"/>
      <c r="C93" s="74"/>
      <c r="E93" s="113">
        <f>E90+E73</f>
        <v>1125520627</v>
      </c>
      <c r="F93" s="107"/>
      <c r="G93" s="114">
        <f>G90+G73</f>
        <v>721878116</v>
      </c>
    </row>
    <row r="94" spans="1:7" s="68" customFormat="1" ht="11.25" customHeight="1" thickTop="1">
      <c r="A94" s="193"/>
      <c r="B94" s="193"/>
      <c r="C94" s="74"/>
      <c r="E94" s="79"/>
      <c r="F94" s="107"/>
      <c r="G94" s="79"/>
    </row>
    <row r="95" spans="1:7" ht="21.95" customHeight="1">
      <c r="A95" s="188" t="str">
        <f>A41</f>
        <v>หมายเหตุประกอบงบการเงินในหน้า 12 ถึง 60 เป็นส่วนหนึ่งของงบการเงินนี้</v>
      </c>
      <c r="B95" s="188"/>
      <c r="C95" s="189"/>
      <c r="D95" s="189"/>
      <c r="E95" s="34"/>
      <c r="F95" s="190"/>
      <c r="G95" s="34"/>
    </row>
    <row r="96" spans="1:7" ht="21.75" customHeight="1">
      <c r="A96" s="24"/>
      <c r="B96" s="24"/>
    </row>
    <row r="97" ht="21.75" customHeight="1"/>
    <row r="98" ht="21.75" customHeight="1"/>
  </sheetData>
  <mergeCells count="7">
    <mergeCell ref="A93:B93"/>
    <mergeCell ref="A75:B75"/>
    <mergeCell ref="A77:B77"/>
    <mergeCell ref="A90:B90"/>
    <mergeCell ref="A92:B92"/>
    <mergeCell ref="B83:C83"/>
    <mergeCell ref="B79:C79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5"/>
  <sheetViews>
    <sheetView topLeftCell="A37" zoomScaleNormal="100" zoomScaleSheetLayoutView="95" workbookViewId="0">
      <selection activeCell="B28" sqref="B28"/>
    </sheetView>
  </sheetViews>
  <sheetFormatPr defaultColWidth="9" defaultRowHeight="21.75" customHeight="1"/>
  <cols>
    <col min="1" max="1" width="1.7109375" style="26" customWidth="1"/>
    <col min="2" max="2" width="48.85546875" style="2" customWidth="1"/>
    <col min="3" max="3" width="8.28515625" style="27" customWidth="1"/>
    <col min="4" max="4" width="1" style="27" customWidth="1"/>
    <col min="5" max="5" width="12.7109375" style="5" customWidth="1"/>
    <col min="6" max="6" width="1" style="7" customWidth="1"/>
    <col min="7" max="7" width="12.7109375" style="5" customWidth="1"/>
    <col min="8" max="254" width="9" style="27"/>
    <col min="255" max="255" width="1.7109375" style="27" customWidth="1"/>
    <col min="256" max="256" width="46.7109375" style="27" customWidth="1"/>
    <col min="257" max="257" width="9.7109375" style="27" customWidth="1"/>
    <col min="258" max="258" width="0.7109375" style="27" customWidth="1"/>
    <col min="259" max="259" width="14.28515625" style="27" customWidth="1"/>
    <col min="260" max="260" width="0.7109375" style="27" customWidth="1"/>
    <col min="261" max="261" width="14.28515625" style="27" customWidth="1"/>
    <col min="262" max="510" width="9" style="27"/>
    <col min="511" max="511" width="1.7109375" style="27" customWidth="1"/>
    <col min="512" max="512" width="46.7109375" style="27" customWidth="1"/>
    <col min="513" max="513" width="9.7109375" style="27" customWidth="1"/>
    <col min="514" max="514" width="0.7109375" style="27" customWidth="1"/>
    <col min="515" max="515" width="14.28515625" style="27" customWidth="1"/>
    <col min="516" max="516" width="0.7109375" style="27" customWidth="1"/>
    <col min="517" max="517" width="14.28515625" style="27" customWidth="1"/>
    <col min="518" max="766" width="9" style="27"/>
    <col min="767" max="767" width="1.7109375" style="27" customWidth="1"/>
    <col min="768" max="768" width="46.7109375" style="27" customWidth="1"/>
    <col min="769" max="769" width="9.7109375" style="27" customWidth="1"/>
    <col min="770" max="770" width="0.7109375" style="27" customWidth="1"/>
    <col min="771" max="771" width="14.28515625" style="27" customWidth="1"/>
    <col min="772" max="772" width="0.7109375" style="27" customWidth="1"/>
    <col min="773" max="773" width="14.28515625" style="27" customWidth="1"/>
    <col min="774" max="1022" width="9" style="27"/>
    <col min="1023" max="1023" width="1.7109375" style="27" customWidth="1"/>
    <col min="1024" max="1024" width="46.7109375" style="27" customWidth="1"/>
    <col min="1025" max="1025" width="9.7109375" style="27" customWidth="1"/>
    <col min="1026" max="1026" width="0.7109375" style="27" customWidth="1"/>
    <col min="1027" max="1027" width="14.28515625" style="27" customWidth="1"/>
    <col min="1028" max="1028" width="0.7109375" style="27" customWidth="1"/>
    <col min="1029" max="1029" width="14.28515625" style="27" customWidth="1"/>
    <col min="1030" max="1278" width="9" style="27"/>
    <col min="1279" max="1279" width="1.7109375" style="27" customWidth="1"/>
    <col min="1280" max="1280" width="46.7109375" style="27" customWidth="1"/>
    <col min="1281" max="1281" width="9.7109375" style="27" customWidth="1"/>
    <col min="1282" max="1282" width="0.7109375" style="27" customWidth="1"/>
    <col min="1283" max="1283" width="14.28515625" style="27" customWidth="1"/>
    <col min="1284" max="1284" width="0.7109375" style="27" customWidth="1"/>
    <col min="1285" max="1285" width="14.28515625" style="27" customWidth="1"/>
    <col min="1286" max="1534" width="9" style="27"/>
    <col min="1535" max="1535" width="1.7109375" style="27" customWidth="1"/>
    <col min="1536" max="1536" width="46.7109375" style="27" customWidth="1"/>
    <col min="1537" max="1537" width="9.7109375" style="27" customWidth="1"/>
    <col min="1538" max="1538" width="0.7109375" style="27" customWidth="1"/>
    <col min="1539" max="1539" width="14.28515625" style="27" customWidth="1"/>
    <col min="1540" max="1540" width="0.7109375" style="27" customWidth="1"/>
    <col min="1541" max="1541" width="14.28515625" style="27" customWidth="1"/>
    <col min="1542" max="1790" width="9" style="27"/>
    <col min="1791" max="1791" width="1.7109375" style="27" customWidth="1"/>
    <col min="1792" max="1792" width="46.7109375" style="27" customWidth="1"/>
    <col min="1793" max="1793" width="9.7109375" style="27" customWidth="1"/>
    <col min="1794" max="1794" width="0.7109375" style="27" customWidth="1"/>
    <col min="1795" max="1795" width="14.28515625" style="27" customWidth="1"/>
    <col min="1796" max="1796" width="0.7109375" style="27" customWidth="1"/>
    <col min="1797" max="1797" width="14.28515625" style="27" customWidth="1"/>
    <col min="1798" max="2046" width="9" style="27"/>
    <col min="2047" max="2047" width="1.7109375" style="27" customWidth="1"/>
    <col min="2048" max="2048" width="46.7109375" style="27" customWidth="1"/>
    <col min="2049" max="2049" width="9.7109375" style="27" customWidth="1"/>
    <col min="2050" max="2050" width="0.7109375" style="27" customWidth="1"/>
    <col min="2051" max="2051" width="14.28515625" style="27" customWidth="1"/>
    <col min="2052" max="2052" width="0.7109375" style="27" customWidth="1"/>
    <col min="2053" max="2053" width="14.28515625" style="27" customWidth="1"/>
    <col min="2054" max="2302" width="9" style="27"/>
    <col min="2303" max="2303" width="1.7109375" style="27" customWidth="1"/>
    <col min="2304" max="2304" width="46.7109375" style="27" customWidth="1"/>
    <col min="2305" max="2305" width="9.7109375" style="27" customWidth="1"/>
    <col min="2306" max="2306" width="0.7109375" style="27" customWidth="1"/>
    <col min="2307" max="2307" width="14.28515625" style="27" customWidth="1"/>
    <col min="2308" max="2308" width="0.7109375" style="27" customWidth="1"/>
    <col min="2309" max="2309" width="14.28515625" style="27" customWidth="1"/>
    <col min="2310" max="2558" width="9" style="27"/>
    <col min="2559" max="2559" width="1.7109375" style="27" customWidth="1"/>
    <col min="2560" max="2560" width="46.7109375" style="27" customWidth="1"/>
    <col min="2561" max="2561" width="9.7109375" style="27" customWidth="1"/>
    <col min="2562" max="2562" width="0.7109375" style="27" customWidth="1"/>
    <col min="2563" max="2563" width="14.28515625" style="27" customWidth="1"/>
    <col min="2564" max="2564" width="0.7109375" style="27" customWidth="1"/>
    <col min="2565" max="2565" width="14.28515625" style="27" customWidth="1"/>
    <col min="2566" max="2814" width="9" style="27"/>
    <col min="2815" max="2815" width="1.7109375" style="27" customWidth="1"/>
    <col min="2816" max="2816" width="46.7109375" style="27" customWidth="1"/>
    <col min="2817" max="2817" width="9.7109375" style="27" customWidth="1"/>
    <col min="2818" max="2818" width="0.7109375" style="27" customWidth="1"/>
    <col min="2819" max="2819" width="14.28515625" style="27" customWidth="1"/>
    <col min="2820" max="2820" width="0.7109375" style="27" customWidth="1"/>
    <col min="2821" max="2821" width="14.28515625" style="27" customWidth="1"/>
    <col min="2822" max="3070" width="9" style="27"/>
    <col min="3071" max="3071" width="1.7109375" style="27" customWidth="1"/>
    <col min="3072" max="3072" width="46.7109375" style="27" customWidth="1"/>
    <col min="3073" max="3073" width="9.7109375" style="27" customWidth="1"/>
    <col min="3074" max="3074" width="0.7109375" style="27" customWidth="1"/>
    <col min="3075" max="3075" width="14.28515625" style="27" customWidth="1"/>
    <col min="3076" max="3076" width="0.7109375" style="27" customWidth="1"/>
    <col min="3077" max="3077" width="14.28515625" style="27" customWidth="1"/>
    <col min="3078" max="3326" width="9" style="27"/>
    <col min="3327" max="3327" width="1.7109375" style="27" customWidth="1"/>
    <col min="3328" max="3328" width="46.7109375" style="27" customWidth="1"/>
    <col min="3329" max="3329" width="9.7109375" style="27" customWidth="1"/>
    <col min="3330" max="3330" width="0.7109375" style="27" customWidth="1"/>
    <col min="3331" max="3331" width="14.28515625" style="27" customWidth="1"/>
    <col min="3332" max="3332" width="0.7109375" style="27" customWidth="1"/>
    <col min="3333" max="3333" width="14.28515625" style="27" customWidth="1"/>
    <col min="3334" max="3582" width="9" style="27"/>
    <col min="3583" max="3583" width="1.7109375" style="27" customWidth="1"/>
    <col min="3584" max="3584" width="46.7109375" style="27" customWidth="1"/>
    <col min="3585" max="3585" width="9.7109375" style="27" customWidth="1"/>
    <col min="3586" max="3586" width="0.7109375" style="27" customWidth="1"/>
    <col min="3587" max="3587" width="14.28515625" style="27" customWidth="1"/>
    <col min="3588" max="3588" width="0.7109375" style="27" customWidth="1"/>
    <col min="3589" max="3589" width="14.28515625" style="27" customWidth="1"/>
    <col min="3590" max="3838" width="9" style="27"/>
    <col min="3839" max="3839" width="1.7109375" style="27" customWidth="1"/>
    <col min="3840" max="3840" width="46.7109375" style="27" customWidth="1"/>
    <col min="3841" max="3841" width="9.7109375" style="27" customWidth="1"/>
    <col min="3842" max="3842" width="0.7109375" style="27" customWidth="1"/>
    <col min="3843" max="3843" width="14.28515625" style="27" customWidth="1"/>
    <col min="3844" max="3844" width="0.7109375" style="27" customWidth="1"/>
    <col min="3845" max="3845" width="14.28515625" style="27" customWidth="1"/>
    <col min="3846" max="4094" width="9" style="27"/>
    <col min="4095" max="4095" width="1.7109375" style="27" customWidth="1"/>
    <col min="4096" max="4096" width="46.7109375" style="27" customWidth="1"/>
    <col min="4097" max="4097" width="9.7109375" style="27" customWidth="1"/>
    <col min="4098" max="4098" width="0.7109375" style="27" customWidth="1"/>
    <col min="4099" max="4099" width="14.28515625" style="27" customWidth="1"/>
    <col min="4100" max="4100" width="0.7109375" style="27" customWidth="1"/>
    <col min="4101" max="4101" width="14.28515625" style="27" customWidth="1"/>
    <col min="4102" max="4350" width="9" style="27"/>
    <col min="4351" max="4351" width="1.7109375" style="27" customWidth="1"/>
    <col min="4352" max="4352" width="46.7109375" style="27" customWidth="1"/>
    <col min="4353" max="4353" width="9.7109375" style="27" customWidth="1"/>
    <col min="4354" max="4354" width="0.7109375" style="27" customWidth="1"/>
    <col min="4355" max="4355" width="14.28515625" style="27" customWidth="1"/>
    <col min="4356" max="4356" width="0.7109375" style="27" customWidth="1"/>
    <col min="4357" max="4357" width="14.28515625" style="27" customWidth="1"/>
    <col min="4358" max="4606" width="9" style="27"/>
    <col min="4607" max="4607" width="1.7109375" style="27" customWidth="1"/>
    <col min="4608" max="4608" width="46.7109375" style="27" customWidth="1"/>
    <col min="4609" max="4609" width="9.7109375" style="27" customWidth="1"/>
    <col min="4610" max="4610" width="0.7109375" style="27" customWidth="1"/>
    <col min="4611" max="4611" width="14.28515625" style="27" customWidth="1"/>
    <col min="4612" max="4612" width="0.7109375" style="27" customWidth="1"/>
    <col min="4613" max="4613" width="14.28515625" style="27" customWidth="1"/>
    <col min="4614" max="4862" width="9" style="27"/>
    <col min="4863" max="4863" width="1.7109375" style="27" customWidth="1"/>
    <col min="4864" max="4864" width="46.7109375" style="27" customWidth="1"/>
    <col min="4865" max="4865" width="9.7109375" style="27" customWidth="1"/>
    <col min="4866" max="4866" width="0.7109375" style="27" customWidth="1"/>
    <col min="4867" max="4867" width="14.28515625" style="27" customWidth="1"/>
    <col min="4868" max="4868" width="0.7109375" style="27" customWidth="1"/>
    <col min="4869" max="4869" width="14.28515625" style="27" customWidth="1"/>
    <col min="4870" max="5118" width="9" style="27"/>
    <col min="5119" max="5119" width="1.7109375" style="27" customWidth="1"/>
    <col min="5120" max="5120" width="46.7109375" style="27" customWidth="1"/>
    <col min="5121" max="5121" width="9.7109375" style="27" customWidth="1"/>
    <col min="5122" max="5122" width="0.7109375" style="27" customWidth="1"/>
    <col min="5123" max="5123" width="14.28515625" style="27" customWidth="1"/>
    <col min="5124" max="5124" width="0.7109375" style="27" customWidth="1"/>
    <col min="5125" max="5125" width="14.28515625" style="27" customWidth="1"/>
    <col min="5126" max="5374" width="9" style="27"/>
    <col min="5375" max="5375" width="1.7109375" style="27" customWidth="1"/>
    <col min="5376" max="5376" width="46.7109375" style="27" customWidth="1"/>
    <col min="5377" max="5377" width="9.7109375" style="27" customWidth="1"/>
    <col min="5378" max="5378" width="0.7109375" style="27" customWidth="1"/>
    <col min="5379" max="5379" width="14.28515625" style="27" customWidth="1"/>
    <col min="5380" max="5380" width="0.7109375" style="27" customWidth="1"/>
    <col min="5381" max="5381" width="14.28515625" style="27" customWidth="1"/>
    <col min="5382" max="5630" width="9" style="27"/>
    <col min="5631" max="5631" width="1.7109375" style="27" customWidth="1"/>
    <col min="5632" max="5632" width="46.7109375" style="27" customWidth="1"/>
    <col min="5633" max="5633" width="9.7109375" style="27" customWidth="1"/>
    <col min="5634" max="5634" width="0.7109375" style="27" customWidth="1"/>
    <col min="5635" max="5635" width="14.28515625" style="27" customWidth="1"/>
    <col min="5636" max="5636" width="0.7109375" style="27" customWidth="1"/>
    <col min="5637" max="5637" width="14.28515625" style="27" customWidth="1"/>
    <col min="5638" max="5886" width="9" style="27"/>
    <col min="5887" max="5887" width="1.7109375" style="27" customWidth="1"/>
    <col min="5888" max="5888" width="46.7109375" style="27" customWidth="1"/>
    <col min="5889" max="5889" width="9.7109375" style="27" customWidth="1"/>
    <col min="5890" max="5890" width="0.7109375" style="27" customWidth="1"/>
    <col min="5891" max="5891" width="14.28515625" style="27" customWidth="1"/>
    <col min="5892" max="5892" width="0.7109375" style="27" customWidth="1"/>
    <col min="5893" max="5893" width="14.28515625" style="27" customWidth="1"/>
    <col min="5894" max="6142" width="9" style="27"/>
    <col min="6143" max="6143" width="1.7109375" style="27" customWidth="1"/>
    <col min="6144" max="6144" width="46.7109375" style="27" customWidth="1"/>
    <col min="6145" max="6145" width="9.7109375" style="27" customWidth="1"/>
    <col min="6146" max="6146" width="0.7109375" style="27" customWidth="1"/>
    <col min="6147" max="6147" width="14.28515625" style="27" customWidth="1"/>
    <col min="6148" max="6148" width="0.7109375" style="27" customWidth="1"/>
    <col min="6149" max="6149" width="14.28515625" style="27" customWidth="1"/>
    <col min="6150" max="6398" width="9" style="27"/>
    <col min="6399" max="6399" width="1.7109375" style="27" customWidth="1"/>
    <col min="6400" max="6400" width="46.7109375" style="27" customWidth="1"/>
    <col min="6401" max="6401" width="9.7109375" style="27" customWidth="1"/>
    <col min="6402" max="6402" width="0.7109375" style="27" customWidth="1"/>
    <col min="6403" max="6403" width="14.28515625" style="27" customWidth="1"/>
    <col min="6404" max="6404" width="0.7109375" style="27" customWidth="1"/>
    <col min="6405" max="6405" width="14.28515625" style="27" customWidth="1"/>
    <col min="6406" max="6654" width="9" style="27"/>
    <col min="6655" max="6655" width="1.7109375" style="27" customWidth="1"/>
    <col min="6656" max="6656" width="46.7109375" style="27" customWidth="1"/>
    <col min="6657" max="6657" width="9.7109375" style="27" customWidth="1"/>
    <col min="6658" max="6658" width="0.7109375" style="27" customWidth="1"/>
    <col min="6659" max="6659" width="14.28515625" style="27" customWidth="1"/>
    <col min="6660" max="6660" width="0.7109375" style="27" customWidth="1"/>
    <col min="6661" max="6661" width="14.28515625" style="27" customWidth="1"/>
    <col min="6662" max="6910" width="9" style="27"/>
    <col min="6911" max="6911" width="1.7109375" style="27" customWidth="1"/>
    <col min="6912" max="6912" width="46.7109375" style="27" customWidth="1"/>
    <col min="6913" max="6913" width="9.7109375" style="27" customWidth="1"/>
    <col min="6914" max="6914" width="0.7109375" style="27" customWidth="1"/>
    <col min="6915" max="6915" width="14.28515625" style="27" customWidth="1"/>
    <col min="6916" max="6916" width="0.7109375" style="27" customWidth="1"/>
    <col min="6917" max="6917" width="14.28515625" style="27" customWidth="1"/>
    <col min="6918" max="7166" width="9" style="27"/>
    <col min="7167" max="7167" width="1.7109375" style="27" customWidth="1"/>
    <col min="7168" max="7168" width="46.7109375" style="27" customWidth="1"/>
    <col min="7169" max="7169" width="9.7109375" style="27" customWidth="1"/>
    <col min="7170" max="7170" width="0.7109375" style="27" customWidth="1"/>
    <col min="7171" max="7171" width="14.28515625" style="27" customWidth="1"/>
    <col min="7172" max="7172" width="0.7109375" style="27" customWidth="1"/>
    <col min="7173" max="7173" width="14.28515625" style="27" customWidth="1"/>
    <col min="7174" max="7422" width="9" style="27"/>
    <col min="7423" max="7423" width="1.7109375" style="27" customWidth="1"/>
    <col min="7424" max="7424" width="46.7109375" style="27" customWidth="1"/>
    <col min="7425" max="7425" width="9.7109375" style="27" customWidth="1"/>
    <col min="7426" max="7426" width="0.7109375" style="27" customWidth="1"/>
    <col min="7427" max="7427" width="14.28515625" style="27" customWidth="1"/>
    <col min="7428" max="7428" width="0.7109375" style="27" customWidth="1"/>
    <col min="7429" max="7429" width="14.28515625" style="27" customWidth="1"/>
    <col min="7430" max="7678" width="9" style="27"/>
    <col min="7679" max="7679" width="1.7109375" style="27" customWidth="1"/>
    <col min="7680" max="7680" width="46.7109375" style="27" customWidth="1"/>
    <col min="7681" max="7681" width="9.7109375" style="27" customWidth="1"/>
    <col min="7682" max="7682" width="0.7109375" style="27" customWidth="1"/>
    <col min="7683" max="7683" width="14.28515625" style="27" customWidth="1"/>
    <col min="7684" max="7684" width="0.7109375" style="27" customWidth="1"/>
    <col min="7685" max="7685" width="14.28515625" style="27" customWidth="1"/>
    <col min="7686" max="7934" width="9" style="27"/>
    <col min="7935" max="7935" width="1.7109375" style="27" customWidth="1"/>
    <col min="7936" max="7936" width="46.7109375" style="27" customWidth="1"/>
    <col min="7937" max="7937" width="9.7109375" style="27" customWidth="1"/>
    <col min="7938" max="7938" width="0.7109375" style="27" customWidth="1"/>
    <col min="7939" max="7939" width="14.28515625" style="27" customWidth="1"/>
    <col min="7940" max="7940" width="0.7109375" style="27" customWidth="1"/>
    <col min="7941" max="7941" width="14.28515625" style="27" customWidth="1"/>
    <col min="7942" max="8190" width="9" style="27"/>
    <col min="8191" max="8191" width="1.7109375" style="27" customWidth="1"/>
    <col min="8192" max="8192" width="46.7109375" style="27" customWidth="1"/>
    <col min="8193" max="8193" width="9.7109375" style="27" customWidth="1"/>
    <col min="8194" max="8194" width="0.7109375" style="27" customWidth="1"/>
    <col min="8195" max="8195" width="14.28515625" style="27" customWidth="1"/>
    <col min="8196" max="8196" width="0.7109375" style="27" customWidth="1"/>
    <col min="8197" max="8197" width="14.28515625" style="27" customWidth="1"/>
    <col min="8198" max="8446" width="9" style="27"/>
    <col min="8447" max="8447" width="1.7109375" style="27" customWidth="1"/>
    <col min="8448" max="8448" width="46.7109375" style="27" customWidth="1"/>
    <col min="8449" max="8449" width="9.7109375" style="27" customWidth="1"/>
    <col min="8450" max="8450" width="0.7109375" style="27" customWidth="1"/>
    <col min="8451" max="8451" width="14.28515625" style="27" customWidth="1"/>
    <col min="8452" max="8452" width="0.7109375" style="27" customWidth="1"/>
    <col min="8453" max="8453" width="14.28515625" style="27" customWidth="1"/>
    <col min="8454" max="8702" width="9" style="27"/>
    <col min="8703" max="8703" width="1.7109375" style="27" customWidth="1"/>
    <col min="8704" max="8704" width="46.7109375" style="27" customWidth="1"/>
    <col min="8705" max="8705" width="9.7109375" style="27" customWidth="1"/>
    <col min="8706" max="8706" width="0.7109375" style="27" customWidth="1"/>
    <col min="8707" max="8707" width="14.28515625" style="27" customWidth="1"/>
    <col min="8708" max="8708" width="0.7109375" style="27" customWidth="1"/>
    <col min="8709" max="8709" width="14.28515625" style="27" customWidth="1"/>
    <col min="8710" max="8958" width="9" style="27"/>
    <col min="8959" max="8959" width="1.7109375" style="27" customWidth="1"/>
    <col min="8960" max="8960" width="46.7109375" style="27" customWidth="1"/>
    <col min="8961" max="8961" width="9.7109375" style="27" customWidth="1"/>
    <col min="8962" max="8962" width="0.7109375" style="27" customWidth="1"/>
    <col min="8963" max="8963" width="14.28515625" style="27" customWidth="1"/>
    <col min="8964" max="8964" width="0.7109375" style="27" customWidth="1"/>
    <col min="8965" max="8965" width="14.28515625" style="27" customWidth="1"/>
    <col min="8966" max="9214" width="9" style="27"/>
    <col min="9215" max="9215" width="1.7109375" style="27" customWidth="1"/>
    <col min="9216" max="9216" width="46.7109375" style="27" customWidth="1"/>
    <col min="9217" max="9217" width="9.7109375" style="27" customWidth="1"/>
    <col min="9218" max="9218" width="0.7109375" style="27" customWidth="1"/>
    <col min="9219" max="9219" width="14.28515625" style="27" customWidth="1"/>
    <col min="9220" max="9220" width="0.7109375" style="27" customWidth="1"/>
    <col min="9221" max="9221" width="14.28515625" style="27" customWidth="1"/>
    <col min="9222" max="9470" width="9" style="27"/>
    <col min="9471" max="9471" width="1.7109375" style="27" customWidth="1"/>
    <col min="9472" max="9472" width="46.7109375" style="27" customWidth="1"/>
    <col min="9473" max="9473" width="9.7109375" style="27" customWidth="1"/>
    <col min="9474" max="9474" width="0.7109375" style="27" customWidth="1"/>
    <col min="9475" max="9475" width="14.28515625" style="27" customWidth="1"/>
    <col min="9476" max="9476" width="0.7109375" style="27" customWidth="1"/>
    <col min="9477" max="9477" width="14.28515625" style="27" customWidth="1"/>
    <col min="9478" max="9726" width="9" style="27"/>
    <col min="9727" max="9727" width="1.7109375" style="27" customWidth="1"/>
    <col min="9728" max="9728" width="46.7109375" style="27" customWidth="1"/>
    <col min="9729" max="9729" width="9.7109375" style="27" customWidth="1"/>
    <col min="9730" max="9730" width="0.7109375" style="27" customWidth="1"/>
    <col min="9731" max="9731" width="14.28515625" style="27" customWidth="1"/>
    <col min="9732" max="9732" width="0.7109375" style="27" customWidth="1"/>
    <col min="9733" max="9733" width="14.28515625" style="27" customWidth="1"/>
    <col min="9734" max="9982" width="9" style="27"/>
    <col min="9983" max="9983" width="1.7109375" style="27" customWidth="1"/>
    <col min="9984" max="9984" width="46.7109375" style="27" customWidth="1"/>
    <col min="9985" max="9985" width="9.7109375" style="27" customWidth="1"/>
    <col min="9986" max="9986" width="0.7109375" style="27" customWidth="1"/>
    <col min="9987" max="9987" width="14.28515625" style="27" customWidth="1"/>
    <col min="9988" max="9988" width="0.7109375" style="27" customWidth="1"/>
    <col min="9989" max="9989" width="14.28515625" style="27" customWidth="1"/>
    <col min="9990" max="10238" width="9" style="27"/>
    <col min="10239" max="10239" width="1.7109375" style="27" customWidth="1"/>
    <col min="10240" max="10240" width="46.7109375" style="27" customWidth="1"/>
    <col min="10241" max="10241" width="9.7109375" style="27" customWidth="1"/>
    <col min="10242" max="10242" width="0.7109375" style="27" customWidth="1"/>
    <col min="10243" max="10243" width="14.28515625" style="27" customWidth="1"/>
    <col min="10244" max="10244" width="0.7109375" style="27" customWidth="1"/>
    <col min="10245" max="10245" width="14.28515625" style="27" customWidth="1"/>
    <col min="10246" max="10494" width="9" style="27"/>
    <col min="10495" max="10495" width="1.7109375" style="27" customWidth="1"/>
    <col min="10496" max="10496" width="46.7109375" style="27" customWidth="1"/>
    <col min="10497" max="10497" width="9.7109375" style="27" customWidth="1"/>
    <col min="10498" max="10498" width="0.7109375" style="27" customWidth="1"/>
    <col min="10499" max="10499" width="14.28515625" style="27" customWidth="1"/>
    <col min="10500" max="10500" width="0.7109375" style="27" customWidth="1"/>
    <col min="10501" max="10501" width="14.28515625" style="27" customWidth="1"/>
    <col min="10502" max="10750" width="9" style="27"/>
    <col min="10751" max="10751" width="1.7109375" style="27" customWidth="1"/>
    <col min="10752" max="10752" width="46.7109375" style="27" customWidth="1"/>
    <col min="10753" max="10753" width="9.7109375" style="27" customWidth="1"/>
    <col min="10754" max="10754" width="0.7109375" style="27" customWidth="1"/>
    <col min="10755" max="10755" width="14.28515625" style="27" customWidth="1"/>
    <col min="10756" max="10756" width="0.7109375" style="27" customWidth="1"/>
    <col min="10757" max="10757" width="14.28515625" style="27" customWidth="1"/>
    <col min="10758" max="11006" width="9" style="27"/>
    <col min="11007" max="11007" width="1.7109375" style="27" customWidth="1"/>
    <col min="11008" max="11008" width="46.7109375" style="27" customWidth="1"/>
    <col min="11009" max="11009" width="9.7109375" style="27" customWidth="1"/>
    <col min="11010" max="11010" width="0.7109375" style="27" customWidth="1"/>
    <col min="11011" max="11011" width="14.28515625" style="27" customWidth="1"/>
    <col min="11012" max="11012" width="0.7109375" style="27" customWidth="1"/>
    <col min="11013" max="11013" width="14.28515625" style="27" customWidth="1"/>
    <col min="11014" max="11262" width="9" style="27"/>
    <col min="11263" max="11263" width="1.7109375" style="27" customWidth="1"/>
    <col min="11264" max="11264" width="46.7109375" style="27" customWidth="1"/>
    <col min="11265" max="11265" width="9.7109375" style="27" customWidth="1"/>
    <col min="11266" max="11266" width="0.7109375" style="27" customWidth="1"/>
    <col min="11267" max="11267" width="14.28515625" style="27" customWidth="1"/>
    <col min="11268" max="11268" width="0.7109375" style="27" customWidth="1"/>
    <col min="11269" max="11269" width="14.28515625" style="27" customWidth="1"/>
    <col min="11270" max="11518" width="9" style="27"/>
    <col min="11519" max="11519" width="1.7109375" style="27" customWidth="1"/>
    <col min="11520" max="11520" width="46.7109375" style="27" customWidth="1"/>
    <col min="11521" max="11521" width="9.7109375" style="27" customWidth="1"/>
    <col min="11522" max="11522" width="0.7109375" style="27" customWidth="1"/>
    <col min="11523" max="11523" width="14.28515625" style="27" customWidth="1"/>
    <col min="11524" max="11524" width="0.7109375" style="27" customWidth="1"/>
    <col min="11525" max="11525" width="14.28515625" style="27" customWidth="1"/>
    <col min="11526" max="11774" width="9" style="27"/>
    <col min="11775" max="11775" width="1.7109375" style="27" customWidth="1"/>
    <col min="11776" max="11776" width="46.7109375" style="27" customWidth="1"/>
    <col min="11777" max="11777" width="9.7109375" style="27" customWidth="1"/>
    <col min="11778" max="11778" width="0.7109375" style="27" customWidth="1"/>
    <col min="11779" max="11779" width="14.28515625" style="27" customWidth="1"/>
    <col min="11780" max="11780" width="0.7109375" style="27" customWidth="1"/>
    <col min="11781" max="11781" width="14.28515625" style="27" customWidth="1"/>
    <col min="11782" max="12030" width="9" style="27"/>
    <col min="12031" max="12031" width="1.7109375" style="27" customWidth="1"/>
    <col min="12032" max="12032" width="46.7109375" style="27" customWidth="1"/>
    <col min="12033" max="12033" width="9.7109375" style="27" customWidth="1"/>
    <col min="12034" max="12034" width="0.7109375" style="27" customWidth="1"/>
    <col min="12035" max="12035" width="14.28515625" style="27" customWidth="1"/>
    <col min="12036" max="12036" width="0.7109375" style="27" customWidth="1"/>
    <col min="12037" max="12037" width="14.28515625" style="27" customWidth="1"/>
    <col min="12038" max="12286" width="9" style="27"/>
    <col min="12287" max="12287" width="1.7109375" style="27" customWidth="1"/>
    <col min="12288" max="12288" width="46.7109375" style="27" customWidth="1"/>
    <col min="12289" max="12289" width="9.7109375" style="27" customWidth="1"/>
    <col min="12290" max="12290" width="0.7109375" style="27" customWidth="1"/>
    <col min="12291" max="12291" width="14.28515625" style="27" customWidth="1"/>
    <col min="12292" max="12292" width="0.7109375" style="27" customWidth="1"/>
    <col min="12293" max="12293" width="14.28515625" style="27" customWidth="1"/>
    <col min="12294" max="12542" width="9" style="27"/>
    <col min="12543" max="12543" width="1.7109375" style="27" customWidth="1"/>
    <col min="12544" max="12544" width="46.7109375" style="27" customWidth="1"/>
    <col min="12545" max="12545" width="9.7109375" style="27" customWidth="1"/>
    <col min="12546" max="12546" width="0.7109375" style="27" customWidth="1"/>
    <col min="12547" max="12547" width="14.28515625" style="27" customWidth="1"/>
    <col min="12548" max="12548" width="0.7109375" style="27" customWidth="1"/>
    <col min="12549" max="12549" width="14.28515625" style="27" customWidth="1"/>
    <col min="12550" max="12798" width="9" style="27"/>
    <col min="12799" max="12799" width="1.7109375" style="27" customWidth="1"/>
    <col min="12800" max="12800" width="46.7109375" style="27" customWidth="1"/>
    <col min="12801" max="12801" width="9.7109375" style="27" customWidth="1"/>
    <col min="12802" max="12802" width="0.7109375" style="27" customWidth="1"/>
    <col min="12803" max="12803" width="14.28515625" style="27" customWidth="1"/>
    <col min="12804" max="12804" width="0.7109375" style="27" customWidth="1"/>
    <col min="12805" max="12805" width="14.28515625" style="27" customWidth="1"/>
    <col min="12806" max="13054" width="9" style="27"/>
    <col min="13055" max="13055" width="1.7109375" style="27" customWidth="1"/>
    <col min="13056" max="13056" width="46.7109375" style="27" customWidth="1"/>
    <col min="13057" max="13057" width="9.7109375" style="27" customWidth="1"/>
    <col min="13058" max="13058" width="0.7109375" style="27" customWidth="1"/>
    <col min="13059" max="13059" width="14.28515625" style="27" customWidth="1"/>
    <col min="13060" max="13060" width="0.7109375" style="27" customWidth="1"/>
    <col min="13061" max="13061" width="14.28515625" style="27" customWidth="1"/>
    <col min="13062" max="13310" width="9" style="27"/>
    <col min="13311" max="13311" width="1.7109375" style="27" customWidth="1"/>
    <col min="13312" max="13312" width="46.7109375" style="27" customWidth="1"/>
    <col min="13313" max="13313" width="9.7109375" style="27" customWidth="1"/>
    <col min="13314" max="13314" width="0.7109375" style="27" customWidth="1"/>
    <col min="13315" max="13315" width="14.28515625" style="27" customWidth="1"/>
    <col min="13316" max="13316" width="0.7109375" style="27" customWidth="1"/>
    <col min="13317" max="13317" width="14.28515625" style="27" customWidth="1"/>
    <col min="13318" max="13566" width="9" style="27"/>
    <col min="13567" max="13567" width="1.7109375" style="27" customWidth="1"/>
    <col min="13568" max="13568" width="46.7109375" style="27" customWidth="1"/>
    <col min="13569" max="13569" width="9.7109375" style="27" customWidth="1"/>
    <col min="13570" max="13570" width="0.7109375" style="27" customWidth="1"/>
    <col min="13571" max="13571" width="14.28515625" style="27" customWidth="1"/>
    <col min="13572" max="13572" width="0.7109375" style="27" customWidth="1"/>
    <col min="13573" max="13573" width="14.28515625" style="27" customWidth="1"/>
    <col min="13574" max="13822" width="9" style="27"/>
    <col min="13823" max="13823" width="1.7109375" style="27" customWidth="1"/>
    <col min="13824" max="13824" width="46.7109375" style="27" customWidth="1"/>
    <col min="13825" max="13825" width="9.7109375" style="27" customWidth="1"/>
    <col min="13826" max="13826" width="0.7109375" style="27" customWidth="1"/>
    <col min="13827" max="13827" width="14.28515625" style="27" customWidth="1"/>
    <col min="13828" max="13828" width="0.7109375" style="27" customWidth="1"/>
    <col min="13829" max="13829" width="14.28515625" style="27" customWidth="1"/>
    <col min="13830" max="14078" width="9" style="27"/>
    <col min="14079" max="14079" width="1.7109375" style="27" customWidth="1"/>
    <col min="14080" max="14080" width="46.7109375" style="27" customWidth="1"/>
    <col min="14081" max="14081" width="9.7109375" style="27" customWidth="1"/>
    <col min="14082" max="14082" width="0.7109375" style="27" customWidth="1"/>
    <col min="14083" max="14083" width="14.28515625" style="27" customWidth="1"/>
    <col min="14084" max="14084" width="0.7109375" style="27" customWidth="1"/>
    <col min="14085" max="14085" width="14.28515625" style="27" customWidth="1"/>
    <col min="14086" max="14334" width="9" style="27"/>
    <col min="14335" max="14335" width="1.7109375" style="27" customWidth="1"/>
    <col min="14336" max="14336" width="46.7109375" style="27" customWidth="1"/>
    <col min="14337" max="14337" width="9.7109375" style="27" customWidth="1"/>
    <col min="14338" max="14338" width="0.7109375" style="27" customWidth="1"/>
    <col min="14339" max="14339" width="14.28515625" style="27" customWidth="1"/>
    <col min="14340" max="14340" width="0.7109375" style="27" customWidth="1"/>
    <col min="14341" max="14341" width="14.28515625" style="27" customWidth="1"/>
    <col min="14342" max="14590" width="9" style="27"/>
    <col min="14591" max="14591" width="1.7109375" style="27" customWidth="1"/>
    <col min="14592" max="14592" width="46.7109375" style="27" customWidth="1"/>
    <col min="14593" max="14593" width="9.7109375" style="27" customWidth="1"/>
    <col min="14594" max="14594" width="0.7109375" style="27" customWidth="1"/>
    <col min="14595" max="14595" width="14.28515625" style="27" customWidth="1"/>
    <col min="14596" max="14596" width="0.7109375" style="27" customWidth="1"/>
    <col min="14597" max="14597" width="14.28515625" style="27" customWidth="1"/>
    <col min="14598" max="14846" width="9" style="27"/>
    <col min="14847" max="14847" width="1.7109375" style="27" customWidth="1"/>
    <col min="14848" max="14848" width="46.7109375" style="27" customWidth="1"/>
    <col min="14849" max="14849" width="9.7109375" style="27" customWidth="1"/>
    <col min="14850" max="14850" width="0.7109375" style="27" customWidth="1"/>
    <col min="14851" max="14851" width="14.28515625" style="27" customWidth="1"/>
    <col min="14852" max="14852" width="0.7109375" style="27" customWidth="1"/>
    <col min="14853" max="14853" width="14.28515625" style="27" customWidth="1"/>
    <col min="14854" max="15102" width="9" style="27"/>
    <col min="15103" max="15103" width="1.7109375" style="27" customWidth="1"/>
    <col min="15104" max="15104" width="46.7109375" style="27" customWidth="1"/>
    <col min="15105" max="15105" width="9.7109375" style="27" customWidth="1"/>
    <col min="15106" max="15106" width="0.7109375" style="27" customWidth="1"/>
    <col min="15107" max="15107" width="14.28515625" style="27" customWidth="1"/>
    <col min="15108" max="15108" width="0.7109375" style="27" customWidth="1"/>
    <col min="15109" max="15109" width="14.28515625" style="27" customWidth="1"/>
    <col min="15110" max="15358" width="9" style="27"/>
    <col min="15359" max="15359" width="1.7109375" style="27" customWidth="1"/>
    <col min="15360" max="15360" width="46.7109375" style="27" customWidth="1"/>
    <col min="15361" max="15361" width="9.7109375" style="27" customWidth="1"/>
    <col min="15362" max="15362" width="0.7109375" style="27" customWidth="1"/>
    <col min="15363" max="15363" width="14.28515625" style="27" customWidth="1"/>
    <col min="15364" max="15364" width="0.7109375" style="27" customWidth="1"/>
    <col min="15365" max="15365" width="14.28515625" style="27" customWidth="1"/>
    <col min="15366" max="15614" width="9" style="27"/>
    <col min="15615" max="15615" width="1.7109375" style="27" customWidth="1"/>
    <col min="15616" max="15616" width="46.7109375" style="27" customWidth="1"/>
    <col min="15617" max="15617" width="9.7109375" style="27" customWidth="1"/>
    <col min="15618" max="15618" width="0.7109375" style="27" customWidth="1"/>
    <col min="15619" max="15619" width="14.28515625" style="27" customWidth="1"/>
    <col min="15620" max="15620" width="0.7109375" style="27" customWidth="1"/>
    <col min="15621" max="15621" width="14.28515625" style="27" customWidth="1"/>
    <col min="15622" max="15870" width="9" style="27"/>
    <col min="15871" max="15871" width="1.7109375" style="27" customWidth="1"/>
    <col min="15872" max="15872" width="46.7109375" style="27" customWidth="1"/>
    <col min="15873" max="15873" width="9.7109375" style="27" customWidth="1"/>
    <col min="15874" max="15874" width="0.7109375" style="27" customWidth="1"/>
    <col min="15875" max="15875" width="14.28515625" style="27" customWidth="1"/>
    <col min="15876" max="15876" width="0.7109375" style="27" customWidth="1"/>
    <col min="15877" max="15877" width="14.28515625" style="27" customWidth="1"/>
    <col min="15878" max="16126" width="9" style="27"/>
    <col min="16127" max="16127" width="1.7109375" style="27" customWidth="1"/>
    <col min="16128" max="16128" width="46.7109375" style="27" customWidth="1"/>
    <col min="16129" max="16129" width="9.7109375" style="27" customWidth="1"/>
    <col min="16130" max="16130" width="0.7109375" style="27" customWidth="1"/>
    <col min="16131" max="16131" width="14.28515625" style="27" customWidth="1"/>
    <col min="16132" max="16132" width="0.7109375" style="27" customWidth="1"/>
    <col min="16133" max="16133" width="14.28515625" style="27" customWidth="1"/>
    <col min="16134" max="16384" width="9" style="27"/>
  </cols>
  <sheetData>
    <row r="1" spans="1:7" ht="21" customHeight="1">
      <c r="A1" s="6" t="str">
        <f>'TH6-7'!A1</f>
        <v>บริษัท กิจเจริญ เอ็นจิเนียริ่ง อีเลคทริค จำกัด (มหาชน)</v>
      </c>
      <c r="B1" s="27"/>
      <c r="C1" s="3"/>
    </row>
    <row r="2" spans="1:7" ht="21" customHeight="1">
      <c r="A2" s="6" t="s">
        <v>29</v>
      </c>
      <c r="B2" s="27"/>
      <c r="C2" s="3"/>
    </row>
    <row r="3" spans="1:7" ht="21" customHeight="1">
      <c r="A3" s="8" t="s">
        <v>112</v>
      </c>
      <c r="B3" s="9"/>
      <c r="C3" s="10"/>
      <c r="D3" s="9"/>
      <c r="E3" s="11"/>
      <c r="F3" s="12"/>
      <c r="G3" s="11"/>
    </row>
    <row r="4" spans="1:7" ht="21" customHeight="1">
      <c r="A4" s="6"/>
      <c r="B4" s="27"/>
      <c r="C4" s="3"/>
    </row>
    <row r="5" spans="1:7" ht="21" customHeight="1">
      <c r="A5" s="13"/>
      <c r="C5" s="14"/>
      <c r="D5" s="15"/>
      <c r="E5" s="16" t="s">
        <v>111</v>
      </c>
      <c r="F5" s="17"/>
      <c r="G5" s="16" t="s">
        <v>86</v>
      </c>
    </row>
    <row r="6" spans="1:7" ht="21" customHeight="1">
      <c r="A6" s="13"/>
      <c r="C6" s="50" t="s">
        <v>1</v>
      </c>
      <c r="D6" s="18"/>
      <c r="E6" s="19" t="s">
        <v>2</v>
      </c>
      <c r="F6" s="16"/>
      <c r="G6" s="19" t="s">
        <v>2</v>
      </c>
    </row>
    <row r="7" spans="1:7" ht="6" customHeight="1">
      <c r="A7" s="28"/>
      <c r="B7" s="27"/>
      <c r="E7" s="35"/>
    </row>
    <row r="8" spans="1:7" ht="21" customHeight="1">
      <c r="A8" s="28" t="s">
        <v>30</v>
      </c>
      <c r="B8" s="27"/>
      <c r="E8" s="35"/>
    </row>
    <row r="9" spans="1:7" ht="6" customHeight="1">
      <c r="A9" s="28"/>
      <c r="B9" s="27"/>
      <c r="E9" s="35"/>
    </row>
    <row r="10" spans="1:7" ht="21" customHeight="1">
      <c r="A10" s="13" t="s">
        <v>68</v>
      </c>
      <c r="B10" s="27"/>
      <c r="C10" s="29"/>
      <c r="E10" s="36">
        <v>1021320833</v>
      </c>
      <c r="G10" s="20">
        <v>839765803</v>
      </c>
    </row>
    <row r="11" spans="1:7" ht="21" customHeight="1">
      <c r="A11" s="13" t="s">
        <v>32</v>
      </c>
      <c r="B11" s="27"/>
      <c r="E11" s="37">
        <v>-728985252</v>
      </c>
      <c r="G11" s="60">
        <v>-625987224</v>
      </c>
    </row>
    <row r="12" spans="1:7" ht="8.1" customHeight="1">
      <c r="A12" s="13"/>
      <c r="B12" s="27"/>
      <c r="E12" s="38"/>
      <c r="G12" s="61"/>
    </row>
    <row r="13" spans="1:7" ht="21" customHeight="1">
      <c r="A13" s="28" t="s">
        <v>70</v>
      </c>
      <c r="B13" s="27"/>
      <c r="C13" s="29"/>
      <c r="E13" s="39">
        <f>SUM(E10:E11)</f>
        <v>292335581</v>
      </c>
      <c r="G13" s="21">
        <f>SUM(G10:G11)</f>
        <v>213778579</v>
      </c>
    </row>
    <row r="14" spans="1:7" ht="6" customHeight="1">
      <c r="A14" s="13"/>
      <c r="B14" s="27"/>
      <c r="E14" s="35"/>
    </row>
    <row r="15" spans="1:7" ht="21" customHeight="1">
      <c r="A15" s="13" t="s">
        <v>31</v>
      </c>
      <c r="B15" s="27"/>
      <c r="E15" s="36">
        <v>4747283</v>
      </c>
      <c r="F15" s="138"/>
      <c r="G15" s="137">
        <v>5568717</v>
      </c>
    </row>
    <row r="16" spans="1:7" ht="21" customHeight="1">
      <c r="A16" s="13" t="s">
        <v>33</v>
      </c>
      <c r="B16" s="27"/>
      <c r="E16" s="36">
        <v>-80473862</v>
      </c>
      <c r="F16" s="138"/>
      <c r="G16" s="139">
        <v>-63817482</v>
      </c>
    </row>
    <row r="17" spans="1:7" ht="21" customHeight="1">
      <c r="A17" s="13" t="s">
        <v>34</v>
      </c>
      <c r="B17" s="27"/>
      <c r="E17" s="36">
        <v>-44426378</v>
      </c>
      <c r="F17" s="138"/>
      <c r="G17" s="140">
        <v>-33735120</v>
      </c>
    </row>
    <row r="18" spans="1:7" ht="21" customHeight="1">
      <c r="A18" s="13" t="s">
        <v>69</v>
      </c>
      <c r="B18" s="27"/>
      <c r="C18" s="27">
        <v>25</v>
      </c>
      <c r="E18" s="36">
        <v>-292664</v>
      </c>
      <c r="F18" s="138"/>
      <c r="G18" s="137">
        <v>2099217</v>
      </c>
    </row>
    <row r="19" spans="1:7" ht="21" customHeight="1">
      <c r="A19" s="13" t="s">
        <v>35</v>
      </c>
      <c r="B19" s="27"/>
      <c r="C19" s="27">
        <v>26</v>
      </c>
      <c r="E19" s="37">
        <v>-10270559</v>
      </c>
      <c r="G19" s="60">
        <v>-10250686</v>
      </c>
    </row>
    <row r="20" spans="1:7" ht="6" customHeight="1">
      <c r="A20" s="13"/>
      <c r="B20" s="27"/>
      <c r="E20" s="35"/>
    </row>
    <row r="21" spans="1:7" ht="21" customHeight="1">
      <c r="A21" s="28" t="s">
        <v>55</v>
      </c>
      <c r="B21" s="28"/>
      <c r="E21" s="40">
        <f>SUM(E13:E20)</f>
        <v>161619401</v>
      </c>
      <c r="G21" s="4">
        <f>SUM(G13:G20)</f>
        <v>113643225</v>
      </c>
    </row>
    <row r="22" spans="1:7" ht="21" customHeight="1">
      <c r="A22" s="13" t="s">
        <v>36</v>
      </c>
      <c r="B22" s="27"/>
      <c r="C22" s="27">
        <v>27</v>
      </c>
      <c r="E22" s="41">
        <v>-29990493</v>
      </c>
      <c r="F22" s="20"/>
      <c r="G22" s="22">
        <v>-19605663</v>
      </c>
    </row>
    <row r="23" spans="1:7" ht="6" customHeight="1">
      <c r="A23" s="13"/>
      <c r="B23" s="27"/>
      <c r="E23" s="35"/>
    </row>
    <row r="24" spans="1:7" ht="21" customHeight="1">
      <c r="A24" s="28" t="s">
        <v>37</v>
      </c>
      <c r="B24" s="27"/>
      <c r="E24" s="42">
        <f>SUM(E21:E22)</f>
        <v>131628908</v>
      </c>
      <c r="G24" s="34">
        <f>SUM(G21:G22)</f>
        <v>94037562</v>
      </c>
    </row>
    <row r="25" spans="1:7" ht="6" customHeight="1">
      <c r="A25" s="13"/>
      <c r="B25" s="27"/>
      <c r="E25" s="35"/>
    </row>
    <row r="26" spans="1:7" ht="21" customHeight="1">
      <c r="A26" s="28" t="s">
        <v>92</v>
      </c>
      <c r="B26" s="27"/>
      <c r="E26" s="45"/>
      <c r="G26" s="62"/>
    </row>
    <row r="27" spans="1:7" ht="21" customHeight="1">
      <c r="A27" s="59" t="s">
        <v>93</v>
      </c>
      <c r="B27" s="28"/>
      <c r="E27" s="45"/>
      <c r="G27" s="62"/>
    </row>
    <row r="28" spans="1:7" ht="21" customHeight="1">
      <c r="A28" s="13" t="s">
        <v>94</v>
      </c>
      <c r="B28" s="27"/>
      <c r="E28" s="36">
        <v>0</v>
      </c>
      <c r="G28" s="20">
        <v>1229448</v>
      </c>
    </row>
    <row r="29" spans="1:7" ht="21" customHeight="1">
      <c r="A29" s="13" t="s">
        <v>101</v>
      </c>
      <c r="B29" s="27"/>
      <c r="E29" s="36"/>
      <c r="G29" s="20"/>
    </row>
    <row r="30" spans="1:7" ht="21" customHeight="1">
      <c r="A30" s="27"/>
      <c r="B30" s="13" t="s">
        <v>100</v>
      </c>
      <c r="E30" s="37">
        <v>0</v>
      </c>
      <c r="G30" s="60">
        <v>-245890</v>
      </c>
    </row>
    <row r="31" spans="1:7" ht="6" customHeight="1">
      <c r="A31" s="27"/>
      <c r="B31" s="13"/>
      <c r="E31" s="38"/>
      <c r="G31" s="61"/>
    </row>
    <row r="32" spans="1:7" ht="21" customHeight="1">
      <c r="A32" s="28" t="s">
        <v>108</v>
      </c>
      <c r="B32" s="27"/>
      <c r="E32" s="39">
        <f>SUM(E28:E30)</f>
        <v>0</v>
      </c>
      <c r="G32" s="21">
        <f>SUM(G28:G30)</f>
        <v>983558</v>
      </c>
    </row>
    <row r="33" spans="1:7" ht="6" customHeight="1">
      <c r="A33" s="28"/>
      <c r="B33" s="27"/>
      <c r="E33" s="35"/>
    </row>
    <row r="34" spans="1:7" ht="21" customHeight="1" thickBot="1">
      <c r="A34" s="28" t="s">
        <v>38</v>
      </c>
      <c r="B34" s="27"/>
      <c r="E34" s="43">
        <f>E24+E32</f>
        <v>131628908</v>
      </c>
      <c r="G34" s="49">
        <f>G24+G32</f>
        <v>95021120</v>
      </c>
    </row>
    <row r="35" spans="1:7" ht="6" customHeight="1" thickTop="1">
      <c r="A35" s="13"/>
      <c r="B35" s="27"/>
      <c r="E35" s="35"/>
    </row>
    <row r="36" spans="1:7" ht="21" customHeight="1">
      <c r="A36" s="28" t="s">
        <v>39</v>
      </c>
      <c r="B36" s="27"/>
      <c r="C36" s="27">
        <v>28</v>
      </c>
      <c r="E36" s="35"/>
    </row>
    <row r="37" spans="1:7" ht="21" customHeight="1" thickBot="1">
      <c r="A37" s="3" t="s">
        <v>71</v>
      </c>
      <c r="B37" s="27"/>
      <c r="E37" s="44">
        <f>E24/89945205</f>
        <v>1.4634344098720993</v>
      </c>
      <c r="F37" s="31"/>
      <c r="G37" s="30">
        <f>G24/86000000</f>
        <v>1.093460023255814</v>
      </c>
    </row>
    <row r="38" spans="1:7" ht="21" customHeight="1" thickTop="1">
      <c r="A38" s="3"/>
      <c r="B38" s="27"/>
      <c r="E38" s="31"/>
      <c r="F38" s="31"/>
      <c r="G38" s="31"/>
    </row>
    <row r="39" spans="1:7" ht="21" customHeight="1">
      <c r="A39" s="3"/>
      <c r="B39" s="27"/>
      <c r="E39" s="31"/>
      <c r="F39" s="31"/>
      <c r="G39" s="31"/>
    </row>
    <row r="40" spans="1:7" ht="21" customHeight="1">
      <c r="A40" s="3"/>
      <c r="B40" s="27"/>
      <c r="E40" s="31"/>
      <c r="F40" s="31"/>
      <c r="G40" s="31"/>
    </row>
    <row r="41" spans="1:7" ht="21" customHeight="1">
      <c r="A41" s="3"/>
      <c r="B41" s="27"/>
      <c r="E41" s="31"/>
      <c r="F41" s="31"/>
      <c r="G41" s="31"/>
    </row>
    <row r="42" spans="1:7" ht="21" customHeight="1">
      <c r="A42" s="3"/>
      <c r="B42" s="27"/>
      <c r="E42" s="31"/>
      <c r="F42" s="31"/>
      <c r="G42" s="31"/>
    </row>
    <row r="43" spans="1:7" ht="21" customHeight="1">
      <c r="A43" s="3"/>
      <c r="B43" s="27"/>
      <c r="E43" s="31"/>
      <c r="F43" s="31"/>
      <c r="G43" s="31"/>
    </row>
    <row r="44" spans="1:7" ht="17.25" customHeight="1">
      <c r="A44" s="3"/>
      <c r="B44" s="27"/>
      <c r="E44" s="31"/>
      <c r="F44" s="31"/>
      <c r="G44" s="31"/>
    </row>
    <row r="45" spans="1:7" ht="21.95" customHeight="1">
      <c r="A45" s="1" t="str">
        <f>'TH6-7'!A41</f>
        <v>หมายเหตุประกอบงบการเงินในหน้า 12 ถึง 60 เป็นส่วนหนึ่งของงบการเงินนี้</v>
      </c>
      <c r="B45" s="9"/>
      <c r="C45" s="9"/>
      <c r="D45" s="9"/>
      <c r="E45" s="11"/>
      <c r="F45" s="12"/>
      <c r="G45" s="11"/>
    </row>
    <row r="46" spans="1:7" ht="21.75" customHeight="1">
      <c r="B46" s="27"/>
    </row>
    <row r="47" spans="1:7" ht="21.75" customHeight="1">
      <c r="B47" s="27"/>
    </row>
    <row r="48" spans="1:7" ht="21.75" customHeight="1">
      <c r="B48" s="27"/>
    </row>
    <row r="49" spans="1:7" ht="21.75" customHeight="1">
      <c r="B49" s="27"/>
    </row>
    <row r="50" spans="1:7" ht="21.75" customHeight="1">
      <c r="B50" s="27"/>
    </row>
    <row r="51" spans="1:7" ht="21.75" customHeight="1">
      <c r="A51" s="27"/>
      <c r="B51" s="27"/>
      <c r="E51" s="7"/>
      <c r="G51" s="7"/>
    </row>
    <row r="52" spans="1:7" ht="21.75" customHeight="1">
      <c r="A52" s="27"/>
      <c r="B52" s="27"/>
      <c r="E52" s="7"/>
      <c r="G52" s="7"/>
    </row>
    <row r="53" spans="1:7" ht="21.75" customHeight="1">
      <c r="A53" s="27"/>
      <c r="B53" s="27"/>
      <c r="E53" s="7"/>
      <c r="G53" s="7"/>
    </row>
    <row r="54" spans="1:7" ht="21.75" customHeight="1">
      <c r="A54" s="27"/>
      <c r="B54" s="27"/>
      <c r="E54" s="7"/>
      <c r="G54" s="7"/>
    </row>
    <row r="55" spans="1:7" ht="21.75" customHeight="1">
      <c r="A55" s="27"/>
      <c r="B55" s="27"/>
      <c r="E55" s="7"/>
      <c r="G55" s="7"/>
    </row>
    <row r="56" spans="1:7" ht="21.75" customHeight="1">
      <c r="A56" s="27"/>
      <c r="B56" s="27"/>
      <c r="E56" s="7"/>
      <c r="G56" s="7"/>
    </row>
    <row r="57" spans="1:7" ht="21.75" customHeight="1">
      <c r="A57" s="27"/>
      <c r="B57" s="27"/>
      <c r="E57" s="7"/>
      <c r="G57" s="7"/>
    </row>
    <row r="58" spans="1:7" ht="21.75" customHeight="1">
      <c r="A58" s="27"/>
      <c r="B58" s="27"/>
      <c r="E58" s="7"/>
      <c r="G58" s="7"/>
    </row>
    <row r="59" spans="1:7" ht="21.75" customHeight="1">
      <c r="A59" s="27"/>
      <c r="B59" s="27"/>
      <c r="E59" s="7"/>
      <c r="G59" s="7"/>
    </row>
    <row r="60" spans="1:7" ht="21.75" customHeight="1">
      <c r="A60" s="27"/>
      <c r="B60" s="27"/>
      <c r="E60" s="7"/>
      <c r="G60" s="7"/>
    </row>
    <row r="61" spans="1:7" ht="21.75" customHeight="1">
      <c r="A61" s="27"/>
      <c r="B61" s="27"/>
      <c r="E61" s="7"/>
      <c r="G61" s="7"/>
    </row>
    <row r="62" spans="1:7" ht="21.75" customHeight="1">
      <c r="A62" s="27"/>
      <c r="B62" s="27"/>
      <c r="E62" s="7"/>
      <c r="G62" s="7"/>
    </row>
    <row r="63" spans="1:7" ht="21.75" customHeight="1">
      <c r="A63" s="27"/>
      <c r="B63" s="27"/>
      <c r="E63" s="7"/>
      <c r="G63" s="7"/>
    </row>
    <row r="64" spans="1:7" ht="21.75" customHeight="1">
      <c r="A64" s="27"/>
      <c r="B64" s="27"/>
      <c r="E64" s="7"/>
      <c r="G64" s="7"/>
    </row>
    <row r="65" spans="1:7" ht="21.75" customHeight="1">
      <c r="A65" s="27"/>
      <c r="B65" s="27"/>
      <c r="E65" s="7"/>
      <c r="G65" s="7"/>
    </row>
    <row r="66" spans="1:7" ht="21.75" customHeight="1">
      <c r="A66" s="27"/>
      <c r="B66" s="27"/>
      <c r="E66" s="7"/>
      <c r="G66" s="7"/>
    </row>
    <row r="67" spans="1:7" ht="21.75" customHeight="1">
      <c r="B67" s="27"/>
    </row>
    <row r="68" spans="1:7" ht="21.75" customHeight="1">
      <c r="B68" s="27"/>
    </row>
    <row r="69" spans="1:7" ht="21.75" customHeight="1">
      <c r="B69" s="27"/>
    </row>
    <row r="70" spans="1:7" ht="21.75" customHeight="1">
      <c r="B70" s="27"/>
    </row>
    <row r="71" spans="1:7" ht="21.75" customHeight="1">
      <c r="B71" s="27"/>
    </row>
    <row r="72" spans="1:7" ht="21.75" customHeight="1">
      <c r="B72" s="27"/>
    </row>
    <row r="73" spans="1:7" ht="21.75" customHeight="1">
      <c r="B73" s="27"/>
    </row>
    <row r="74" spans="1:7" ht="21.75" customHeight="1">
      <c r="B74" s="27"/>
    </row>
    <row r="75" spans="1:7" ht="21.75" customHeight="1">
      <c r="B75" s="27"/>
    </row>
    <row r="76" spans="1:7" ht="21.75" customHeight="1">
      <c r="B76" s="27"/>
    </row>
    <row r="77" spans="1:7" ht="21.75" customHeight="1">
      <c r="B77" s="27"/>
    </row>
    <row r="78" spans="1:7" ht="21.75" customHeight="1">
      <c r="B78" s="27"/>
    </row>
    <row r="79" spans="1:7" ht="21.75" customHeight="1">
      <c r="B79" s="27"/>
    </row>
    <row r="80" spans="1:7" ht="21.75" customHeight="1">
      <c r="B80" s="27"/>
    </row>
    <row r="81" spans="1:7" ht="21.75" customHeight="1">
      <c r="B81" s="27"/>
    </row>
    <row r="82" spans="1:7" ht="21.75" customHeight="1">
      <c r="B82" s="27"/>
    </row>
    <row r="83" spans="1:7" ht="21.75" customHeight="1">
      <c r="B83" s="27"/>
    </row>
    <row r="84" spans="1:7" ht="21.75" customHeight="1">
      <c r="B84" s="27"/>
    </row>
    <row r="85" spans="1:7" ht="21.75" customHeight="1">
      <c r="B85" s="27"/>
    </row>
    <row r="86" spans="1:7" ht="21.75" customHeight="1">
      <c r="B86" s="27"/>
    </row>
    <row r="87" spans="1:7" ht="21.75" customHeight="1">
      <c r="B87" s="27"/>
    </row>
    <row r="88" spans="1:7" ht="21.75" customHeight="1">
      <c r="B88" s="27"/>
    </row>
    <row r="89" spans="1:7" ht="21.75" customHeight="1">
      <c r="B89" s="27"/>
    </row>
    <row r="90" spans="1:7" ht="21.75" customHeight="1">
      <c r="B90" s="27"/>
    </row>
    <row r="91" spans="1:7" ht="21.75" customHeight="1">
      <c r="B91" s="27"/>
    </row>
    <row r="92" spans="1:7" ht="21.75" customHeight="1">
      <c r="B92" s="27"/>
    </row>
    <row r="93" spans="1:7" ht="21.75" customHeight="1">
      <c r="B93" s="27"/>
    </row>
    <row r="94" spans="1:7" ht="21.75" customHeight="1">
      <c r="B94" s="27"/>
    </row>
    <row r="95" spans="1:7" ht="21.75" customHeight="1">
      <c r="B95" s="27"/>
    </row>
    <row r="96" spans="1:7" ht="21.75" customHeight="1">
      <c r="A96" s="191"/>
      <c r="B96" s="189"/>
      <c r="C96" s="189"/>
      <c r="D96" s="189"/>
      <c r="E96" s="34"/>
      <c r="F96" s="190"/>
      <c r="G96" s="34"/>
    </row>
    <row r="97" spans="1:7" ht="21.75" customHeight="1">
      <c r="B97" s="27"/>
    </row>
    <row r="98" spans="1:7" ht="21.75" customHeight="1">
      <c r="B98" s="27"/>
    </row>
    <row r="99" spans="1:7" ht="21.75" customHeight="1">
      <c r="A99" s="27"/>
      <c r="B99" s="27"/>
      <c r="E99" s="7"/>
      <c r="G99" s="7"/>
    </row>
    <row r="100" spans="1:7" ht="21.75" customHeight="1">
      <c r="A100" s="27"/>
      <c r="B100" s="27"/>
      <c r="E100" s="7"/>
      <c r="G100" s="7"/>
    </row>
    <row r="101" spans="1:7" ht="21.75" customHeight="1">
      <c r="A101" s="27"/>
      <c r="B101" s="27"/>
      <c r="E101" s="7"/>
      <c r="G101" s="7"/>
    </row>
    <row r="102" spans="1:7" ht="21.75" customHeight="1">
      <c r="A102" s="27"/>
      <c r="B102" s="27"/>
      <c r="E102" s="7"/>
      <c r="G102" s="7"/>
    </row>
    <row r="103" spans="1:7" ht="21.75" customHeight="1">
      <c r="A103" s="27"/>
      <c r="B103" s="27"/>
      <c r="E103" s="7"/>
      <c r="G103" s="7"/>
    </row>
    <row r="104" spans="1:7" ht="21.75" customHeight="1">
      <c r="A104" s="27"/>
      <c r="B104" s="27"/>
      <c r="E104" s="7"/>
      <c r="G104" s="7"/>
    </row>
    <row r="105" spans="1:7" ht="21.75" customHeight="1">
      <c r="A105" s="27"/>
      <c r="B105" s="27"/>
      <c r="E105" s="7"/>
      <c r="G105" s="7"/>
    </row>
    <row r="106" spans="1:7" ht="21.75" customHeight="1">
      <c r="A106" s="27"/>
      <c r="B106" s="27"/>
      <c r="E106" s="7"/>
      <c r="G106" s="7"/>
    </row>
    <row r="107" spans="1:7" ht="21.75" customHeight="1">
      <c r="A107" s="27"/>
      <c r="B107" s="27"/>
      <c r="E107" s="7"/>
      <c r="G107" s="7"/>
    </row>
    <row r="108" spans="1:7" ht="21.75" customHeight="1">
      <c r="A108" s="27"/>
      <c r="B108" s="27"/>
      <c r="E108" s="7"/>
      <c r="G108" s="7"/>
    </row>
    <row r="109" spans="1:7" ht="21.75" customHeight="1">
      <c r="A109" s="27"/>
      <c r="B109" s="27"/>
      <c r="E109" s="7"/>
      <c r="G109" s="7"/>
    </row>
    <row r="110" spans="1:7" ht="21.75" customHeight="1">
      <c r="A110" s="27"/>
      <c r="B110" s="27"/>
      <c r="E110" s="7"/>
      <c r="G110" s="7"/>
    </row>
    <row r="111" spans="1:7" ht="21.75" customHeight="1">
      <c r="A111" s="27"/>
      <c r="B111" s="27"/>
      <c r="E111" s="7"/>
      <c r="G111" s="7"/>
    </row>
    <row r="112" spans="1:7" ht="21.75" customHeight="1">
      <c r="A112" s="27"/>
      <c r="B112" s="27"/>
      <c r="E112" s="7"/>
      <c r="G112" s="7"/>
    </row>
    <row r="113" spans="1:7" ht="21.75" customHeight="1">
      <c r="A113" s="27"/>
      <c r="B113" s="27"/>
      <c r="E113" s="7"/>
      <c r="G113" s="7"/>
    </row>
    <row r="114" spans="1:7" ht="21.75" customHeight="1">
      <c r="A114" s="27"/>
      <c r="B114" s="27"/>
      <c r="E114" s="7"/>
      <c r="G114" s="7"/>
    </row>
    <row r="115" spans="1:7" ht="21.75" customHeight="1">
      <c r="B115" s="27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6"/>
  <sheetViews>
    <sheetView topLeftCell="A13" zoomScaleNormal="100" zoomScaleSheetLayoutView="120" workbookViewId="0">
      <selection activeCell="O11" sqref="O11"/>
    </sheetView>
  </sheetViews>
  <sheetFormatPr defaultRowHeight="21.75" customHeight="1"/>
  <cols>
    <col min="1" max="1" width="46.5703125" style="13" customWidth="1"/>
    <col min="2" max="2" width="8.7109375" style="13" customWidth="1"/>
    <col min="3" max="3" width="0.85546875" style="13" customWidth="1"/>
    <col min="4" max="4" width="12.42578125" style="46" customWidth="1"/>
    <col min="5" max="5" width="0.85546875" style="13" customWidth="1"/>
    <col min="6" max="6" width="12.85546875" style="13" customWidth="1"/>
    <col min="7" max="7" width="0.85546875" style="13" customWidth="1"/>
    <col min="8" max="8" width="12.42578125" style="46" customWidth="1"/>
    <col min="9" max="9" width="0.85546875" style="46" customWidth="1"/>
    <col min="10" max="10" width="13.28515625" style="46" customWidth="1"/>
    <col min="11" max="11" width="0.85546875" style="46" customWidth="1"/>
    <col min="12" max="12" width="14.140625" style="46" customWidth="1"/>
    <col min="13" max="13" width="9.140625" style="13"/>
    <col min="14" max="14" width="10.28515625" style="13" bestFit="1" customWidth="1"/>
    <col min="15" max="260" width="9.140625" style="13"/>
    <col min="261" max="261" width="48.140625" style="13" customWidth="1"/>
    <col min="262" max="262" width="8.5703125" style="13" customWidth="1"/>
    <col min="263" max="263" width="1" style="13" customWidth="1"/>
    <col min="264" max="264" width="11.85546875" style="13" customWidth="1"/>
    <col min="265" max="265" width="1" style="13" customWidth="1"/>
    <col min="266" max="266" width="12.7109375" style="13" customWidth="1"/>
    <col min="267" max="267" width="1" style="13" customWidth="1"/>
    <col min="268" max="268" width="13.85546875" style="13" customWidth="1"/>
    <col min="269" max="516" width="9.140625" style="13"/>
    <col min="517" max="517" width="48.140625" style="13" customWidth="1"/>
    <col min="518" max="518" width="8.5703125" style="13" customWidth="1"/>
    <col min="519" max="519" width="1" style="13" customWidth="1"/>
    <col min="520" max="520" width="11.85546875" style="13" customWidth="1"/>
    <col min="521" max="521" width="1" style="13" customWidth="1"/>
    <col min="522" max="522" width="12.7109375" style="13" customWidth="1"/>
    <col min="523" max="523" width="1" style="13" customWidth="1"/>
    <col min="524" max="524" width="13.85546875" style="13" customWidth="1"/>
    <col min="525" max="772" width="9.140625" style="13"/>
    <col min="773" max="773" width="48.140625" style="13" customWidth="1"/>
    <col min="774" max="774" width="8.5703125" style="13" customWidth="1"/>
    <col min="775" max="775" width="1" style="13" customWidth="1"/>
    <col min="776" max="776" width="11.85546875" style="13" customWidth="1"/>
    <col min="777" max="777" width="1" style="13" customWidth="1"/>
    <col min="778" max="778" width="12.7109375" style="13" customWidth="1"/>
    <col min="779" max="779" width="1" style="13" customWidth="1"/>
    <col min="780" max="780" width="13.85546875" style="13" customWidth="1"/>
    <col min="781" max="1028" width="9.140625" style="13"/>
    <col min="1029" max="1029" width="48.140625" style="13" customWidth="1"/>
    <col min="1030" max="1030" width="8.5703125" style="13" customWidth="1"/>
    <col min="1031" max="1031" width="1" style="13" customWidth="1"/>
    <col min="1032" max="1032" width="11.85546875" style="13" customWidth="1"/>
    <col min="1033" max="1033" width="1" style="13" customWidth="1"/>
    <col min="1034" max="1034" width="12.7109375" style="13" customWidth="1"/>
    <col min="1035" max="1035" width="1" style="13" customWidth="1"/>
    <col min="1036" max="1036" width="13.85546875" style="13" customWidth="1"/>
    <col min="1037" max="1284" width="9.140625" style="13"/>
    <col min="1285" max="1285" width="48.140625" style="13" customWidth="1"/>
    <col min="1286" max="1286" width="8.5703125" style="13" customWidth="1"/>
    <col min="1287" max="1287" width="1" style="13" customWidth="1"/>
    <col min="1288" max="1288" width="11.85546875" style="13" customWidth="1"/>
    <col min="1289" max="1289" width="1" style="13" customWidth="1"/>
    <col min="1290" max="1290" width="12.7109375" style="13" customWidth="1"/>
    <col min="1291" max="1291" width="1" style="13" customWidth="1"/>
    <col min="1292" max="1292" width="13.85546875" style="13" customWidth="1"/>
    <col min="1293" max="1540" width="9.140625" style="13"/>
    <col min="1541" max="1541" width="48.140625" style="13" customWidth="1"/>
    <col min="1542" max="1542" width="8.5703125" style="13" customWidth="1"/>
    <col min="1543" max="1543" width="1" style="13" customWidth="1"/>
    <col min="1544" max="1544" width="11.85546875" style="13" customWidth="1"/>
    <col min="1545" max="1545" width="1" style="13" customWidth="1"/>
    <col min="1546" max="1546" width="12.7109375" style="13" customWidth="1"/>
    <col min="1547" max="1547" width="1" style="13" customWidth="1"/>
    <col min="1548" max="1548" width="13.85546875" style="13" customWidth="1"/>
    <col min="1549" max="1796" width="9.140625" style="13"/>
    <col min="1797" max="1797" width="48.140625" style="13" customWidth="1"/>
    <col min="1798" max="1798" width="8.5703125" style="13" customWidth="1"/>
    <col min="1799" max="1799" width="1" style="13" customWidth="1"/>
    <col min="1800" max="1800" width="11.85546875" style="13" customWidth="1"/>
    <col min="1801" max="1801" width="1" style="13" customWidth="1"/>
    <col min="1802" max="1802" width="12.7109375" style="13" customWidth="1"/>
    <col min="1803" max="1803" width="1" style="13" customWidth="1"/>
    <col min="1804" max="1804" width="13.85546875" style="13" customWidth="1"/>
    <col min="1805" max="2052" width="9.140625" style="13"/>
    <col min="2053" max="2053" width="48.140625" style="13" customWidth="1"/>
    <col min="2054" max="2054" width="8.5703125" style="13" customWidth="1"/>
    <col min="2055" max="2055" width="1" style="13" customWidth="1"/>
    <col min="2056" max="2056" width="11.85546875" style="13" customWidth="1"/>
    <col min="2057" max="2057" width="1" style="13" customWidth="1"/>
    <col min="2058" max="2058" width="12.7109375" style="13" customWidth="1"/>
    <col min="2059" max="2059" width="1" style="13" customWidth="1"/>
    <col min="2060" max="2060" width="13.85546875" style="13" customWidth="1"/>
    <col min="2061" max="2308" width="9.140625" style="13"/>
    <col min="2309" max="2309" width="48.140625" style="13" customWidth="1"/>
    <col min="2310" max="2310" width="8.5703125" style="13" customWidth="1"/>
    <col min="2311" max="2311" width="1" style="13" customWidth="1"/>
    <col min="2312" max="2312" width="11.85546875" style="13" customWidth="1"/>
    <col min="2313" max="2313" width="1" style="13" customWidth="1"/>
    <col min="2314" max="2314" width="12.7109375" style="13" customWidth="1"/>
    <col min="2315" max="2315" width="1" style="13" customWidth="1"/>
    <col min="2316" max="2316" width="13.85546875" style="13" customWidth="1"/>
    <col min="2317" max="2564" width="9.140625" style="13"/>
    <col min="2565" max="2565" width="48.140625" style="13" customWidth="1"/>
    <col min="2566" max="2566" width="8.5703125" style="13" customWidth="1"/>
    <col min="2567" max="2567" width="1" style="13" customWidth="1"/>
    <col min="2568" max="2568" width="11.85546875" style="13" customWidth="1"/>
    <col min="2569" max="2569" width="1" style="13" customWidth="1"/>
    <col min="2570" max="2570" width="12.7109375" style="13" customWidth="1"/>
    <col min="2571" max="2571" width="1" style="13" customWidth="1"/>
    <col min="2572" max="2572" width="13.85546875" style="13" customWidth="1"/>
    <col min="2573" max="2820" width="9.140625" style="13"/>
    <col min="2821" max="2821" width="48.140625" style="13" customWidth="1"/>
    <col min="2822" max="2822" width="8.5703125" style="13" customWidth="1"/>
    <col min="2823" max="2823" width="1" style="13" customWidth="1"/>
    <col min="2824" max="2824" width="11.85546875" style="13" customWidth="1"/>
    <col min="2825" max="2825" width="1" style="13" customWidth="1"/>
    <col min="2826" max="2826" width="12.7109375" style="13" customWidth="1"/>
    <col min="2827" max="2827" width="1" style="13" customWidth="1"/>
    <col min="2828" max="2828" width="13.85546875" style="13" customWidth="1"/>
    <col min="2829" max="3076" width="9.140625" style="13"/>
    <col min="3077" max="3077" width="48.140625" style="13" customWidth="1"/>
    <col min="3078" max="3078" width="8.5703125" style="13" customWidth="1"/>
    <col min="3079" max="3079" width="1" style="13" customWidth="1"/>
    <col min="3080" max="3080" width="11.85546875" style="13" customWidth="1"/>
    <col min="3081" max="3081" width="1" style="13" customWidth="1"/>
    <col min="3082" max="3082" width="12.7109375" style="13" customWidth="1"/>
    <col min="3083" max="3083" width="1" style="13" customWidth="1"/>
    <col min="3084" max="3084" width="13.85546875" style="13" customWidth="1"/>
    <col min="3085" max="3332" width="9.140625" style="13"/>
    <col min="3333" max="3333" width="48.140625" style="13" customWidth="1"/>
    <col min="3334" max="3334" width="8.5703125" style="13" customWidth="1"/>
    <col min="3335" max="3335" width="1" style="13" customWidth="1"/>
    <col min="3336" max="3336" width="11.85546875" style="13" customWidth="1"/>
    <col min="3337" max="3337" width="1" style="13" customWidth="1"/>
    <col min="3338" max="3338" width="12.7109375" style="13" customWidth="1"/>
    <col min="3339" max="3339" width="1" style="13" customWidth="1"/>
    <col min="3340" max="3340" width="13.85546875" style="13" customWidth="1"/>
    <col min="3341" max="3588" width="9.140625" style="13"/>
    <col min="3589" max="3589" width="48.140625" style="13" customWidth="1"/>
    <col min="3590" max="3590" width="8.5703125" style="13" customWidth="1"/>
    <col min="3591" max="3591" width="1" style="13" customWidth="1"/>
    <col min="3592" max="3592" width="11.85546875" style="13" customWidth="1"/>
    <col min="3593" max="3593" width="1" style="13" customWidth="1"/>
    <col min="3594" max="3594" width="12.7109375" style="13" customWidth="1"/>
    <col min="3595" max="3595" width="1" style="13" customWidth="1"/>
    <col min="3596" max="3596" width="13.85546875" style="13" customWidth="1"/>
    <col min="3597" max="3844" width="9.140625" style="13"/>
    <col min="3845" max="3845" width="48.140625" style="13" customWidth="1"/>
    <col min="3846" max="3846" width="8.5703125" style="13" customWidth="1"/>
    <col min="3847" max="3847" width="1" style="13" customWidth="1"/>
    <col min="3848" max="3848" width="11.85546875" style="13" customWidth="1"/>
    <col min="3849" max="3849" width="1" style="13" customWidth="1"/>
    <col min="3850" max="3850" width="12.7109375" style="13" customWidth="1"/>
    <col min="3851" max="3851" width="1" style="13" customWidth="1"/>
    <col min="3852" max="3852" width="13.85546875" style="13" customWidth="1"/>
    <col min="3853" max="4100" width="9.140625" style="13"/>
    <col min="4101" max="4101" width="48.140625" style="13" customWidth="1"/>
    <col min="4102" max="4102" width="8.5703125" style="13" customWidth="1"/>
    <col min="4103" max="4103" width="1" style="13" customWidth="1"/>
    <col min="4104" max="4104" width="11.85546875" style="13" customWidth="1"/>
    <col min="4105" max="4105" width="1" style="13" customWidth="1"/>
    <col min="4106" max="4106" width="12.7109375" style="13" customWidth="1"/>
    <col min="4107" max="4107" width="1" style="13" customWidth="1"/>
    <col min="4108" max="4108" width="13.85546875" style="13" customWidth="1"/>
    <col min="4109" max="4356" width="9.140625" style="13"/>
    <col min="4357" max="4357" width="48.140625" style="13" customWidth="1"/>
    <col min="4358" max="4358" width="8.5703125" style="13" customWidth="1"/>
    <col min="4359" max="4359" width="1" style="13" customWidth="1"/>
    <col min="4360" max="4360" width="11.85546875" style="13" customWidth="1"/>
    <col min="4361" max="4361" width="1" style="13" customWidth="1"/>
    <col min="4362" max="4362" width="12.7109375" style="13" customWidth="1"/>
    <col min="4363" max="4363" width="1" style="13" customWidth="1"/>
    <col min="4364" max="4364" width="13.85546875" style="13" customWidth="1"/>
    <col min="4365" max="4612" width="9.140625" style="13"/>
    <col min="4613" max="4613" width="48.140625" style="13" customWidth="1"/>
    <col min="4614" max="4614" width="8.5703125" style="13" customWidth="1"/>
    <col min="4615" max="4615" width="1" style="13" customWidth="1"/>
    <col min="4616" max="4616" width="11.85546875" style="13" customWidth="1"/>
    <col min="4617" max="4617" width="1" style="13" customWidth="1"/>
    <col min="4618" max="4618" width="12.7109375" style="13" customWidth="1"/>
    <col min="4619" max="4619" width="1" style="13" customWidth="1"/>
    <col min="4620" max="4620" width="13.85546875" style="13" customWidth="1"/>
    <col min="4621" max="4868" width="9.140625" style="13"/>
    <col min="4869" max="4869" width="48.140625" style="13" customWidth="1"/>
    <col min="4870" max="4870" width="8.5703125" style="13" customWidth="1"/>
    <col min="4871" max="4871" width="1" style="13" customWidth="1"/>
    <col min="4872" max="4872" width="11.85546875" style="13" customWidth="1"/>
    <col min="4873" max="4873" width="1" style="13" customWidth="1"/>
    <col min="4874" max="4874" width="12.7109375" style="13" customWidth="1"/>
    <col min="4875" max="4875" width="1" style="13" customWidth="1"/>
    <col min="4876" max="4876" width="13.85546875" style="13" customWidth="1"/>
    <col min="4877" max="5124" width="9.140625" style="13"/>
    <col min="5125" max="5125" width="48.140625" style="13" customWidth="1"/>
    <col min="5126" max="5126" width="8.5703125" style="13" customWidth="1"/>
    <col min="5127" max="5127" width="1" style="13" customWidth="1"/>
    <col min="5128" max="5128" width="11.85546875" style="13" customWidth="1"/>
    <col min="5129" max="5129" width="1" style="13" customWidth="1"/>
    <col min="5130" max="5130" width="12.7109375" style="13" customWidth="1"/>
    <col min="5131" max="5131" width="1" style="13" customWidth="1"/>
    <col min="5132" max="5132" width="13.85546875" style="13" customWidth="1"/>
    <col min="5133" max="5380" width="9.140625" style="13"/>
    <col min="5381" max="5381" width="48.140625" style="13" customWidth="1"/>
    <col min="5382" max="5382" width="8.5703125" style="13" customWidth="1"/>
    <col min="5383" max="5383" width="1" style="13" customWidth="1"/>
    <col min="5384" max="5384" width="11.85546875" style="13" customWidth="1"/>
    <col min="5385" max="5385" width="1" style="13" customWidth="1"/>
    <col min="5386" max="5386" width="12.7109375" style="13" customWidth="1"/>
    <col min="5387" max="5387" width="1" style="13" customWidth="1"/>
    <col min="5388" max="5388" width="13.85546875" style="13" customWidth="1"/>
    <col min="5389" max="5636" width="9.140625" style="13"/>
    <col min="5637" max="5637" width="48.140625" style="13" customWidth="1"/>
    <col min="5638" max="5638" width="8.5703125" style="13" customWidth="1"/>
    <col min="5639" max="5639" width="1" style="13" customWidth="1"/>
    <col min="5640" max="5640" width="11.85546875" style="13" customWidth="1"/>
    <col min="5641" max="5641" width="1" style="13" customWidth="1"/>
    <col min="5642" max="5642" width="12.7109375" style="13" customWidth="1"/>
    <col min="5643" max="5643" width="1" style="13" customWidth="1"/>
    <col min="5644" max="5644" width="13.85546875" style="13" customWidth="1"/>
    <col min="5645" max="5892" width="9.140625" style="13"/>
    <col min="5893" max="5893" width="48.140625" style="13" customWidth="1"/>
    <col min="5894" max="5894" width="8.5703125" style="13" customWidth="1"/>
    <col min="5895" max="5895" width="1" style="13" customWidth="1"/>
    <col min="5896" max="5896" width="11.85546875" style="13" customWidth="1"/>
    <col min="5897" max="5897" width="1" style="13" customWidth="1"/>
    <col min="5898" max="5898" width="12.7109375" style="13" customWidth="1"/>
    <col min="5899" max="5899" width="1" style="13" customWidth="1"/>
    <col min="5900" max="5900" width="13.85546875" style="13" customWidth="1"/>
    <col min="5901" max="6148" width="9.140625" style="13"/>
    <col min="6149" max="6149" width="48.140625" style="13" customWidth="1"/>
    <col min="6150" max="6150" width="8.5703125" style="13" customWidth="1"/>
    <col min="6151" max="6151" width="1" style="13" customWidth="1"/>
    <col min="6152" max="6152" width="11.85546875" style="13" customWidth="1"/>
    <col min="6153" max="6153" width="1" style="13" customWidth="1"/>
    <col min="6154" max="6154" width="12.7109375" style="13" customWidth="1"/>
    <col min="6155" max="6155" width="1" style="13" customWidth="1"/>
    <col min="6156" max="6156" width="13.85546875" style="13" customWidth="1"/>
    <col min="6157" max="6404" width="9.140625" style="13"/>
    <col min="6405" max="6405" width="48.140625" style="13" customWidth="1"/>
    <col min="6406" max="6406" width="8.5703125" style="13" customWidth="1"/>
    <col min="6407" max="6407" width="1" style="13" customWidth="1"/>
    <col min="6408" max="6408" width="11.85546875" style="13" customWidth="1"/>
    <col min="6409" max="6409" width="1" style="13" customWidth="1"/>
    <col min="6410" max="6410" width="12.7109375" style="13" customWidth="1"/>
    <col min="6411" max="6411" width="1" style="13" customWidth="1"/>
    <col min="6412" max="6412" width="13.85546875" style="13" customWidth="1"/>
    <col min="6413" max="6660" width="9.140625" style="13"/>
    <col min="6661" max="6661" width="48.140625" style="13" customWidth="1"/>
    <col min="6662" max="6662" width="8.5703125" style="13" customWidth="1"/>
    <col min="6663" max="6663" width="1" style="13" customWidth="1"/>
    <col min="6664" max="6664" width="11.85546875" style="13" customWidth="1"/>
    <col min="6665" max="6665" width="1" style="13" customWidth="1"/>
    <col min="6666" max="6666" width="12.7109375" style="13" customWidth="1"/>
    <col min="6667" max="6667" width="1" style="13" customWidth="1"/>
    <col min="6668" max="6668" width="13.85546875" style="13" customWidth="1"/>
    <col min="6669" max="6916" width="9.140625" style="13"/>
    <col min="6917" max="6917" width="48.140625" style="13" customWidth="1"/>
    <col min="6918" max="6918" width="8.5703125" style="13" customWidth="1"/>
    <col min="6919" max="6919" width="1" style="13" customWidth="1"/>
    <col min="6920" max="6920" width="11.85546875" style="13" customWidth="1"/>
    <col min="6921" max="6921" width="1" style="13" customWidth="1"/>
    <col min="6922" max="6922" width="12.7109375" style="13" customWidth="1"/>
    <col min="6923" max="6923" width="1" style="13" customWidth="1"/>
    <col min="6924" max="6924" width="13.85546875" style="13" customWidth="1"/>
    <col min="6925" max="7172" width="9.140625" style="13"/>
    <col min="7173" max="7173" width="48.140625" style="13" customWidth="1"/>
    <col min="7174" max="7174" width="8.5703125" style="13" customWidth="1"/>
    <col min="7175" max="7175" width="1" style="13" customWidth="1"/>
    <col min="7176" max="7176" width="11.85546875" style="13" customWidth="1"/>
    <col min="7177" max="7177" width="1" style="13" customWidth="1"/>
    <col min="7178" max="7178" width="12.7109375" style="13" customWidth="1"/>
    <col min="7179" max="7179" width="1" style="13" customWidth="1"/>
    <col min="7180" max="7180" width="13.85546875" style="13" customWidth="1"/>
    <col min="7181" max="7428" width="9.140625" style="13"/>
    <col min="7429" max="7429" width="48.140625" style="13" customWidth="1"/>
    <col min="7430" max="7430" width="8.5703125" style="13" customWidth="1"/>
    <col min="7431" max="7431" width="1" style="13" customWidth="1"/>
    <col min="7432" max="7432" width="11.85546875" style="13" customWidth="1"/>
    <col min="7433" max="7433" width="1" style="13" customWidth="1"/>
    <col min="7434" max="7434" width="12.7109375" style="13" customWidth="1"/>
    <col min="7435" max="7435" width="1" style="13" customWidth="1"/>
    <col min="7436" max="7436" width="13.85546875" style="13" customWidth="1"/>
    <col min="7437" max="7684" width="9.140625" style="13"/>
    <col min="7685" max="7685" width="48.140625" style="13" customWidth="1"/>
    <col min="7686" max="7686" width="8.5703125" style="13" customWidth="1"/>
    <col min="7687" max="7687" width="1" style="13" customWidth="1"/>
    <col min="7688" max="7688" width="11.85546875" style="13" customWidth="1"/>
    <col min="7689" max="7689" width="1" style="13" customWidth="1"/>
    <col min="7690" max="7690" width="12.7109375" style="13" customWidth="1"/>
    <col min="7691" max="7691" width="1" style="13" customWidth="1"/>
    <col min="7692" max="7692" width="13.85546875" style="13" customWidth="1"/>
    <col min="7693" max="7940" width="9.140625" style="13"/>
    <col min="7941" max="7941" width="48.140625" style="13" customWidth="1"/>
    <col min="7942" max="7942" width="8.5703125" style="13" customWidth="1"/>
    <col min="7943" max="7943" width="1" style="13" customWidth="1"/>
    <col min="7944" max="7944" width="11.85546875" style="13" customWidth="1"/>
    <col min="7945" max="7945" width="1" style="13" customWidth="1"/>
    <col min="7946" max="7946" width="12.7109375" style="13" customWidth="1"/>
    <col min="7947" max="7947" width="1" style="13" customWidth="1"/>
    <col min="7948" max="7948" width="13.85546875" style="13" customWidth="1"/>
    <col min="7949" max="8196" width="9.140625" style="13"/>
    <col min="8197" max="8197" width="48.140625" style="13" customWidth="1"/>
    <col min="8198" max="8198" width="8.5703125" style="13" customWidth="1"/>
    <col min="8199" max="8199" width="1" style="13" customWidth="1"/>
    <col min="8200" max="8200" width="11.85546875" style="13" customWidth="1"/>
    <col min="8201" max="8201" width="1" style="13" customWidth="1"/>
    <col min="8202" max="8202" width="12.7109375" style="13" customWidth="1"/>
    <col min="8203" max="8203" width="1" style="13" customWidth="1"/>
    <col min="8204" max="8204" width="13.85546875" style="13" customWidth="1"/>
    <col min="8205" max="8452" width="9.140625" style="13"/>
    <col min="8453" max="8453" width="48.140625" style="13" customWidth="1"/>
    <col min="8454" max="8454" width="8.5703125" style="13" customWidth="1"/>
    <col min="8455" max="8455" width="1" style="13" customWidth="1"/>
    <col min="8456" max="8456" width="11.85546875" style="13" customWidth="1"/>
    <col min="8457" max="8457" width="1" style="13" customWidth="1"/>
    <col min="8458" max="8458" width="12.7109375" style="13" customWidth="1"/>
    <col min="8459" max="8459" width="1" style="13" customWidth="1"/>
    <col min="8460" max="8460" width="13.85546875" style="13" customWidth="1"/>
    <col min="8461" max="8708" width="9.140625" style="13"/>
    <col min="8709" max="8709" width="48.140625" style="13" customWidth="1"/>
    <col min="8710" max="8710" width="8.5703125" style="13" customWidth="1"/>
    <col min="8711" max="8711" width="1" style="13" customWidth="1"/>
    <col min="8712" max="8712" width="11.85546875" style="13" customWidth="1"/>
    <col min="8713" max="8713" width="1" style="13" customWidth="1"/>
    <col min="8714" max="8714" width="12.7109375" style="13" customWidth="1"/>
    <col min="8715" max="8715" width="1" style="13" customWidth="1"/>
    <col min="8716" max="8716" width="13.85546875" style="13" customWidth="1"/>
    <col min="8717" max="8964" width="9.140625" style="13"/>
    <col min="8965" max="8965" width="48.140625" style="13" customWidth="1"/>
    <col min="8966" max="8966" width="8.5703125" style="13" customWidth="1"/>
    <col min="8967" max="8967" width="1" style="13" customWidth="1"/>
    <col min="8968" max="8968" width="11.85546875" style="13" customWidth="1"/>
    <col min="8969" max="8969" width="1" style="13" customWidth="1"/>
    <col min="8970" max="8970" width="12.7109375" style="13" customWidth="1"/>
    <col min="8971" max="8971" width="1" style="13" customWidth="1"/>
    <col min="8972" max="8972" width="13.85546875" style="13" customWidth="1"/>
    <col min="8973" max="9220" width="9.140625" style="13"/>
    <col min="9221" max="9221" width="48.140625" style="13" customWidth="1"/>
    <col min="9222" max="9222" width="8.5703125" style="13" customWidth="1"/>
    <col min="9223" max="9223" width="1" style="13" customWidth="1"/>
    <col min="9224" max="9224" width="11.85546875" style="13" customWidth="1"/>
    <col min="9225" max="9225" width="1" style="13" customWidth="1"/>
    <col min="9226" max="9226" width="12.7109375" style="13" customWidth="1"/>
    <col min="9227" max="9227" width="1" style="13" customWidth="1"/>
    <col min="9228" max="9228" width="13.85546875" style="13" customWidth="1"/>
    <col min="9229" max="9476" width="9.140625" style="13"/>
    <col min="9477" max="9477" width="48.140625" style="13" customWidth="1"/>
    <col min="9478" max="9478" width="8.5703125" style="13" customWidth="1"/>
    <col min="9479" max="9479" width="1" style="13" customWidth="1"/>
    <col min="9480" max="9480" width="11.85546875" style="13" customWidth="1"/>
    <col min="9481" max="9481" width="1" style="13" customWidth="1"/>
    <col min="9482" max="9482" width="12.7109375" style="13" customWidth="1"/>
    <col min="9483" max="9483" width="1" style="13" customWidth="1"/>
    <col min="9484" max="9484" width="13.85546875" style="13" customWidth="1"/>
    <col min="9485" max="9732" width="9.140625" style="13"/>
    <col min="9733" max="9733" width="48.140625" style="13" customWidth="1"/>
    <col min="9734" max="9734" width="8.5703125" style="13" customWidth="1"/>
    <col min="9735" max="9735" width="1" style="13" customWidth="1"/>
    <col min="9736" max="9736" width="11.85546875" style="13" customWidth="1"/>
    <col min="9737" max="9737" width="1" style="13" customWidth="1"/>
    <col min="9738" max="9738" width="12.7109375" style="13" customWidth="1"/>
    <col min="9739" max="9739" width="1" style="13" customWidth="1"/>
    <col min="9740" max="9740" width="13.85546875" style="13" customWidth="1"/>
    <col min="9741" max="9988" width="9.140625" style="13"/>
    <col min="9989" max="9989" width="48.140625" style="13" customWidth="1"/>
    <col min="9990" max="9990" width="8.5703125" style="13" customWidth="1"/>
    <col min="9991" max="9991" width="1" style="13" customWidth="1"/>
    <col min="9992" max="9992" width="11.85546875" style="13" customWidth="1"/>
    <col min="9993" max="9993" width="1" style="13" customWidth="1"/>
    <col min="9994" max="9994" width="12.7109375" style="13" customWidth="1"/>
    <col min="9995" max="9995" width="1" style="13" customWidth="1"/>
    <col min="9996" max="9996" width="13.85546875" style="13" customWidth="1"/>
    <col min="9997" max="10244" width="9.140625" style="13"/>
    <col min="10245" max="10245" width="48.140625" style="13" customWidth="1"/>
    <col min="10246" max="10246" width="8.5703125" style="13" customWidth="1"/>
    <col min="10247" max="10247" width="1" style="13" customWidth="1"/>
    <col min="10248" max="10248" width="11.85546875" style="13" customWidth="1"/>
    <col min="10249" max="10249" width="1" style="13" customWidth="1"/>
    <col min="10250" max="10250" width="12.7109375" style="13" customWidth="1"/>
    <col min="10251" max="10251" width="1" style="13" customWidth="1"/>
    <col min="10252" max="10252" width="13.85546875" style="13" customWidth="1"/>
    <col min="10253" max="10500" width="9.140625" style="13"/>
    <col min="10501" max="10501" width="48.140625" style="13" customWidth="1"/>
    <col min="10502" max="10502" width="8.5703125" style="13" customWidth="1"/>
    <col min="10503" max="10503" width="1" style="13" customWidth="1"/>
    <col min="10504" max="10504" width="11.85546875" style="13" customWidth="1"/>
    <col min="10505" max="10505" width="1" style="13" customWidth="1"/>
    <col min="10506" max="10506" width="12.7109375" style="13" customWidth="1"/>
    <col min="10507" max="10507" width="1" style="13" customWidth="1"/>
    <col min="10508" max="10508" width="13.85546875" style="13" customWidth="1"/>
    <col min="10509" max="10756" width="9.140625" style="13"/>
    <col min="10757" max="10757" width="48.140625" style="13" customWidth="1"/>
    <col min="10758" max="10758" width="8.5703125" style="13" customWidth="1"/>
    <col min="10759" max="10759" width="1" style="13" customWidth="1"/>
    <col min="10760" max="10760" width="11.85546875" style="13" customWidth="1"/>
    <col min="10761" max="10761" width="1" style="13" customWidth="1"/>
    <col min="10762" max="10762" width="12.7109375" style="13" customWidth="1"/>
    <col min="10763" max="10763" width="1" style="13" customWidth="1"/>
    <col min="10764" max="10764" width="13.85546875" style="13" customWidth="1"/>
    <col min="10765" max="11012" width="9.140625" style="13"/>
    <col min="11013" max="11013" width="48.140625" style="13" customWidth="1"/>
    <col min="11014" max="11014" width="8.5703125" style="13" customWidth="1"/>
    <col min="11015" max="11015" width="1" style="13" customWidth="1"/>
    <col min="11016" max="11016" width="11.85546875" style="13" customWidth="1"/>
    <col min="11017" max="11017" width="1" style="13" customWidth="1"/>
    <col min="11018" max="11018" width="12.7109375" style="13" customWidth="1"/>
    <col min="11019" max="11019" width="1" style="13" customWidth="1"/>
    <col min="11020" max="11020" width="13.85546875" style="13" customWidth="1"/>
    <col min="11021" max="11268" width="9.140625" style="13"/>
    <col min="11269" max="11269" width="48.140625" style="13" customWidth="1"/>
    <col min="11270" max="11270" width="8.5703125" style="13" customWidth="1"/>
    <col min="11271" max="11271" width="1" style="13" customWidth="1"/>
    <col min="11272" max="11272" width="11.85546875" style="13" customWidth="1"/>
    <col min="11273" max="11273" width="1" style="13" customWidth="1"/>
    <col min="11274" max="11274" width="12.7109375" style="13" customWidth="1"/>
    <col min="11275" max="11275" width="1" style="13" customWidth="1"/>
    <col min="11276" max="11276" width="13.85546875" style="13" customWidth="1"/>
    <col min="11277" max="11524" width="9.140625" style="13"/>
    <col min="11525" max="11525" width="48.140625" style="13" customWidth="1"/>
    <col min="11526" max="11526" width="8.5703125" style="13" customWidth="1"/>
    <col min="11527" max="11527" width="1" style="13" customWidth="1"/>
    <col min="11528" max="11528" width="11.85546875" style="13" customWidth="1"/>
    <col min="11529" max="11529" width="1" style="13" customWidth="1"/>
    <col min="11530" max="11530" width="12.7109375" style="13" customWidth="1"/>
    <col min="11531" max="11531" width="1" style="13" customWidth="1"/>
    <col min="11532" max="11532" width="13.85546875" style="13" customWidth="1"/>
    <col min="11533" max="11780" width="9.140625" style="13"/>
    <col min="11781" max="11781" width="48.140625" style="13" customWidth="1"/>
    <col min="11782" max="11782" width="8.5703125" style="13" customWidth="1"/>
    <col min="11783" max="11783" width="1" style="13" customWidth="1"/>
    <col min="11784" max="11784" width="11.85546875" style="13" customWidth="1"/>
    <col min="11785" max="11785" width="1" style="13" customWidth="1"/>
    <col min="11786" max="11786" width="12.7109375" style="13" customWidth="1"/>
    <col min="11787" max="11787" width="1" style="13" customWidth="1"/>
    <col min="11788" max="11788" width="13.85546875" style="13" customWidth="1"/>
    <col min="11789" max="12036" width="9.140625" style="13"/>
    <col min="12037" max="12037" width="48.140625" style="13" customWidth="1"/>
    <col min="12038" max="12038" width="8.5703125" style="13" customWidth="1"/>
    <col min="12039" max="12039" width="1" style="13" customWidth="1"/>
    <col min="12040" max="12040" width="11.85546875" style="13" customWidth="1"/>
    <col min="12041" max="12041" width="1" style="13" customWidth="1"/>
    <col min="12042" max="12042" width="12.7109375" style="13" customWidth="1"/>
    <col min="12043" max="12043" width="1" style="13" customWidth="1"/>
    <col min="12044" max="12044" width="13.85546875" style="13" customWidth="1"/>
    <col min="12045" max="12292" width="9.140625" style="13"/>
    <col min="12293" max="12293" width="48.140625" style="13" customWidth="1"/>
    <col min="12294" max="12294" width="8.5703125" style="13" customWidth="1"/>
    <col min="12295" max="12295" width="1" style="13" customWidth="1"/>
    <col min="12296" max="12296" width="11.85546875" style="13" customWidth="1"/>
    <col min="12297" max="12297" width="1" style="13" customWidth="1"/>
    <col min="12298" max="12298" width="12.7109375" style="13" customWidth="1"/>
    <col min="12299" max="12299" width="1" style="13" customWidth="1"/>
    <col min="12300" max="12300" width="13.85546875" style="13" customWidth="1"/>
    <col min="12301" max="12548" width="9.140625" style="13"/>
    <col min="12549" max="12549" width="48.140625" style="13" customWidth="1"/>
    <col min="12550" max="12550" width="8.5703125" style="13" customWidth="1"/>
    <col min="12551" max="12551" width="1" style="13" customWidth="1"/>
    <col min="12552" max="12552" width="11.85546875" style="13" customWidth="1"/>
    <col min="12553" max="12553" width="1" style="13" customWidth="1"/>
    <col min="12554" max="12554" width="12.7109375" style="13" customWidth="1"/>
    <col min="12555" max="12555" width="1" style="13" customWidth="1"/>
    <col min="12556" max="12556" width="13.85546875" style="13" customWidth="1"/>
    <col min="12557" max="12804" width="9.140625" style="13"/>
    <col min="12805" max="12805" width="48.140625" style="13" customWidth="1"/>
    <col min="12806" max="12806" width="8.5703125" style="13" customWidth="1"/>
    <col min="12807" max="12807" width="1" style="13" customWidth="1"/>
    <col min="12808" max="12808" width="11.85546875" style="13" customWidth="1"/>
    <col min="12809" max="12809" width="1" style="13" customWidth="1"/>
    <col min="12810" max="12810" width="12.7109375" style="13" customWidth="1"/>
    <col min="12811" max="12811" width="1" style="13" customWidth="1"/>
    <col min="12812" max="12812" width="13.85546875" style="13" customWidth="1"/>
    <col min="12813" max="13060" width="9.140625" style="13"/>
    <col min="13061" max="13061" width="48.140625" style="13" customWidth="1"/>
    <col min="13062" max="13062" width="8.5703125" style="13" customWidth="1"/>
    <col min="13063" max="13063" width="1" style="13" customWidth="1"/>
    <col min="13064" max="13064" width="11.85546875" style="13" customWidth="1"/>
    <col min="13065" max="13065" width="1" style="13" customWidth="1"/>
    <col min="13066" max="13066" width="12.7109375" style="13" customWidth="1"/>
    <col min="13067" max="13067" width="1" style="13" customWidth="1"/>
    <col min="13068" max="13068" width="13.85546875" style="13" customWidth="1"/>
    <col min="13069" max="13316" width="9.140625" style="13"/>
    <col min="13317" max="13317" width="48.140625" style="13" customWidth="1"/>
    <col min="13318" max="13318" width="8.5703125" style="13" customWidth="1"/>
    <col min="13319" max="13319" width="1" style="13" customWidth="1"/>
    <col min="13320" max="13320" width="11.85546875" style="13" customWidth="1"/>
    <col min="13321" max="13321" width="1" style="13" customWidth="1"/>
    <col min="13322" max="13322" width="12.7109375" style="13" customWidth="1"/>
    <col min="13323" max="13323" width="1" style="13" customWidth="1"/>
    <col min="13324" max="13324" width="13.85546875" style="13" customWidth="1"/>
    <col min="13325" max="13572" width="9.140625" style="13"/>
    <col min="13573" max="13573" width="48.140625" style="13" customWidth="1"/>
    <col min="13574" max="13574" width="8.5703125" style="13" customWidth="1"/>
    <col min="13575" max="13575" width="1" style="13" customWidth="1"/>
    <col min="13576" max="13576" width="11.85546875" style="13" customWidth="1"/>
    <col min="13577" max="13577" width="1" style="13" customWidth="1"/>
    <col min="13578" max="13578" width="12.7109375" style="13" customWidth="1"/>
    <col min="13579" max="13579" width="1" style="13" customWidth="1"/>
    <col min="13580" max="13580" width="13.85546875" style="13" customWidth="1"/>
    <col min="13581" max="13828" width="9.140625" style="13"/>
    <col min="13829" max="13829" width="48.140625" style="13" customWidth="1"/>
    <col min="13830" max="13830" width="8.5703125" style="13" customWidth="1"/>
    <col min="13831" max="13831" width="1" style="13" customWidth="1"/>
    <col min="13832" max="13832" width="11.85546875" style="13" customWidth="1"/>
    <col min="13833" max="13833" width="1" style="13" customWidth="1"/>
    <col min="13834" max="13834" width="12.7109375" style="13" customWidth="1"/>
    <col min="13835" max="13835" width="1" style="13" customWidth="1"/>
    <col min="13836" max="13836" width="13.85546875" style="13" customWidth="1"/>
    <col min="13837" max="14084" width="9.140625" style="13"/>
    <col min="14085" max="14085" width="48.140625" style="13" customWidth="1"/>
    <col min="14086" max="14086" width="8.5703125" style="13" customWidth="1"/>
    <col min="14087" max="14087" width="1" style="13" customWidth="1"/>
    <col min="14088" max="14088" width="11.85546875" style="13" customWidth="1"/>
    <col min="14089" max="14089" width="1" style="13" customWidth="1"/>
    <col min="14090" max="14090" width="12.7109375" style="13" customWidth="1"/>
    <col min="14091" max="14091" width="1" style="13" customWidth="1"/>
    <col min="14092" max="14092" width="13.85546875" style="13" customWidth="1"/>
    <col min="14093" max="14340" width="9.140625" style="13"/>
    <col min="14341" max="14341" width="48.140625" style="13" customWidth="1"/>
    <col min="14342" max="14342" width="8.5703125" style="13" customWidth="1"/>
    <col min="14343" max="14343" width="1" style="13" customWidth="1"/>
    <col min="14344" max="14344" width="11.85546875" style="13" customWidth="1"/>
    <col min="14345" max="14345" width="1" style="13" customWidth="1"/>
    <col min="14346" max="14346" width="12.7109375" style="13" customWidth="1"/>
    <col min="14347" max="14347" width="1" style="13" customWidth="1"/>
    <col min="14348" max="14348" width="13.85546875" style="13" customWidth="1"/>
    <col min="14349" max="14596" width="9.140625" style="13"/>
    <col min="14597" max="14597" width="48.140625" style="13" customWidth="1"/>
    <col min="14598" max="14598" width="8.5703125" style="13" customWidth="1"/>
    <col min="14599" max="14599" width="1" style="13" customWidth="1"/>
    <col min="14600" max="14600" width="11.85546875" style="13" customWidth="1"/>
    <col min="14601" max="14601" width="1" style="13" customWidth="1"/>
    <col min="14602" max="14602" width="12.7109375" style="13" customWidth="1"/>
    <col min="14603" max="14603" width="1" style="13" customWidth="1"/>
    <col min="14604" max="14604" width="13.85546875" style="13" customWidth="1"/>
    <col min="14605" max="14852" width="9.140625" style="13"/>
    <col min="14853" max="14853" width="48.140625" style="13" customWidth="1"/>
    <col min="14854" max="14854" width="8.5703125" style="13" customWidth="1"/>
    <col min="14855" max="14855" width="1" style="13" customWidth="1"/>
    <col min="14856" max="14856" width="11.85546875" style="13" customWidth="1"/>
    <col min="14857" max="14857" width="1" style="13" customWidth="1"/>
    <col min="14858" max="14858" width="12.7109375" style="13" customWidth="1"/>
    <col min="14859" max="14859" width="1" style="13" customWidth="1"/>
    <col min="14860" max="14860" width="13.85546875" style="13" customWidth="1"/>
    <col min="14861" max="15108" width="9.140625" style="13"/>
    <col min="15109" max="15109" width="48.140625" style="13" customWidth="1"/>
    <col min="15110" max="15110" width="8.5703125" style="13" customWidth="1"/>
    <col min="15111" max="15111" width="1" style="13" customWidth="1"/>
    <col min="15112" max="15112" width="11.85546875" style="13" customWidth="1"/>
    <col min="15113" max="15113" width="1" style="13" customWidth="1"/>
    <col min="15114" max="15114" width="12.7109375" style="13" customWidth="1"/>
    <col min="15115" max="15115" width="1" style="13" customWidth="1"/>
    <col min="15116" max="15116" width="13.85546875" style="13" customWidth="1"/>
    <col min="15117" max="15364" width="9.140625" style="13"/>
    <col min="15365" max="15365" width="48.140625" style="13" customWidth="1"/>
    <col min="15366" max="15366" width="8.5703125" style="13" customWidth="1"/>
    <col min="15367" max="15367" width="1" style="13" customWidth="1"/>
    <col min="15368" max="15368" width="11.85546875" style="13" customWidth="1"/>
    <col min="15369" max="15369" width="1" style="13" customWidth="1"/>
    <col min="15370" max="15370" width="12.7109375" style="13" customWidth="1"/>
    <col min="15371" max="15371" width="1" style="13" customWidth="1"/>
    <col min="15372" max="15372" width="13.85546875" style="13" customWidth="1"/>
    <col min="15373" max="15620" width="9.140625" style="13"/>
    <col min="15621" max="15621" width="48.140625" style="13" customWidth="1"/>
    <col min="15622" max="15622" width="8.5703125" style="13" customWidth="1"/>
    <col min="15623" max="15623" width="1" style="13" customWidth="1"/>
    <col min="15624" max="15624" width="11.85546875" style="13" customWidth="1"/>
    <col min="15625" max="15625" width="1" style="13" customWidth="1"/>
    <col min="15626" max="15626" width="12.7109375" style="13" customWidth="1"/>
    <col min="15627" max="15627" width="1" style="13" customWidth="1"/>
    <col min="15628" max="15628" width="13.85546875" style="13" customWidth="1"/>
    <col min="15629" max="15876" width="9.140625" style="13"/>
    <col min="15877" max="15877" width="48.140625" style="13" customWidth="1"/>
    <col min="15878" max="15878" width="8.5703125" style="13" customWidth="1"/>
    <col min="15879" max="15879" width="1" style="13" customWidth="1"/>
    <col min="15880" max="15880" width="11.85546875" style="13" customWidth="1"/>
    <col min="15881" max="15881" width="1" style="13" customWidth="1"/>
    <col min="15882" max="15882" width="12.7109375" style="13" customWidth="1"/>
    <col min="15883" max="15883" width="1" style="13" customWidth="1"/>
    <col min="15884" max="15884" width="13.85546875" style="13" customWidth="1"/>
    <col min="15885" max="16132" width="9.140625" style="13"/>
    <col min="16133" max="16133" width="48.140625" style="13" customWidth="1"/>
    <col min="16134" max="16134" width="8.5703125" style="13" customWidth="1"/>
    <col min="16135" max="16135" width="1" style="13" customWidth="1"/>
    <col min="16136" max="16136" width="11.85546875" style="13" customWidth="1"/>
    <col min="16137" max="16137" width="1" style="13" customWidth="1"/>
    <col min="16138" max="16138" width="12.7109375" style="13" customWidth="1"/>
    <col min="16139" max="16139" width="1" style="13" customWidth="1"/>
    <col min="16140" max="16140" width="13.85546875" style="13" customWidth="1"/>
    <col min="16141" max="16384" width="9.140625" style="13"/>
  </cols>
  <sheetData>
    <row r="1" spans="1:14" ht="21.75" customHeight="1">
      <c r="A1" s="28" t="str">
        <f>'TH6-7'!A1</f>
        <v>บริษัท กิจเจริญ เอ็นจิเนียริ่ง อีเลคทริค จำกัด (มหาชน)</v>
      </c>
      <c r="B1" s="28"/>
    </row>
    <row r="2" spans="1:14" ht="21.75" customHeight="1">
      <c r="A2" s="28" t="s">
        <v>40</v>
      </c>
      <c r="B2" s="28"/>
    </row>
    <row r="3" spans="1:14" ht="21.75" customHeight="1">
      <c r="A3" s="47" t="str">
        <f>'TH8'!A3</f>
        <v>สำหรับปีสิ้นสุดวันที่ 31 ธันวาคม พ.ศ. 2565</v>
      </c>
      <c r="B3" s="47"/>
      <c r="C3" s="1"/>
      <c r="D3" s="48"/>
      <c r="E3" s="1"/>
      <c r="F3" s="1"/>
      <c r="G3" s="1"/>
      <c r="H3" s="48"/>
      <c r="I3" s="48"/>
      <c r="J3" s="48"/>
      <c r="K3" s="48"/>
      <c r="L3" s="48"/>
    </row>
    <row r="5" spans="1:14" ht="21.75" customHeight="1">
      <c r="H5" s="200" t="s">
        <v>90</v>
      </c>
      <c r="I5" s="200"/>
      <c r="J5" s="200"/>
    </row>
    <row r="6" spans="1:14" ht="21.75" customHeight="1">
      <c r="H6" s="141" t="s">
        <v>102</v>
      </c>
      <c r="I6" s="142"/>
      <c r="J6" s="142"/>
    </row>
    <row r="7" spans="1:14" ht="21.75" customHeight="1">
      <c r="A7" s="143"/>
      <c r="B7" s="143"/>
      <c r="C7" s="144"/>
      <c r="D7" s="141" t="s">
        <v>41</v>
      </c>
      <c r="E7" s="144"/>
      <c r="F7" s="142" t="s">
        <v>121</v>
      </c>
      <c r="G7" s="144"/>
      <c r="H7" s="145" t="s">
        <v>103</v>
      </c>
      <c r="I7" s="146"/>
      <c r="J7" s="141"/>
      <c r="K7" s="141"/>
      <c r="L7" s="141" t="s">
        <v>42</v>
      </c>
    </row>
    <row r="8" spans="1:14" ht="21.75" customHeight="1">
      <c r="A8" s="143"/>
      <c r="B8" s="143"/>
      <c r="C8" s="144"/>
      <c r="D8" s="141" t="s">
        <v>43</v>
      </c>
      <c r="E8" s="144"/>
      <c r="F8" s="141" t="s">
        <v>122</v>
      </c>
      <c r="G8" s="144"/>
      <c r="H8" s="141" t="s">
        <v>89</v>
      </c>
      <c r="I8" s="146"/>
      <c r="J8" s="141" t="s">
        <v>44</v>
      </c>
      <c r="K8" s="141"/>
      <c r="L8" s="141" t="s">
        <v>24</v>
      </c>
    </row>
    <row r="9" spans="1:14" ht="21.75" customHeight="1">
      <c r="A9" s="143"/>
      <c r="B9" s="50" t="s">
        <v>1</v>
      </c>
      <c r="C9" s="143"/>
      <c r="D9" s="147" t="s">
        <v>2</v>
      </c>
      <c r="E9" s="143"/>
      <c r="F9" s="147" t="s">
        <v>2</v>
      </c>
      <c r="G9" s="143"/>
      <c r="H9" s="147" t="s">
        <v>2</v>
      </c>
      <c r="I9" s="144"/>
      <c r="J9" s="147" t="s">
        <v>2</v>
      </c>
      <c r="K9" s="148"/>
      <c r="L9" s="147" t="s">
        <v>2</v>
      </c>
    </row>
    <row r="10" spans="1:14" ht="6" customHeight="1">
      <c r="A10" s="143"/>
      <c r="B10" s="143"/>
      <c r="C10" s="148"/>
      <c r="D10" s="16"/>
      <c r="E10" s="148"/>
      <c r="F10" s="148"/>
      <c r="G10" s="148"/>
      <c r="H10" s="16"/>
      <c r="I10" s="16"/>
      <c r="J10" s="16"/>
      <c r="K10" s="16"/>
      <c r="L10" s="16"/>
    </row>
    <row r="11" spans="1:14" ht="21.75" customHeight="1">
      <c r="A11" s="28" t="s">
        <v>113</v>
      </c>
      <c r="B11" s="28"/>
      <c r="C11" s="143"/>
      <c r="D11" s="20">
        <v>43000000</v>
      </c>
      <c r="E11" s="143"/>
      <c r="F11" s="46">
        <v>0</v>
      </c>
      <c r="G11" s="143"/>
      <c r="H11" s="20">
        <v>0</v>
      </c>
      <c r="I11" s="20"/>
      <c r="J11" s="20">
        <v>174016992</v>
      </c>
      <c r="K11" s="20"/>
      <c r="L11" s="20">
        <f>SUM(D11:J11)</f>
        <v>217016992</v>
      </c>
    </row>
    <row r="12" spans="1:14" ht="21.75" customHeight="1">
      <c r="A12" s="28" t="s">
        <v>77</v>
      </c>
      <c r="B12" s="28"/>
      <c r="C12" s="143"/>
      <c r="E12" s="143"/>
      <c r="F12" s="143"/>
      <c r="G12" s="143"/>
      <c r="N12" s="46"/>
    </row>
    <row r="13" spans="1:14" ht="21.75" customHeight="1">
      <c r="A13" s="13" t="s">
        <v>105</v>
      </c>
      <c r="B13" s="26">
        <v>23</v>
      </c>
      <c r="C13" s="143"/>
      <c r="D13" s="46">
        <v>0</v>
      </c>
      <c r="E13" s="143"/>
      <c r="F13" s="46">
        <v>0</v>
      </c>
      <c r="G13" s="143"/>
      <c r="H13" s="46">
        <v>0</v>
      </c>
      <c r="J13" s="46">
        <v>-107500000</v>
      </c>
      <c r="L13" s="46">
        <f>SUM(D13:K13)</f>
        <v>-107500000</v>
      </c>
      <c r="N13" s="46"/>
    </row>
    <row r="14" spans="1:14" ht="21.75" customHeight="1">
      <c r="A14" s="13" t="s">
        <v>104</v>
      </c>
      <c r="B14" s="26">
        <v>22</v>
      </c>
      <c r="C14" s="143"/>
      <c r="D14" s="195">
        <v>0</v>
      </c>
      <c r="E14" s="196"/>
      <c r="F14" s="195">
        <v>0</v>
      </c>
      <c r="G14" s="196"/>
      <c r="H14" s="195">
        <v>4300000</v>
      </c>
      <c r="I14" s="195"/>
      <c r="J14" s="195">
        <v>-4300000</v>
      </c>
      <c r="K14" s="195"/>
      <c r="L14" s="195">
        <f>SUM(D14:K14)</f>
        <v>0</v>
      </c>
    </row>
    <row r="15" spans="1:14" ht="21.75" customHeight="1">
      <c r="A15" s="13" t="s">
        <v>38</v>
      </c>
      <c r="C15" s="143"/>
      <c r="D15" s="21">
        <v>0</v>
      </c>
      <c r="E15" s="143"/>
      <c r="F15" s="21">
        <v>0</v>
      </c>
      <c r="G15" s="143"/>
      <c r="H15" s="21">
        <v>0</v>
      </c>
      <c r="I15" s="20"/>
      <c r="J15" s="21">
        <v>95021120</v>
      </c>
      <c r="K15" s="20"/>
      <c r="L15" s="21">
        <f>SUM(D15:J15)</f>
        <v>95021120</v>
      </c>
    </row>
    <row r="16" spans="1:14" ht="6" customHeight="1">
      <c r="C16" s="148"/>
      <c r="D16" s="20"/>
      <c r="E16" s="148"/>
      <c r="F16" s="148"/>
      <c r="G16" s="148"/>
      <c r="H16" s="20"/>
      <c r="I16" s="20"/>
      <c r="J16" s="20"/>
      <c r="K16" s="20"/>
      <c r="L16" s="20"/>
    </row>
    <row r="17" spans="1:12" ht="21.75" customHeight="1">
      <c r="A17" s="28" t="s">
        <v>85</v>
      </c>
      <c r="B17" s="28"/>
      <c r="C17" s="143"/>
      <c r="D17" s="20">
        <f>SUM(D11:D15)</f>
        <v>43000000</v>
      </c>
      <c r="E17" s="143"/>
      <c r="F17" s="20">
        <f>SUM(F11:F15)</f>
        <v>0</v>
      </c>
      <c r="G17" s="143"/>
      <c r="H17" s="20">
        <f>SUM(H11:H15)</f>
        <v>4300000</v>
      </c>
      <c r="I17" s="20"/>
      <c r="J17" s="20">
        <f>SUM(J11:J15)</f>
        <v>157238112</v>
      </c>
      <c r="K17" s="20"/>
      <c r="L17" s="20">
        <f>SUM(L11:L15)</f>
        <v>204538112</v>
      </c>
    </row>
    <row r="18" spans="1:12" ht="21.75" customHeight="1">
      <c r="A18" s="28" t="s">
        <v>77</v>
      </c>
      <c r="B18" s="28"/>
      <c r="C18" s="143"/>
      <c r="D18" s="36"/>
      <c r="E18" s="143"/>
      <c r="F18" s="36"/>
      <c r="G18" s="143"/>
      <c r="H18" s="36"/>
      <c r="I18" s="20"/>
      <c r="J18" s="36"/>
      <c r="K18" s="20"/>
      <c r="L18" s="36"/>
    </row>
    <row r="19" spans="1:12" ht="21.75" customHeight="1">
      <c r="A19" s="13" t="s">
        <v>123</v>
      </c>
      <c r="B19" s="26">
        <v>21</v>
      </c>
      <c r="C19" s="143"/>
      <c r="D19" s="36">
        <v>15000000</v>
      </c>
      <c r="E19" s="143"/>
      <c r="F19" s="36">
        <v>379967680</v>
      </c>
      <c r="G19" s="143"/>
      <c r="H19" s="36">
        <v>0</v>
      </c>
      <c r="I19" s="20"/>
      <c r="J19" s="36">
        <v>0</v>
      </c>
      <c r="K19" s="20"/>
      <c r="L19" s="36">
        <f>SUM(D19:J19)</f>
        <v>394967680</v>
      </c>
    </row>
    <row r="20" spans="1:12" ht="21.75" customHeight="1">
      <c r="A20" s="13" t="s">
        <v>105</v>
      </c>
      <c r="B20" s="26">
        <v>23</v>
      </c>
      <c r="C20" s="143"/>
      <c r="D20" s="36">
        <v>0</v>
      </c>
      <c r="E20" s="143"/>
      <c r="F20" s="36">
        <v>0</v>
      </c>
      <c r="G20" s="143"/>
      <c r="H20" s="36">
        <v>0</v>
      </c>
      <c r="I20" s="20"/>
      <c r="J20" s="36">
        <v>-154800000</v>
      </c>
      <c r="K20" s="20"/>
      <c r="L20" s="36">
        <f>SUM(D20:J20)</f>
        <v>-154800000</v>
      </c>
    </row>
    <row r="21" spans="1:12" ht="21.75" customHeight="1">
      <c r="A21" s="13" t="s">
        <v>104</v>
      </c>
      <c r="B21" s="26">
        <v>22</v>
      </c>
      <c r="C21" s="143"/>
      <c r="D21" s="36">
        <v>0</v>
      </c>
      <c r="E21" s="143"/>
      <c r="F21" s="36">
        <v>0</v>
      </c>
      <c r="G21" s="143"/>
      <c r="H21" s="36">
        <v>1500000</v>
      </c>
      <c r="I21" s="20"/>
      <c r="J21" s="36">
        <v>-1500000</v>
      </c>
      <c r="K21" s="20"/>
      <c r="L21" s="36">
        <f>SUM(D21:J21)</f>
        <v>0</v>
      </c>
    </row>
    <row r="22" spans="1:12" ht="21.75" customHeight="1">
      <c r="A22" s="13" t="s">
        <v>38</v>
      </c>
      <c r="B22" s="26"/>
      <c r="C22" s="143"/>
      <c r="D22" s="39">
        <v>0</v>
      </c>
      <c r="E22" s="143"/>
      <c r="F22" s="39">
        <v>0</v>
      </c>
      <c r="G22" s="143"/>
      <c r="H22" s="39">
        <v>0</v>
      </c>
      <c r="I22" s="20"/>
      <c r="J22" s="39">
        <f>'TH8'!E34</f>
        <v>131628908</v>
      </c>
      <c r="K22" s="20"/>
      <c r="L22" s="39">
        <f>SUM(D22:J22)</f>
        <v>131628908</v>
      </c>
    </row>
    <row r="23" spans="1:12" ht="6" customHeight="1">
      <c r="C23" s="143"/>
      <c r="D23" s="36"/>
      <c r="E23" s="143"/>
      <c r="F23" s="36"/>
      <c r="G23" s="143"/>
      <c r="H23" s="36"/>
      <c r="I23" s="20"/>
      <c r="J23" s="36"/>
      <c r="K23" s="20"/>
      <c r="L23" s="36"/>
    </row>
    <row r="24" spans="1:12" ht="21.75" customHeight="1" thickBot="1">
      <c r="A24" s="28" t="s">
        <v>114</v>
      </c>
      <c r="B24" s="28"/>
      <c r="C24" s="143"/>
      <c r="D24" s="149">
        <f>SUM(D17:E22)</f>
        <v>58000000</v>
      </c>
      <c r="E24" s="143"/>
      <c r="F24" s="149">
        <f>SUM(F17:G22)</f>
        <v>379967680</v>
      </c>
      <c r="G24" s="143"/>
      <c r="H24" s="149">
        <f>SUM(H17:I22)</f>
        <v>5800000</v>
      </c>
      <c r="I24" s="20"/>
      <c r="J24" s="149">
        <f>SUM(J17:K22)</f>
        <v>132567020</v>
      </c>
      <c r="K24" s="20"/>
      <c r="L24" s="149">
        <f>SUM(L17:M22)</f>
        <v>576334700</v>
      </c>
    </row>
    <row r="25" spans="1:12" ht="21.75" customHeight="1" thickTop="1">
      <c r="A25" s="28"/>
      <c r="B25" s="28"/>
      <c r="C25" s="143"/>
      <c r="D25" s="150"/>
      <c r="E25" s="151"/>
      <c r="F25" s="150"/>
      <c r="G25" s="151"/>
      <c r="H25" s="150"/>
      <c r="I25" s="137"/>
      <c r="J25" s="150"/>
      <c r="K25" s="137"/>
      <c r="L25" s="150"/>
    </row>
    <row r="26" spans="1:12" ht="15.75" customHeight="1"/>
    <row r="27" spans="1:12" ht="21.75" customHeight="1">
      <c r="A27" s="32" t="str">
        <f>'TH6-7'!A41</f>
        <v>หมายเหตุประกอบงบการเงินในหน้า 12 ถึง 60 เป็นส่วนหนึ่งของงบการเงินนี้</v>
      </c>
      <c r="B27" s="32"/>
      <c r="C27" s="32"/>
      <c r="D27" s="33"/>
      <c r="E27" s="32"/>
      <c r="F27" s="32"/>
      <c r="G27" s="32"/>
      <c r="H27" s="33"/>
      <c r="I27" s="33"/>
      <c r="J27" s="33"/>
      <c r="K27" s="33"/>
      <c r="L27" s="33"/>
    </row>
    <row r="96" spans="1:7" ht="21.75" customHeight="1">
      <c r="A96" s="32"/>
      <c r="B96" s="32"/>
      <c r="C96" s="32"/>
      <c r="D96" s="33"/>
      <c r="E96" s="32"/>
      <c r="F96" s="32"/>
      <c r="G96" s="32"/>
    </row>
  </sheetData>
  <mergeCells count="1">
    <mergeCell ref="H5:J5"/>
  </mergeCells>
  <pageMargins left="1" right="1" top="0.5" bottom="0.6" header="0.49" footer="0.4"/>
  <pageSetup paperSize="9" firstPageNumber="9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8B8A-8B61-45DC-9DA2-D8F96742B509}">
  <dimension ref="A1:I84"/>
  <sheetViews>
    <sheetView tabSelected="1" topLeftCell="A67" zoomScaleNormal="100" zoomScaleSheetLayoutView="116" workbookViewId="0">
      <selection activeCell="D81" sqref="D81"/>
    </sheetView>
  </sheetViews>
  <sheetFormatPr defaultColWidth="9.140625" defaultRowHeight="21.75" customHeight="1"/>
  <cols>
    <col min="1" max="1" width="2.28515625" style="160" customWidth="1"/>
    <col min="2" max="2" width="7.5703125" style="160" customWidth="1"/>
    <col min="3" max="3" width="41.42578125" style="160" customWidth="1"/>
    <col min="4" max="4" width="8.28515625" style="160" customWidth="1"/>
    <col min="5" max="5" width="1" style="160" customWidth="1"/>
    <col min="6" max="6" width="12.42578125" style="160" customWidth="1"/>
    <col min="7" max="7" width="1" style="160" customWidth="1"/>
    <col min="8" max="8" width="12.42578125" style="160" customWidth="1"/>
    <col min="9" max="9" width="9.140625" style="160"/>
    <col min="10" max="10" width="9.85546875" style="160" bestFit="1" customWidth="1"/>
    <col min="11" max="12" width="11.5703125" style="160" customWidth="1"/>
    <col min="13" max="16384" width="9.140625" style="160"/>
  </cols>
  <sheetData>
    <row r="1" spans="1:8" s="172" customFormat="1" ht="21.75" customHeight="1">
      <c r="A1" s="172" t="str">
        <f>'TH9'!A1</f>
        <v>บริษัท กิจเจริญ เอ็นจิเนียริ่ง อีเลคทริค จำกัด (มหาชน)</v>
      </c>
    </row>
    <row r="2" spans="1:8" ht="21.75" customHeight="1">
      <c r="A2" s="172" t="s">
        <v>45</v>
      </c>
    </row>
    <row r="3" spans="1:8" ht="21.75" customHeight="1">
      <c r="A3" s="173" t="str">
        <f>'TH9'!A3</f>
        <v>สำหรับปีสิ้นสุดวันที่ 31 ธันวาคม พ.ศ. 2565</v>
      </c>
      <c r="B3" s="174"/>
      <c r="C3" s="174"/>
      <c r="D3" s="174"/>
      <c r="E3" s="174"/>
      <c r="F3" s="174"/>
      <c r="G3" s="174"/>
      <c r="H3" s="174"/>
    </row>
    <row r="5" spans="1:8" ht="21.75" customHeight="1">
      <c r="A5" s="192"/>
      <c r="B5" s="192"/>
      <c r="C5" s="192"/>
      <c r="D5" s="153"/>
      <c r="E5" s="153"/>
      <c r="F5" s="154" t="s">
        <v>111</v>
      </c>
      <c r="G5" s="154"/>
      <c r="H5" s="154" t="s">
        <v>86</v>
      </c>
    </row>
    <row r="6" spans="1:8" ht="21.75" customHeight="1">
      <c r="A6" s="192"/>
      <c r="B6" s="192"/>
      <c r="C6" s="192"/>
      <c r="D6" s="155" t="s">
        <v>1</v>
      </c>
      <c r="E6" s="156"/>
      <c r="F6" s="157" t="s">
        <v>2</v>
      </c>
      <c r="G6" s="154"/>
      <c r="H6" s="157" t="s">
        <v>2</v>
      </c>
    </row>
    <row r="7" spans="1:8" ht="8.1" customHeight="1">
      <c r="A7" s="175"/>
      <c r="B7" s="175"/>
      <c r="C7" s="175"/>
      <c r="D7" s="153"/>
      <c r="E7" s="153"/>
      <c r="F7" s="176"/>
      <c r="G7" s="177"/>
      <c r="H7" s="177"/>
    </row>
    <row r="8" spans="1:8" ht="21.75" customHeight="1">
      <c r="A8" s="28" t="s">
        <v>81</v>
      </c>
      <c r="B8" s="159"/>
      <c r="C8" s="159"/>
      <c r="D8" s="153"/>
      <c r="E8" s="153"/>
      <c r="F8" s="38"/>
      <c r="G8" s="61"/>
      <c r="H8" s="61"/>
    </row>
    <row r="9" spans="1:8" ht="21.75" customHeight="1">
      <c r="A9" s="28" t="s">
        <v>72</v>
      </c>
      <c r="B9" s="178"/>
      <c r="C9" s="178"/>
      <c r="D9" s="153"/>
      <c r="E9" s="153"/>
      <c r="F9" s="38">
        <f>'TH8'!E21</f>
        <v>161619401</v>
      </c>
      <c r="G9" s="61"/>
      <c r="H9" s="61">
        <v>113643225</v>
      </c>
    </row>
    <row r="10" spans="1:8" ht="8.1" customHeight="1">
      <c r="A10" s="13"/>
      <c r="B10" s="178"/>
      <c r="C10" s="178"/>
      <c r="D10" s="153"/>
      <c r="E10" s="153"/>
      <c r="F10" s="38"/>
      <c r="G10" s="61"/>
      <c r="H10" s="61"/>
    </row>
    <row r="11" spans="1:8" ht="21.75" customHeight="1">
      <c r="A11" s="13" t="s">
        <v>73</v>
      </c>
      <c r="B11" s="179"/>
      <c r="C11" s="179"/>
      <c r="D11" s="153"/>
      <c r="E11" s="153"/>
      <c r="F11" s="38"/>
      <c r="G11" s="61"/>
      <c r="H11" s="61"/>
    </row>
    <row r="12" spans="1:8" ht="21.75" customHeight="1">
      <c r="A12" s="13" t="s">
        <v>126</v>
      </c>
      <c r="B12" s="152"/>
      <c r="C12" s="152"/>
      <c r="D12" s="153"/>
      <c r="E12" s="153"/>
      <c r="F12" s="38">
        <v>829880</v>
      </c>
      <c r="G12" s="61"/>
      <c r="H12" s="61">
        <v>2126326</v>
      </c>
    </row>
    <row r="13" spans="1:8" ht="21.75" customHeight="1">
      <c r="A13" s="13" t="s">
        <v>95</v>
      </c>
      <c r="B13" s="152"/>
      <c r="C13" s="152"/>
      <c r="D13" s="153">
        <v>13</v>
      </c>
      <c r="E13" s="153"/>
      <c r="F13" s="38">
        <v>46461</v>
      </c>
      <c r="G13" s="61"/>
      <c r="H13" s="61">
        <v>784535</v>
      </c>
    </row>
    <row r="14" spans="1:8" ht="21.75" customHeight="1">
      <c r="A14" s="13" t="s">
        <v>97</v>
      </c>
      <c r="B14" s="152"/>
      <c r="C14" s="152"/>
      <c r="D14" s="153">
        <v>14</v>
      </c>
      <c r="E14" s="153"/>
      <c r="F14" s="38">
        <v>45495495</v>
      </c>
      <c r="G14" s="61"/>
      <c r="H14" s="61">
        <v>42235984</v>
      </c>
    </row>
    <row r="15" spans="1:8" ht="21.75" customHeight="1">
      <c r="A15" s="13" t="s">
        <v>133</v>
      </c>
      <c r="B15" s="152"/>
      <c r="C15" s="152"/>
      <c r="D15" s="153" t="s">
        <v>142</v>
      </c>
      <c r="E15" s="153"/>
      <c r="F15" s="38">
        <v>375258</v>
      </c>
      <c r="G15" s="61"/>
      <c r="H15" s="61">
        <v>206145</v>
      </c>
    </row>
    <row r="16" spans="1:8" ht="21.75" customHeight="1">
      <c r="A16" s="13" t="s">
        <v>132</v>
      </c>
      <c r="B16" s="179"/>
      <c r="C16" s="179"/>
      <c r="D16" s="153">
        <v>25</v>
      </c>
      <c r="E16" s="153"/>
      <c r="F16" s="38">
        <v>-70791</v>
      </c>
      <c r="G16" s="61"/>
      <c r="H16" s="61">
        <v>-650498</v>
      </c>
    </row>
    <row r="17" spans="1:9" ht="21.75" customHeight="1">
      <c r="A17" s="13" t="s">
        <v>98</v>
      </c>
      <c r="B17" s="152"/>
      <c r="C17" s="152"/>
      <c r="D17" s="153">
        <v>15</v>
      </c>
      <c r="E17" s="153"/>
      <c r="F17" s="38">
        <v>3373012</v>
      </c>
      <c r="G17" s="61"/>
      <c r="H17" s="61">
        <v>2666941</v>
      </c>
    </row>
    <row r="18" spans="1:9" ht="21.75" customHeight="1">
      <c r="A18" s="13" t="s">
        <v>99</v>
      </c>
      <c r="B18" s="179"/>
      <c r="C18" s="179"/>
      <c r="D18" s="153">
        <v>25</v>
      </c>
      <c r="E18" s="153"/>
      <c r="F18" s="38">
        <v>0</v>
      </c>
      <c r="G18" s="61"/>
      <c r="H18" s="61">
        <v>-1642341</v>
      </c>
    </row>
    <row r="19" spans="1:9" ht="21.75" customHeight="1">
      <c r="A19" s="13" t="s">
        <v>60</v>
      </c>
      <c r="B19" s="152"/>
      <c r="C19" s="152"/>
      <c r="D19" s="153">
        <v>20</v>
      </c>
      <c r="E19" s="153"/>
      <c r="F19" s="38">
        <v>1248596</v>
      </c>
      <c r="G19" s="61"/>
      <c r="H19" s="61">
        <v>1295567</v>
      </c>
    </row>
    <row r="20" spans="1:9" ht="21.75" customHeight="1">
      <c r="A20" s="13" t="s">
        <v>58</v>
      </c>
      <c r="B20" s="152"/>
      <c r="C20" s="152"/>
      <c r="D20" s="153"/>
      <c r="E20" s="153"/>
      <c r="F20" s="38">
        <v>-72467</v>
      </c>
      <c r="G20" s="61"/>
      <c r="H20" s="61">
        <v>-1505200</v>
      </c>
    </row>
    <row r="21" spans="1:9" ht="21.75" customHeight="1">
      <c r="A21" s="13" t="s">
        <v>59</v>
      </c>
      <c r="B21" s="152"/>
      <c r="C21" s="152"/>
      <c r="D21" s="153">
        <v>26</v>
      </c>
      <c r="E21" s="153"/>
      <c r="F21" s="38">
        <v>10270559</v>
      </c>
      <c r="G21" s="61"/>
      <c r="H21" s="61">
        <v>10250686</v>
      </c>
    </row>
    <row r="22" spans="1:9" ht="8.1" customHeight="1">
      <c r="A22" s="13"/>
      <c r="B22" s="161"/>
      <c r="C22" s="161"/>
      <c r="D22" s="156"/>
      <c r="E22" s="156"/>
      <c r="F22" s="180"/>
      <c r="G22" s="181"/>
      <c r="H22" s="181"/>
    </row>
    <row r="23" spans="1:9" ht="21.75" customHeight="1">
      <c r="A23" s="28" t="s">
        <v>53</v>
      </c>
      <c r="B23" s="152"/>
      <c r="C23" s="152"/>
      <c r="D23" s="161"/>
      <c r="E23" s="161"/>
      <c r="F23" s="38"/>
      <c r="G23" s="61"/>
      <c r="H23" s="61"/>
    </row>
    <row r="24" spans="1:9" ht="21.75" customHeight="1">
      <c r="A24" s="13" t="s">
        <v>61</v>
      </c>
      <c r="B24" s="152"/>
      <c r="C24" s="152"/>
      <c r="D24" s="153"/>
      <c r="E24" s="153"/>
      <c r="F24" s="38">
        <v>-62028804</v>
      </c>
      <c r="G24" s="61"/>
      <c r="H24" s="61">
        <v>-10617220</v>
      </c>
    </row>
    <row r="25" spans="1:9" ht="21.75" customHeight="1">
      <c r="A25" s="13" t="s">
        <v>62</v>
      </c>
      <c r="B25" s="152"/>
      <c r="C25" s="152"/>
      <c r="D25" s="153"/>
      <c r="E25" s="153"/>
      <c r="F25" s="38">
        <v>2662801</v>
      </c>
      <c r="G25" s="61"/>
      <c r="H25" s="61">
        <v>-23443589</v>
      </c>
    </row>
    <row r="26" spans="1:9" ht="21.75" customHeight="1">
      <c r="A26" s="13" t="s">
        <v>63</v>
      </c>
      <c r="B26" s="152"/>
      <c r="C26" s="152"/>
      <c r="D26" s="153"/>
      <c r="E26" s="153"/>
      <c r="F26" s="38">
        <v>-1235700</v>
      </c>
      <c r="G26" s="61"/>
      <c r="H26" s="61">
        <v>-2901</v>
      </c>
    </row>
    <row r="27" spans="1:9" ht="21.75" customHeight="1">
      <c r="A27" s="13" t="s">
        <v>64</v>
      </c>
      <c r="B27" s="152"/>
      <c r="C27" s="152"/>
      <c r="D27" s="153"/>
      <c r="E27" s="153"/>
      <c r="F27" s="38">
        <v>4521043</v>
      </c>
      <c r="G27" s="61"/>
      <c r="H27" s="61">
        <v>19836223</v>
      </c>
      <c r="I27" s="169"/>
    </row>
    <row r="28" spans="1:9" ht="21.75" customHeight="1">
      <c r="A28" s="13" t="s">
        <v>146</v>
      </c>
      <c r="B28" s="152"/>
      <c r="C28" s="152"/>
      <c r="D28" s="153"/>
      <c r="E28" s="153"/>
      <c r="F28" s="38">
        <v>13088442</v>
      </c>
      <c r="G28" s="61"/>
      <c r="H28" s="61">
        <v>5956357</v>
      </c>
    </row>
    <row r="29" spans="1:9" ht="21.75" customHeight="1">
      <c r="A29" s="13" t="s">
        <v>78</v>
      </c>
      <c r="B29" s="152"/>
      <c r="C29" s="152"/>
      <c r="D29" s="153"/>
      <c r="E29" s="153"/>
      <c r="F29" s="37">
        <v>-10239856</v>
      </c>
      <c r="G29" s="61"/>
      <c r="H29" s="60">
        <v>12199963</v>
      </c>
    </row>
    <row r="30" spans="1:9" ht="8.1" customHeight="1">
      <c r="A30" s="13"/>
      <c r="B30" s="161"/>
      <c r="C30" s="161"/>
      <c r="D30" s="153"/>
      <c r="E30" s="153"/>
      <c r="F30" s="38"/>
      <c r="G30" s="61"/>
      <c r="H30" s="61"/>
    </row>
    <row r="31" spans="1:9" ht="21.75" customHeight="1">
      <c r="A31" s="13" t="s">
        <v>46</v>
      </c>
      <c r="B31" s="152"/>
      <c r="C31" s="152"/>
      <c r="D31" s="153"/>
      <c r="E31" s="153"/>
      <c r="F31" s="38">
        <f>SUM(F9:F29)</f>
        <v>169883330</v>
      </c>
      <c r="G31" s="61"/>
      <c r="H31" s="61">
        <f>SUM(H9:H29)</f>
        <v>173340203</v>
      </c>
    </row>
    <row r="32" spans="1:9" ht="21.75" customHeight="1">
      <c r="A32" s="13" t="s">
        <v>65</v>
      </c>
      <c r="B32" s="152"/>
      <c r="C32" s="152"/>
      <c r="D32" s="153"/>
      <c r="E32" s="153"/>
      <c r="F32" s="38">
        <v>-10362596</v>
      </c>
      <c r="G32" s="61"/>
      <c r="H32" s="61">
        <v>-9640620</v>
      </c>
    </row>
    <row r="33" spans="1:8" ht="21.75" customHeight="1">
      <c r="A33" s="13" t="s">
        <v>66</v>
      </c>
      <c r="B33" s="152"/>
      <c r="C33" s="152"/>
      <c r="D33" s="153"/>
      <c r="E33" s="153"/>
      <c r="F33" s="37">
        <v>-26190791</v>
      </c>
      <c r="G33" s="61"/>
      <c r="H33" s="60">
        <v>-26269450</v>
      </c>
    </row>
    <row r="34" spans="1:8" ht="8.1" customHeight="1">
      <c r="A34" s="13"/>
      <c r="B34" s="161"/>
      <c r="C34" s="161"/>
      <c r="D34" s="153"/>
      <c r="E34" s="153"/>
      <c r="F34" s="38"/>
      <c r="G34" s="61"/>
      <c r="H34" s="61"/>
    </row>
    <row r="35" spans="1:8" ht="21.75" customHeight="1">
      <c r="A35" s="28" t="s">
        <v>56</v>
      </c>
      <c r="B35" s="152"/>
      <c r="C35" s="152"/>
      <c r="D35" s="153"/>
      <c r="E35" s="153"/>
      <c r="F35" s="37">
        <f>SUM(F31:F33)</f>
        <v>133329943</v>
      </c>
      <c r="G35" s="61"/>
      <c r="H35" s="60">
        <f>SUM(H31:H33)</f>
        <v>137430133</v>
      </c>
    </row>
    <row r="36" spans="1:8" ht="21.75" customHeight="1">
      <c r="A36" s="28"/>
      <c r="B36" s="152"/>
      <c r="C36" s="152"/>
      <c r="D36" s="153"/>
      <c r="E36" s="153"/>
      <c r="F36" s="61"/>
      <c r="G36" s="61"/>
      <c r="H36" s="61"/>
    </row>
    <row r="37" spans="1:8" ht="21.75" customHeight="1">
      <c r="A37" s="28"/>
      <c r="B37" s="152"/>
      <c r="C37" s="152"/>
      <c r="D37" s="153"/>
      <c r="E37" s="153"/>
      <c r="F37" s="61"/>
      <c r="G37" s="61"/>
      <c r="H37" s="61"/>
    </row>
    <row r="38" spans="1:8" ht="21.75" customHeight="1">
      <c r="A38" s="28"/>
      <c r="B38" s="152"/>
      <c r="C38" s="152"/>
      <c r="D38" s="153"/>
      <c r="E38" s="153"/>
      <c r="F38" s="61"/>
      <c r="G38" s="61"/>
      <c r="H38" s="61"/>
    </row>
    <row r="39" spans="1:8" ht="13.7" customHeight="1">
      <c r="A39" s="28"/>
      <c r="B39" s="152"/>
      <c r="C39" s="152"/>
      <c r="D39" s="153"/>
      <c r="E39" s="153"/>
      <c r="F39" s="61"/>
      <c r="G39" s="61"/>
      <c r="H39" s="61"/>
    </row>
    <row r="40" spans="1:8" ht="21.75" customHeight="1">
      <c r="A40" s="32" t="str">
        <f>'TH6-7'!A95</f>
        <v>หมายเหตุประกอบงบการเงินในหน้า 12 ถึง 60 เป็นส่วนหนึ่งของงบการเงินนี้</v>
      </c>
      <c r="B40" s="182"/>
      <c r="C40" s="182"/>
      <c r="D40" s="183"/>
      <c r="E40" s="183"/>
      <c r="F40" s="60"/>
      <c r="G40" s="60"/>
      <c r="H40" s="60"/>
    </row>
    <row r="41" spans="1:8" s="172" customFormat="1" ht="21" customHeight="1">
      <c r="A41" s="28" t="str">
        <f>A1</f>
        <v>บริษัท กิจเจริญ เอ็นจิเนียริ่ง อีเลคทริค จำกัด (มหาชน)</v>
      </c>
      <c r="B41" s="159"/>
      <c r="C41" s="159"/>
      <c r="D41" s="156"/>
      <c r="E41" s="156"/>
      <c r="F41" s="181"/>
      <c r="G41" s="181"/>
      <c r="H41" s="181"/>
    </row>
    <row r="42" spans="1:8" s="172" customFormat="1" ht="21" customHeight="1">
      <c r="A42" s="28" t="str">
        <f>A2</f>
        <v>งบกระแสเงินสด</v>
      </c>
      <c r="B42" s="159"/>
      <c r="C42" s="159"/>
      <c r="D42" s="156"/>
      <c r="E42" s="156"/>
      <c r="F42" s="181"/>
      <c r="G42" s="181"/>
      <c r="H42" s="181"/>
    </row>
    <row r="43" spans="1:8" s="172" customFormat="1" ht="21" customHeight="1">
      <c r="A43" s="184" t="str">
        <f>A3</f>
        <v>สำหรับปีสิ้นสุดวันที่ 31 ธันวาคม พ.ศ. 2565</v>
      </c>
      <c r="B43" s="185"/>
      <c r="C43" s="185"/>
      <c r="D43" s="186"/>
      <c r="E43" s="186"/>
      <c r="F43" s="187"/>
      <c r="G43" s="187"/>
      <c r="H43" s="187"/>
    </row>
    <row r="44" spans="1:8" ht="20.100000000000001" customHeight="1">
      <c r="A44" s="13"/>
      <c r="B44" s="152"/>
      <c r="C44" s="152"/>
      <c r="D44" s="153"/>
      <c r="E44" s="153"/>
      <c r="F44" s="61"/>
      <c r="G44" s="61"/>
      <c r="H44" s="61"/>
    </row>
    <row r="45" spans="1:8" ht="20.100000000000001" customHeight="1">
      <c r="A45" s="13"/>
      <c r="B45" s="152"/>
      <c r="C45" s="152"/>
      <c r="D45" s="153"/>
      <c r="E45" s="153"/>
      <c r="F45" s="154" t="s">
        <v>111</v>
      </c>
      <c r="G45" s="154"/>
      <c r="H45" s="154" t="s">
        <v>86</v>
      </c>
    </row>
    <row r="46" spans="1:8" ht="20.100000000000001" customHeight="1">
      <c r="A46" s="13"/>
      <c r="B46" s="152"/>
      <c r="C46" s="152"/>
      <c r="D46" s="155" t="s">
        <v>1</v>
      </c>
      <c r="E46" s="156"/>
      <c r="F46" s="157" t="s">
        <v>2</v>
      </c>
      <c r="G46" s="154"/>
      <c r="H46" s="157" t="s">
        <v>2</v>
      </c>
    </row>
    <row r="47" spans="1:8" ht="6" customHeight="1">
      <c r="A47" s="13"/>
      <c r="B47" s="152"/>
      <c r="C47" s="152"/>
      <c r="D47" s="158"/>
      <c r="E47" s="156"/>
      <c r="F47" s="38"/>
      <c r="G47" s="154"/>
      <c r="H47" s="61"/>
    </row>
    <row r="48" spans="1:8" ht="20.100000000000001" customHeight="1">
      <c r="A48" s="28" t="s">
        <v>47</v>
      </c>
      <c r="B48" s="159"/>
      <c r="C48" s="159"/>
      <c r="D48" s="153"/>
      <c r="E48" s="153"/>
      <c r="F48" s="38"/>
      <c r="G48" s="61"/>
      <c r="H48" s="61"/>
    </row>
    <row r="49" spans="1:8" ht="20.100000000000001" customHeight="1">
      <c r="B49" s="13" t="s">
        <v>128</v>
      </c>
      <c r="C49" s="152"/>
      <c r="D49" s="161"/>
      <c r="E49" s="161"/>
      <c r="F49" s="38">
        <v>604969</v>
      </c>
      <c r="G49" s="61"/>
      <c r="H49" s="61">
        <v>-1797</v>
      </c>
    </row>
    <row r="50" spans="1:8" ht="20.100000000000001" customHeight="1">
      <c r="B50" s="13" t="s">
        <v>79</v>
      </c>
      <c r="C50" s="152"/>
      <c r="D50" s="153">
        <v>30.3</v>
      </c>
      <c r="E50" s="153"/>
      <c r="F50" s="38">
        <v>-450000</v>
      </c>
      <c r="G50" s="61"/>
      <c r="H50" s="61">
        <v>-103773327</v>
      </c>
    </row>
    <row r="51" spans="1:8" ht="20.100000000000001" customHeight="1">
      <c r="B51" s="13" t="s">
        <v>80</v>
      </c>
      <c r="C51" s="152"/>
      <c r="D51" s="153">
        <v>30.3</v>
      </c>
      <c r="E51" s="153"/>
      <c r="F51" s="38">
        <v>662986</v>
      </c>
      <c r="G51" s="61"/>
      <c r="H51" s="61">
        <v>113915912</v>
      </c>
    </row>
    <row r="52" spans="1:8" ht="20.100000000000001" customHeight="1">
      <c r="B52" s="13" t="s">
        <v>96</v>
      </c>
      <c r="C52" s="152"/>
      <c r="D52" s="153"/>
      <c r="E52" s="153"/>
      <c r="F52" s="38">
        <v>-38948846</v>
      </c>
      <c r="G52" s="61"/>
      <c r="H52" s="61">
        <v>-36676361</v>
      </c>
    </row>
    <row r="53" spans="1:8" ht="20.100000000000001" customHeight="1">
      <c r="B53" s="13" t="s">
        <v>131</v>
      </c>
      <c r="C53" s="152"/>
      <c r="D53" s="153"/>
      <c r="E53" s="153"/>
      <c r="F53" s="38">
        <v>130094</v>
      </c>
      <c r="G53" s="61"/>
      <c r="H53" s="61">
        <v>790010</v>
      </c>
    </row>
    <row r="54" spans="1:8" ht="20.100000000000001" customHeight="1">
      <c r="B54" s="13" t="s">
        <v>52</v>
      </c>
      <c r="C54" s="152"/>
      <c r="D54" s="153"/>
      <c r="E54" s="153"/>
      <c r="F54" s="38">
        <v>-2143204</v>
      </c>
      <c r="G54" s="61"/>
      <c r="H54" s="61">
        <v>-2847550</v>
      </c>
    </row>
    <row r="55" spans="1:8" ht="20.100000000000001" customHeight="1">
      <c r="B55" s="162" t="s">
        <v>82</v>
      </c>
      <c r="C55" s="152"/>
      <c r="D55" s="153"/>
      <c r="E55" s="153"/>
      <c r="F55" s="37">
        <v>72467</v>
      </c>
      <c r="G55" s="61"/>
      <c r="H55" s="60">
        <v>20162785</v>
      </c>
    </row>
    <row r="56" spans="1:8" ht="6" customHeight="1">
      <c r="B56" s="162"/>
      <c r="C56" s="152"/>
      <c r="D56" s="153"/>
      <c r="E56" s="153"/>
      <c r="F56" s="170"/>
      <c r="G56" s="171"/>
      <c r="H56" s="171"/>
    </row>
    <row r="57" spans="1:8" ht="20.100000000000001" customHeight="1">
      <c r="A57" s="28" t="s">
        <v>57</v>
      </c>
      <c r="B57" s="152"/>
      <c r="C57" s="152"/>
      <c r="D57" s="153"/>
      <c r="E57" s="153"/>
      <c r="F57" s="37">
        <f>SUM(F49:F55)</f>
        <v>-40071534</v>
      </c>
      <c r="G57" s="61"/>
      <c r="H57" s="60">
        <f>SUM(H49:H55)</f>
        <v>-8430328</v>
      </c>
    </row>
    <row r="58" spans="1:8" ht="8.25" customHeight="1">
      <c r="A58" s="13"/>
      <c r="B58" s="161"/>
      <c r="C58" s="161"/>
      <c r="D58" s="153"/>
      <c r="E58" s="153"/>
      <c r="F58" s="38"/>
      <c r="G58" s="61"/>
      <c r="H58" s="61"/>
    </row>
    <row r="59" spans="1:8" ht="20.100000000000001" customHeight="1">
      <c r="A59" s="28" t="s">
        <v>48</v>
      </c>
      <c r="B59" s="159"/>
      <c r="C59" s="159"/>
      <c r="D59" s="153"/>
      <c r="E59" s="153"/>
      <c r="F59" s="38"/>
      <c r="G59" s="61"/>
      <c r="H59" s="61"/>
    </row>
    <row r="60" spans="1:8" ht="20.100000000000001" customHeight="1">
      <c r="B60" s="13" t="s">
        <v>129</v>
      </c>
      <c r="C60" s="159"/>
      <c r="D60" s="153"/>
      <c r="E60" s="153"/>
      <c r="F60" s="38">
        <v>-22957746</v>
      </c>
      <c r="G60" s="61"/>
      <c r="H60" s="61">
        <v>10590852</v>
      </c>
    </row>
    <row r="61" spans="1:8" ht="20.100000000000001" customHeight="1">
      <c r="B61" s="13" t="s">
        <v>75</v>
      </c>
      <c r="C61" s="152"/>
      <c r="D61" s="153"/>
      <c r="E61" s="153"/>
      <c r="F61" s="38">
        <v>335000000</v>
      </c>
      <c r="G61" s="61"/>
      <c r="H61" s="61">
        <v>240000000</v>
      </c>
    </row>
    <row r="62" spans="1:8" ht="20.100000000000001" customHeight="1">
      <c r="B62" s="13" t="s">
        <v>76</v>
      </c>
      <c r="C62" s="152"/>
      <c r="D62" s="153"/>
      <c r="E62" s="153"/>
      <c r="F62" s="38">
        <v>-300000000</v>
      </c>
      <c r="G62" s="61"/>
      <c r="H62" s="61">
        <v>-240000000</v>
      </c>
    </row>
    <row r="63" spans="1:8" ht="20.100000000000001" customHeight="1">
      <c r="B63" s="13" t="s">
        <v>109</v>
      </c>
      <c r="C63" s="152"/>
      <c r="D63" s="153">
        <v>18.2</v>
      </c>
      <c r="E63" s="153"/>
      <c r="F63" s="38">
        <v>73922400</v>
      </c>
      <c r="G63" s="61"/>
      <c r="H63" s="61">
        <v>31019000</v>
      </c>
    </row>
    <row r="64" spans="1:8" ht="20.100000000000001" customHeight="1">
      <c r="B64" s="13" t="s">
        <v>110</v>
      </c>
      <c r="C64" s="152"/>
      <c r="D64" s="153">
        <v>18.2</v>
      </c>
      <c r="E64" s="153"/>
      <c r="F64" s="38">
        <v>-58710456</v>
      </c>
      <c r="G64" s="61"/>
      <c r="H64" s="61">
        <v>-47951851</v>
      </c>
    </row>
    <row r="65" spans="1:8" ht="20.100000000000001" customHeight="1">
      <c r="B65" s="13" t="s">
        <v>51</v>
      </c>
      <c r="C65" s="152"/>
      <c r="D65" s="153">
        <v>18.2</v>
      </c>
      <c r="E65" s="153"/>
      <c r="F65" s="38">
        <v>-1204657</v>
      </c>
      <c r="G65" s="61"/>
      <c r="H65" s="61">
        <v>-210680</v>
      </c>
    </row>
    <row r="66" spans="1:8" ht="20.100000000000001" customHeight="1">
      <c r="B66" s="13" t="s">
        <v>130</v>
      </c>
      <c r="C66" s="152"/>
      <c r="D66" s="153"/>
      <c r="E66" s="153"/>
      <c r="F66" s="38">
        <v>-7963070</v>
      </c>
      <c r="G66" s="61"/>
      <c r="H66" s="61">
        <v>-16000628</v>
      </c>
    </row>
    <row r="67" spans="1:8" ht="20.100000000000001" customHeight="1">
      <c r="B67" s="13" t="s">
        <v>83</v>
      </c>
      <c r="C67" s="152"/>
      <c r="D67" s="153"/>
      <c r="E67" s="153"/>
      <c r="F67" s="38">
        <v>-248578</v>
      </c>
      <c r="G67" s="61"/>
      <c r="H67" s="61">
        <v>-2078940</v>
      </c>
    </row>
    <row r="68" spans="1:8" ht="20.100000000000001" customHeight="1">
      <c r="B68" s="13" t="s">
        <v>124</v>
      </c>
      <c r="C68" s="152"/>
      <c r="D68" s="153">
        <v>21</v>
      </c>
      <c r="E68" s="153"/>
      <c r="F68" s="38">
        <v>405000000</v>
      </c>
      <c r="G68" s="61"/>
      <c r="H68" s="61">
        <v>0</v>
      </c>
    </row>
    <row r="69" spans="1:8" ht="20.100000000000001" customHeight="1">
      <c r="B69" s="13" t="s">
        <v>138</v>
      </c>
      <c r="C69" s="152"/>
      <c r="D69" s="153"/>
      <c r="E69" s="153"/>
      <c r="F69" s="38">
        <v>-12540400</v>
      </c>
      <c r="G69" s="61"/>
      <c r="H69" s="61">
        <v>0</v>
      </c>
    </row>
    <row r="70" spans="1:8" ht="20.100000000000001" customHeight="1">
      <c r="B70" s="160" t="s">
        <v>105</v>
      </c>
      <c r="C70" s="152"/>
      <c r="D70" s="153">
        <v>23</v>
      </c>
      <c r="E70" s="153"/>
      <c r="F70" s="37">
        <v>-154800000</v>
      </c>
      <c r="G70" s="61"/>
      <c r="H70" s="60">
        <v>-107500000</v>
      </c>
    </row>
    <row r="71" spans="1:8" ht="6" customHeight="1">
      <c r="B71" s="162"/>
      <c r="C71" s="152"/>
      <c r="D71" s="153"/>
      <c r="E71" s="153"/>
      <c r="F71" s="170"/>
      <c r="G71" s="171"/>
      <c r="H71" s="171"/>
    </row>
    <row r="72" spans="1:8" ht="20.100000000000001" customHeight="1">
      <c r="A72" s="28" t="s">
        <v>135</v>
      </c>
      <c r="B72" s="152"/>
      <c r="C72" s="152"/>
      <c r="D72" s="153"/>
      <c r="E72" s="153"/>
      <c r="F72" s="37">
        <f>SUM(F59:F70)</f>
        <v>255497493</v>
      </c>
      <c r="G72" s="61"/>
      <c r="H72" s="60">
        <f>SUM(H59:H70)</f>
        <v>-132132247</v>
      </c>
    </row>
    <row r="73" spans="1:8" ht="11.25" customHeight="1">
      <c r="A73" s="13"/>
      <c r="B73" s="152"/>
      <c r="C73" s="152"/>
      <c r="D73" s="153"/>
      <c r="E73" s="153"/>
      <c r="F73" s="38"/>
      <c r="G73" s="61"/>
      <c r="H73" s="61"/>
    </row>
    <row r="74" spans="1:8" ht="20.100000000000001" customHeight="1">
      <c r="A74" s="28" t="s">
        <v>134</v>
      </c>
      <c r="B74" s="159"/>
      <c r="C74" s="159"/>
      <c r="D74" s="153"/>
      <c r="E74" s="153"/>
      <c r="F74" s="38">
        <f>SUM(F72,F57,F35)</f>
        <v>348755902</v>
      </c>
      <c r="G74" s="61"/>
      <c r="H74" s="61">
        <f>SUM(H72,H57,H35)</f>
        <v>-3132442</v>
      </c>
    </row>
    <row r="75" spans="1:8" ht="20.100000000000001" customHeight="1">
      <c r="A75" s="13" t="s">
        <v>49</v>
      </c>
      <c r="B75" s="152"/>
      <c r="C75" s="152"/>
      <c r="D75" s="153"/>
      <c r="E75" s="153"/>
      <c r="F75" s="37">
        <f>'TH6-7'!G12</f>
        <v>1030635</v>
      </c>
      <c r="G75" s="61"/>
      <c r="H75" s="60">
        <v>4163077</v>
      </c>
    </row>
    <row r="76" spans="1:8" ht="6" customHeight="1">
      <c r="B76" s="162"/>
      <c r="C76" s="152"/>
      <c r="D76" s="153"/>
      <c r="E76" s="153"/>
      <c r="F76" s="170"/>
      <c r="G76" s="171"/>
      <c r="H76" s="171"/>
    </row>
    <row r="77" spans="1:8" ht="20.100000000000001" customHeight="1" thickBot="1">
      <c r="A77" s="28" t="s">
        <v>50</v>
      </c>
      <c r="B77" s="159"/>
      <c r="C77" s="159"/>
      <c r="D77" s="153"/>
      <c r="E77" s="153"/>
      <c r="F77" s="163">
        <f>SUM(F74:F75)</f>
        <v>349786537</v>
      </c>
      <c r="G77" s="61"/>
      <c r="H77" s="164">
        <f>SUM(H74:H75)</f>
        <v>1030635</v>
      </c>
    </row>
    <row r="78" spans="1:8" ht="9.75" customHeight="1" thickTop="1">
      <c r="A78" s="13"/>
      <c r="B78" s="161"/>
      <c r="C78" s="161"/>
      <c r="D78" s="161"/>
      <c r="E78" s="161"/>
      <c r="F78" s="165"/>
      <c r="G78" s="166"/>
      <c r="H78" s="166"/>
    </row>
    <row r="79" spans="1:8" ht="20.100000000000001" customHeight="1">
      <c r="A79" s="28" t="s">
        <v>67</v>
      </c>
      <c r="B79" s="167"/>
      <c r="C79" s="167"/>
      <c r="F79" s="168"/>
      <c r="G79" s="169"/>
      <c r="H79" s="169"/>
    </row>
    <row r="80" spans="1:8" ht="20.100000000000001" customHeight="1">
      <c r="A80" s="28"/>
      <c r="B80" s="201" t="s">
        <v>136</v>
      </c>
      <c r="C80" s="201"/>
      <c r="F80" s="168"/>
      <c r="G80" s="169"/>
      <c r="H80" s="169"/>
    </row>
    <row r="81" spans="1:8" ht="20.100000000000001" customHeight="1">
      <c r="B81" s="13" t="s">
        <v>137</v>
      </c>
      <c r="F81" s="168">
        <v>2203954</v>
      </c>
      <c r="G81" s="169"/>
      <c r="H81" s="169">
        <v>1656220</v>
      </c>
    </row>
    <row r="82" spans="1:8" ht="20.100000000000001" customHeight="1">
      <c r="B82" s="13" t="s">
        <v>127</v>
      </c>
      <c r="F82" s="168">
        <v>0</v>
      </c>
      <c r="H82" s="169">
        <v>1016355</v>
      </c>
    </row>
    <row r="83" spans="1:8" ht="12.95" customHeight="1">
      <c r="A83" s="13"/>
      <c r="F83" s="169"/>
      <c r="H83" s="169"/>
    </row>
    <row r="84" spans="1:8" ht="21.95" customHeight="1">
      <c r="A84" s="174" t="str">
        <f>A40</f>
        <v>หมายเหตุประกอบงบการเงินในหน้า 12 ถึง 60 เป็นส่วนหนึ่งของงบการเงินนี้</v>
      </c>
      <c r="B84" s="174"/>
      <c r="C84" s="174"/>
      <c r="D84" s="174"/>
      <c r="E84" s="174"/>
      <c r="F84" s="174"/>
      <c r="G84" s="174"/>
      <c r="H84" s="174"/>
    </row>
  </sheetData>
  <mergeCells count="1">
    <mergeCell ref="B80:C80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TH6-7</vt:lpstr>
      <vt:lpstr>TH8</vt:lpstr>
      <vt:lpstr>TH9</vt:lpstr>
      <vt:lpstr>TH10-11</vt:lpstr>
      <vt:lpstr>'TH8'!_Toc249339933</vt:lpstr>
      <vt:lpstr>'TH10-11'!Print_Area</vt:lpstr>
      <vt:lpstr>'TH6-7'!Print_Area</vt:lpstr>
      <vt:lpstr>'TH8'!Print_Area</vt:lpstr>
      <vt:lpstr>'TH9'!Print_Area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Pinanong Ruthaiwat</cp:lastModifiedBy>
  <cp:lastPrinted>2023-02-23T03:52:38Z</cp:lastPrinted>
  <dcterms:created xsi:type="dcterms:W3CDTF">2020-06-24T08:20:51Z</dcterms:created>
  <dcterms:modified xsi:type="dcterms:W3CDTF">2023-02-23T10:06:19Z</dcterms:modified>
</cp:coreProperties>
</file>