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_Dec2022\"/>
    </mc:Choice>
  </mc:AlternateContent>
  <xr:revisionPtr revIDLastSave="0" documentId="13_ncr:1_{C805D6F7-19B4-4140-9D36-6E9132DE972F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5-6" sheetId="8" r:id="rId1"/>
    <sheet name="7" sheetId="1" r:id="rId2"/>
    <sheet name="8" sheetId="2" r:id="rId3"/>
    <sheet name="9-10" sheetId="9" r:id="rId4"/>
  </sheets>
  <definedNames>
    <definedName name="_xlnm.Print_Area" localSheetId="0">'5-6'!$A$1:$K$106</definedName>
    <definedName name="_xlnm.Print_Area" localSheetId="1">'7'!$A$1:$H$48</definedName>
    <definedName name="_xlnm.Print_Area" localSheetId="3">'9-10'!$A$1:$G$102</definedName>
  </definedNames>
  <calcPr calcId="191029"/>
</workbook>
</file>

<file path=xl/calcChain.xml><?xml version="1.0" encoding="utf-8"?>
<calcChain xmlns="http://schemas.openxmlformats.org/spreadsheetml/2006/main">
  <c r="E87" i="9" l="1"/>
  <c r="N19" i="2" l="1"/>
  <c r="H17" i="2"/>
  <c r="H24" i="2" s="1"/>
  <c r="I95" i="8" s="1"/>
  <c r="A1" i="9" l="1"/>
  <c r="A52" i="9" s="1"/>
  <c r="A1" i="2"/>
  <c r="A1" i="1"/>
  <c r="G84" i="9"/>
  <c r="G69" i="9"/>
  <c r="G31" i="9"/>
  <c r="G35" i="9" s="1"/>
  <c r="J17" i="2"/>
  <c r="J24" i="2" s="1"/>
  <c r="I97" i="8" s="1"/>
  <c r="N14" i="2"/>
  <c r="N13" i="2"/>
  <c r="H32" i="1"/>
  <c r="H14" i="1"/>
  <c r="H22" i="1" s="1"/>
  <c r="H25" i="1" s="1"/>
  <c r="K100" i="8"/>
  <c r="K80" i="8"/>
  <c r="K83" i="8" s="1"/>
  <c r="K72" i="8"/>
  <c r="K28" i="8"/>
  <c r="K19" i="8"/>
  <c r="K31" i="8" s="1"/>
  <c r="E84" i="9"/>
  <c r="I72" i="8"/>
  <c r="N20" i="2"/>
  <c r="F32" i="1"/>
  <c r="F17" i="2"/>
  <c r="F24" i="2" s="1"/>
  <c r="I93" i="8" s="1"/>
  <c r="F14" i="1"/>
  <c r="F22" i="1" s="1"/>
  <c r="I80" i="8"/>
  <c r="I28" i="8"/>
  <c r="I19" i="8"/>
  <c r="A102" i="9"/>
  <c r="E69" i="9"/>
  <c r="A48" i="1"/>
  <c r="A51" i="9"/>
  <c r="A33" i="2"/>
  <c r="A50" i="8"/>
  <c r="A51" i="8"/>
  <c r="A52" i="8"/>
  <c r="A106" i="8"/>
  <c r="N11" i="2"/>
  <c r="N15" i="2"/>
  <c r="L17" i="2"/>
  <c r="H34" i="1" l="1"/>
  <c r="H39" i="1"/>
  <c r="F25" i="1"/>
  <c r="F39" i="1" s="1"/>
  <c r="E10" i="9"/>
  <c r="E31" i="9" s="1"/>
  <c r="E35" i="9" s="1"/>
  <c r="E86" i="9" s="1"/>
  <c r="E89" i="9" s="1"/>
  <c r="G86" i="9"/>
  <c r="G89" i="9" s="1"/>
  <c r="I83" i="8"/>
  <c r="K103" i="8"/>
  <c r="I31" i="8"/>
  <c r="N17" i="2"/>
  <c r="F34" i="1" l="1"/>
  <c r="L22" i="2" s="1"/>
  <c r="N22" i="2" s="1"/>
  <c r="N24" i="2" s="1"/>
  <c r="L24" i="2" l="1"/>
  <c r="I98" i="8" s="1"/>
  <c r="I100" i="8" s="1"/>
  <c r="I103" i="8" s="1"/>
</calcChain>
</file>

<file path=xl/sharedStrings.xml><?xml version="1.0" encoding="utf-8"?>
<sst xmlns="http://schemas.openxmlformats.org/spreadsheetml/2006/main" count="187" uniqueCount="146">
  <si>
    <t>Notes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</si>
  <si>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</si>
  <si>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</si>
  <si>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</si>
  <si>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</si>
  <si>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</si>
  <si>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</si>
  <si>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</si>
  <si>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Total assets</t>
  </si>
  <si>
    <t xml:space="preserve"> Baht</t>
  </si>
  <si>
    <t>Total</t>
  </si>
  <si>
    <t>Total non-current liabilities</t>
  </si>
  <si>
    <t>share capital</t>
  </si>
  <si>
    <t>Baht</t>
  </si>
  <si>
    <t>Non-current liabilities</t>
  </si>
  <si>
    <t xml:space="preserve">Statement of Financial Position </t>
  </si>
  <si>
    <t>Cash and cash equivalents</t>
  </si>
  <si>
    <t>Share capital</t>
  </si>
  <si>
    <t>Authorised share capital</t>
  </si>
  <si>
    <t>Administrative expenses</t>
  </si>
  <si>
    <t>Unappropriated</t>
  </si>
  <si>
    <t>Equity</t>
  </si>
  <si>
    <t>Total equity</t>
  </si>
  <si>
    <t>Total liabilities and equity</t>
  </si>
  <si>
    <t>Statement of Changes in Equity</t>
  </si>
  <si>
    <t>Trade and other payables</t>
  </si>
  <si>
    <t>Other current liabilities</t>
  </si>
  <si>
    <t>Assets</t>
  </si>
  <si>
    <t>Liabilities and equity</t>
  </si>
  <si>
    <t>Selling expenses</t>
  </si>
  <si>
    <t>Changes in equity for the year</t>
  </si>
  <si>
    <t xml:space="preserve">Gross profit </t>
  </si>
  <si>
    <t>Other non-current assets</t>
  </si>
  <si>
    <t>Contract liabilities</t>
  </si>
  <si>
    <t>Current portion of</t>
  </si>
  <si>
    <t>Current income tax payable</t>
  </si>
  <si>
    <t xml:space="preserve">Statement of Cash Flows </t>
  </si>
  <si>
    <t>Adjustments for:</t>
  </si>
  <si>
    <t xml:space="preserve">   Finance costs</t>
  </si>
  <si>
    <t>Interest income</t>
  </si>
  <si>
    <t>Employee benefit obligations</t>
  </si>
  <si>
    <t xml:space="preserve">Finance costs </t>
  </si>
  <si>
    <t xml:space="preserve">Changes in working capital: </t>
  </si>
  <si>
    <t>Trade and other receivables</t>
  </si>
  <si>
    <t>Inventories</t>
  </si>
  <si>
    <t>Cash flows from investing activities</t>
  </si>
  <si>
    <t>Cash flow from financing activities</t>
  </si>
  <si>
    <t>Cash and cash equivalents at the beginning of the year</t>
  </si>
  <si>
    <t>Non-cash items</t>
  </si>
  <si>
    <t>Cash and cash equivalents at the end of the year</t>
  </si>
  <si>
    <t xml:space="preserve">   Interest paid</t>
  </si>
  <si>
    <t xml:space="preserve">   Income tax paid</t>
  </si>
  <si>
    <t>Statements of Comprehensive Income</t>
  </si>
  <si>
    <t>Other income</t>
  </si>
  <si>
    <t>Finance cost</t>
  </si>
  <si>
    <t xml:space="preserve">Profit before income tax </t>
  </si>
  <si>
    <t xml:space="preserve">Income tax </t>
  </si>
  <si>
    <t xml:space="preserve">   </t>
  </si>
  <si>
    <t>Retained earnings</t>
  </si>
  <si>
    <t>Issued and</t>
  </si>
  <si>
    <t>-</t>
  </si>
  <si>
    <t>Director  …………………………………….      Director  ……………………………………</t>
  </si>
  <si>
    <t xml:space="preserve">Sales of goods </t>
  </si>
  <si>
    <t>Basic earnings per share</t>
  </si>
  <si>
    <t>Comprehensive income for the year</t>
  </si>
  <si>
    <t>Cash generated from operations</t>
  </si>
  <si>
    <t>Net cash generated from operating activities</t>
  </si>
  <si>
    <t>Payments for purchase of intangible assets</t>
  </si>
  <si>
    <t>Trade and other receivables, net</t>
  </si>
  <si>
    <t>Intangible assets, net</t>
  </si>
  <si>
    <t>Revenue</t>
  </si>
  <si>
    <t>Other gain (loss), net</t>
  </si>
  <si>
    <t>Short-term loans to a related party</t>
  </si>
  <si>
    <t>Bank overdrafts and short-term loans from financial institutions</t>
  </si>
  <si>
    <t>Employee benefits obligations</t>
  </si>
  <si>
    <t>Cost of sales</t>
  </si>
  <si>
    <t>Earnings per share</t>
  </si>
  <si>
    <t>Proceeds from short-term loans to a related party</t>
  </si>
  <si>
    <t>Payments for short-term loans to a related party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</si>
  <si>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</si>
  <si>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</si>
  <si>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</si>
  <si>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</si>
  <si>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transaction costs of loans</t>
  </si>
  <si>
    <t>Cash flows from operating activities</t>
  </si>
  <si>
    <t xml:space="preserve">Proceeds from interest income </t>
  </si>
  <si>
    <t>Gain from changes in fair value of derivative liabilities</t>
  </si>
  <si>
    <t>Closing balance as at 31 December 2021</t>
  </si>
  <si>
    <t>2021</t>
  </si>
  <si>
    <t>Property, plant and equipment and right-of-use assets, net</t>
  </si>
  <si>
    <t>Appropriated - legal reserve</t>
  </si>
  <si>
    <t>Total comprehensive income for the year</t>
  </si>
  <si>
    <t>Appropriated</t>
  </si>
  <si>
    <t>Dividend paid</t>
  </si>
  <si>
    <t>Depreciation and amortisation</t>
  </si>
  <si>
    <t>Amortisation - intangible assets</t>
  </si>
  <si>
    <t>Net cash used in investing activities</t>
  </si>
  <si>
    <t>Deferred income tax assets, net</t>
  </si>
  <si>
    <t>Other comprehensive income for the year, net of tax</t>
  </si>
  <si>
    <t>Inventories, net</t>
  </si>
  <si>
    <t>Short-term investments</t>
  </si>
  <si>
    <t>Other comprehensive income</t>
  </si>
  <si>
    <t xml:space="preserve">Item that will not be reclassified to profit or loss </t>
  </si>
  <si>
    <t>Income tax on item that will not be reclassified to profit or loss</t>
  </si>
  <si>
    <t>- legal reserve</t>
  </si>
  <si>
    <t>Payments for purchase of property, plant and equipment</t>
  </si>
  <si>
    <t>Payments for principle elements of lease liabilities</t>
  </si>
  <si>
    <t>Appropriated to legal reserve</t>
  </si>
  <si>
    <t xml:space="preserve">Remeasurements of post-employment benefit obligation </t>
  </si>
  <si>
    <t>Bank overdrafts increase (decrease)</t>
  </si>
  <si>
    <t>As at 31 December 2022</t>
  </si>
  <si>
    <t>2022</t>
  </si>
  <si>
    <t>For the year ended 31 December 2022</t>
  </si>
  <si>
    <t>Opening balance as at 1 January 2021</t>
  </si>
  <si>
    <t>Closing balance as at 31 December 2022</t>
  </si>
  <si>
    <t>(2021 : 430,000 ordinary shares of Baht 100 each)</t>
  </si>
  <si>
    <t>116,000,000 ordinary shares of Baht 0.50 each</t>
  </si>
  <si>
    <t>Kijcharoen Engineering Electric Public Company Limited</t>
  </si>
  <si>
    <t>Share</t>
  </si>
  <si>
    <t>premium</t>
  </si>
  <si>
    <t>Issuance of ordinary shares</t>
  </si>
  <si>
    <t>Receipts from issuance of ordinary shares</t>
  </si>
  <si>
    <t>Loss on expected credit losses</t>
  </si>
  <si>
    <t>Write-off of equipment and intangible assets</t>
  </si>
  <si>
    <t>Gain on disposals of equipment</t>
  </si>
  <si>
    <t>Increase in lease liabilities</t>
  </si>
  <si>
    <t xml:space="preserve">   and intangible assets unpaid at the end of the year</t>
  </si>
  <si>
    <t>Net cash generated from (used in) financing activities</t>
  </si>
  <si>
    <t xml:space="preserve">Loss on allowance for obsolete inventories </t>
  </si>
  <si>
    <t>Decrease (increase) in short-term investments</t>
  </si>
  <si>
    <t>Proceeds from disposals of equipment</t>
  </si>
  <si>
    <t>Payments for principle elements of machinery installment payables</t>
  </si>
  <si>
    <t>Net increase (decrease) in cash and cash equivalents</t>
  </si>
  <si>
    <t xml:space="preserve">Profit for the year </t>
  </si>
  <si>
    <t>Payment for cost of share issuance</t>
  </si>
  <si>
    <t>- Long-term loans from financial institutions</t>
  </si>
  <si>
    <t>- Machine installment payables</t>
  </si>
  <si>
    <t>- Lease liabilities</t>
  </si>
  <si>
    <t>Share premium</t>
  </si>
  <si>
    <t>14, 15</t>
  </si>
  <si>
    <t>The accompanying notes on pages 11 to 46 are an integral part of these financial statements.</t>
  </si>
  <si>
    <t>Long-term loans from financial institutions</t>
  </si>
  <si>
    <t>Lease liabilities</t>
  </si>
  <si>
    <t>Issued and paid-up share capital</t>
  </si>
  <si>
    <t>paid-up</t>
  </si>
  <si>
    <t xml:space="preserve">Purchase of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</si>
</sst>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_);_(@_)"/>
    <numFmt numFmtId="167" formatCode="#,##0.0;\-#,##0.0"/>
    <numFmt numFmtId="168" formatCode="_(* #,##0_);_(* \(#,##0\);_(* &quot;-&quot;_)\ \ \ \ \ \ \ ;_(@_)"/>
    <numFmt numFmtId="169" formatCode="_(* #,##0_);_(* \(#,##0\);_(* &quot;-&quot;_)\ \ \ \ \ ;_(@_)"/>
    <numFmt numFmtId="170" formatCode="_(* #,##0_);_(* \(#,##0\);_(* &quot;-&quot;??_);_(@_)"/>
    <numFmt numFmtId="171" formatCode="#,##0;\(#,##0\);\-"/>
    <numFmt numFmtId="172" formatCode="#,##0;\(#,##0\)"/>
    <numFmt numFmtId="173" formatCode="#,##0.0;\(#,##0.0\)"/>
    <numFmt numFmtId="174" formatCode="_-* #,##0.0_-;\-* #,##0.0_-;_-* &quot;-&quot;??_-;_-@_-"/>
    <numFmt numFmtId="175" formatCode="#,##0.00;\(#,##0.00\);\-"/>
  </numFmts>
  <fonts count="14">
    <font>
      <sz val="12"/>
      <name val="Times New Roman"/>
    </font>
    <font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  <xf numFmtId="0" fontId="7" fillId="0" borderId="0"/>
    <xf numFmtId="0" fontId="2" fillId="0" borderId="0"/>
    <xf numFmtId="0" fontId="4" fillId="0" borderId="0"/>
    <xf numFmtId="0" fontId="11" fillId="0" borderId="0"/>
    <xf numFmtId="0" fontId="8" fillId="0" borderId="0"/>
    <xf numFmtId="0" fontId="7" fillId="0" borderId="0"/>
    <xf numFmtId="0" fontId="8" fillId="0" borderId="0"/>
    <xf numFmtId="37" fontId="2" fillId="0" borderId="0"/>
    <xf numFmtId="0" fontId="1" fillId="0" borderId="0"/>
    <xf numFmtId="0" fontId="9" fillId="0" borderId="0"/>
    <xf numFmtId="37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37" fontId="4" fillId="0" borderId="0" xfId="13" applyFont="1" applyAlignment="1">
      <alignment horizontal="right" vertical="center"/>
    </xf>
    <xf numFmtId="37" fontId="4" fillId="0" borderId="0" xfId="13" applyFont="1" applyAlignment="1">
      <alignment vertical="center"/>
    </xf>
    <xf numFmtId="37" fontId="4" fillId="0" borderId="0" xfId="13" applyFont="1" applyAlignment="1">
      <alignment horizontal="center" vertical="center"/>
    </xf>
    <xf numFmtId="165" fontId="4" fillId="0" borderId="0" xfId="13" applyNumberFormat="1" applyFont="1" applyAlignment="1">
      <alignment horizontal="right" vertical="center"/>
    </xf>
    <xf numFmtId="165" fontId="4" fillId="0" borderId="1" xfId="13" applyNumberFormat="1" applyFont="1" applyBorder="1" applyAlignment="1">
      <alignment horizontal="right" vertical="center"/>
    </xf>
    <xf numFmtId="37" fontId="5" fillId="0" borderId="0" xfId="13" applyFont="1" applyAlignment="1">
      <alignment horizontal="center" vertical="center"/>
    </xf>
    <xf numFmtId="37" fontId="5" fillId="0" borderId="0" xfId="13" applyFont="1" applyAlignment="1">
      <alignment horizontal="right" vertical="center"/>
    </xf>
    <xf numFmtId="165" fontId="5" fillId="0" borderId="0" xfId="13" applyNumberFormat="1" applyFont="1" applyAlignment="1">
      <alignment horizontal="right" vertical="center"/>
    </xf>
    <xf numFmtId="37" fontId="5" fillId="0" borderId="0" xfId="13" applyFont="1" applyAlignment="1">
      <alignment vertical="center"/>
    </xf>
    <xf numFmtId="37" fontId="5" fillId="0" borderId="1" xfId="13" applyFont="1" applyBorder="1" applyAlignment="1">
      <alignment horizontal="center" vertical="center"/>
    </xf>
    <xf numFmtId="37" fontId="5" fillId="0" borderId="1" xfId="13" applyFont="1" applyBorder="1" applyAlignment="1">
      <alignment vertical="center"/>
    </xf>
    <xf numFmtId="37" fontId="4" fillId="0" borderId="1" xfId="13" applyFont="1" applyBorder="1" applyAlignment="1">
      <alignment vertical="center"/>
    </xf>
    <xf numFmtId="37" fontId="4" fillId="0" borderId="1" xfId="13" applyFont="1" applyBorder="1" applyAlignment="1">
      <alignment horizontal="center" vertical="center"/>
    </xf>
    <xf numFmtId="37" fontId="4" fillId="0" borderId="1" xfId="13" applyFont="1" applyBorder="1" applyAlignment="1">
      <alignment horizontal="right" vertical="center"/>
    </xf>
    <xf numFmtId="37" fontId="4" fillId="0" borderId="0" xfId="13" quotePrefix="1" applyFont="1" applyAlignment="1">
      <alignment vertical="center"/>
    </xf>
    <xf numFmtId="167" fontId="4" fillId="0" borderId="0" xfId="13" applyNumberFormat="1" applyFont="1" applyAlignment="1">
      <alignment horizontal="center" vertical="center"/>
    </xf>
    <xf numFmtId="37" fontId="6" fillId="0" borderId="0" xfId="13" applyFont="1" applyAlignment="1">
      <alignment horizontal="center" vertical="center"/>
    </xf>
    <xf numFmtId="166" fontId="4" fillId="0" borderId="0" xfId="13" applyNumberFormat="1" applyFont="1" applyAlignment="1">
      <alignment horizontal="right" vertical="center"/>
    </xf>
    <xf numFmtId="3" fontId="4" fillId="0" borderId="0" xfId="0" applyNumberFormat="1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1" xfId="12" applyFont="1" applyBorder="1" applyAlignment="1">
      <alignment vertical="center"/>
    </xf>
    <xf numFmtId="171" fontId="4" fillId="0" borderId="0" xfId="13" applyNumberFormat="1" applyFont="1" applyAlignment="1">
      <alignment horizontal="right" vertical="center"/>
    </xf>
    <xf numFmtId="171" fontId="4" fillId="0" borderId="1" xfId="13" applyNumberFormat="1" applyFont="1" applyBorder="1" applyAlignment="1">
      <alignment horizontal="right" vertical="center"/>
    </xf>
    <xf numFmtId="171" fontId="5" fillId="0" borderId="0" xfId="13" quotePrefix="1" applyNumberFormat="1" applyFont="1" applyAlignment="1">
      <alignment horizontal="right" vertical="center"/>
    </xf>
    <xf numFmtId="171" fontId="5" fillId="0" borderId="0" xfId="13" applyNumberFormat="1" applyFont="1" applyAlignment="1">
      <alignment horizontal="right" vertical="center"/>
    </xf>
    <xf numFmtId="171" fontId="5" fillId="0" borderId="1" xfId="13" applyNumberFormat="1" applyFont="1" applyBorder="1" applyAlignment="1">
      <alignment horizontal="right" vertical="center"/>
    </xf>
    <xf numFmtId="171" fontId="4" fillId="0" borderId="2" xfId="13" applyNumberFormat="1" applyFont="1" applyBorder="1" applyAlignment="1">
      <alignment horizontal="right" vertical="center"/>
    </xf>
    <xf numFmtId="171" fontId="4" fillId="0" borderId="1" xfId="13" quotePrefix="1" applyNumberFormat="1" applyFont="1" applyBorder="1" applyAlignment="1">
      <alignment horizontal="right" vertical="center"/>
    </xf>
    <xf numFmtId="172" fontId="4" fillId="0" borderId="0" xfId="4" applyNumberFormat="1" applyFont="1" applyAlignment="1">
      <alignment horizontal="center" vertical="center" wrapText="1"/>
    </xf>
    <xf numFmtId="171" fontId="4" fillId="0" borderId="0" xfId="4" applyNumberFormat="1" applyFont="1" applyAlignment="1">
      <alignment horizontal="right" vertical="center" wrapText="1"/>
    </xf>
    <xf numFmtId="171" fontId="4" fillId="0" borderId="0" xfId="4" applyNumberFormat="1" applyFont="1" applyAlignment="1">
      <alignment vertical="center" wrapText="1"/>
    </xf>
    <xf numFmtId="173" fontId="4" fillId="0" borderId="0" xfId="4" applyNumberFormat="1" applyFont="1" applyAlignment="1">
      <alignment horizontal="center" vertical="center" wrapText="1"/>
    </xf>
    <xf numFmtId="0" fontId="4" fillId="0" borderId="0" xfId="4" applyFont="1" applyAlignment="1">
      <alignment vertical="center"/>
    </xf>
    <xf numFmtId="171" fontId="4" fillId="0" borderId="0" xfId="4" applyNumberFormat="1" applyFont="1" applyAlignment="1">
      <alignment horizontal="right" vertical="center"/>
    </xf>
    <xf numFmtId="171" fontId="4" fillId="0" borderId="0" xfId="4" applyNumberFormat="1" applyFont="1" applyAlignment="1">
      <alignment horizontal="center" vertical="center"/>
    </xf>
    <xf numFmtId="168" fontId="12" fillId="0" borderId="0" xfId="0" applyNumberFormat="1" applyFont="1" applyAlignment="1">
      <alignment horizontal="right" vertical="center"/>
    </xf>
    <xf numFmtId="0" fontId="12" fillId="0" borderId="0" xfId="11" applyFont="1" applyAlignment="1">
      <alignment vertical="center"/>
    </xf>
    <xf numFmtId="168" fontId="12" fillId="0" borderId="0" xfId="1" applyNumberFormat="1" applyFont="1" applyFill="1" applyBorder="1" applyAlignment="1">
      <alignment horizontal="right" vertical="center"/>
    </xf>
    <xf numFmtId="169" fontId="12" fillId="0" borderId="0" xfId="1" applyNumberFormat="1" applyFont="1" applyFill="1" applyBorder="1" applyAlignment="1">
      <alignment horizontal="right" vertical="center"/>
    </xf>
    <xf numFmtId="168" fontId="12" fillId="0" borderId="0" xfId="2" applyNumberFormat="1" applyFont="1" applyFill="1" applyBorder="1" applyAlignment="1">
      <alignment horizontal="right" vertical="center"/>
    </xf>
    <xf numFmtId="169" fontId="12" fillId="0" borderId="0" xfId="2" applyNumberFormat="1" applyFont="1" applyFill="1" applyBorder="1" applyAlignment="1">
      <alignment horizontal="right" vertical="center"/>
    </xf>
    <xf numFmtId="169" fontId="12" fillId="0" borderId="0" xfId="11" applyNumberFormat="1" applyFont="1" applyAlignment="1">
      <alignment horizontal="right" vertical="center"/>
    </xf>
    <xf numFmtId="172" fontId="4" fillId="0" borderId="0" xfId="4" applyNumberFormat="1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171" fontId="11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2" fontId="11" fillId="0" borderId="0" xfId="4" applyNumberFormat="1" applyFont="1" applyAlignment="1">
      <alignment horizontal="center" vertical="center"/>
    </xf>
    <xf numFmtId="172" fontId="11" fillId="0" borderId="0" xfId="4" applyNumberFormat="1" applyFont="1" applyAlignment="1">
      <alignment horizontal="left" vertical="center"/>
    </xf>
    <xf numFmtId="171" fontId="11" fillId="0" borderId="0" xfId="4" applyNumberFormat="1" applyFont="1" applyAlignment="1">
      <alignment horizontal="right" vertical="center"/>
    </xf>
    <xf numFmtId="0" fontId="13" fillId="0" borderId="0" xfId="4" applyFont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172" fontId="11" fillId="0" borderId="3" xfId="4" applyNumberFormat="1" applyFont="1" applyBorder="1" applyAlignment="1">
      <alignment horizontal="center" vertical="center"/>
    </xf>
    <xf numFmtId="171" fontId="11" fillId="0" borderId="3" xfId="4" applyNumberFormat="1" applyFont="1" applyBorder="1" applyAlignment="1">
      <alignment horizontal="right" vertical="center"/>
    </xf>
    <xf numFmtId="0" fontId="11" fillId="0" borderId="0" xfId="4" applyFont="1" applyAlignment="1">
      <alignment vertical="center"/>
    </xf>
    <xf numFmtId="172" fontId="11" fillId="0" borderId="0" xfId="4" applyNumberFormat="1" applyFont="1" applyAlignment="1">
      <alignment vertical="center"/>
    </xf>
    <xf numFmtId="171" fontId="5" fillId="0" borderId="0" xfId="4" applyNumberFormat="1" applyFont="1" applyAlignment="1">
      <alignment horizontal="right" vertical="center"/>
    </xf>
    <xf numFmtId="172" fontId="11" fillId="0" borderId="0" xfId="4" applyNumberFormat="1" applyFont="1" applyAlignment="1">
      <alignment vertical="center" wrapText="1"/>
    </xf>
    <xf numFmtId="0" fontId="5" fillId="0" borderId="0" xfId="4" applyFont="1" applyAlignment="1">
      <alignment horizontal="right" vertical="center" wrapText="1"/>
    </xf>
    <xf numFmtId="171" fontId="5" fillId="0" borderId="0" xfId="4" applyNumberFormat="1" applyFont="1" applyAlignment="1">
      <alignment horizontal="right" vertical="center" wrapText="1"/>
    </xf>
    <xf numFmtId="0" fontId="13" fillId="0" borderId="3" xfId="4" applyFont="1" applyBorder="1" applyAlignment="1">
      <alignment horizontal="center" vertical="center"/>
    </xf>
    <xf numFmtId="172" fontId="13" fillId="0" borderId="0" xfId="4" applyNumberFormat="1" applyFont="1" applyAlignment="1">
      <alignment horizontal="right" vertical="center" wrapText="1"/>
    </xf>
    <xf numFmtId="171" fontId="5" fillId="0" borderId="3" xfId="4" applyNumberFormat="1" applyFont="1" applyBorder="1" applyAlignment="1">
      <alignment horizontal="right" vertical="center" wrapText="1"/>
    </xf>
    <xf numFmtId="0" fontId="13" fillId="0" borderId="0" xfId="4" applyFont="1" applyAlignment="1">
      <alignment vertical="center"/>
    </xf>
    <xf numFmtId="172" fontId="13" fillId="0" borderId="0" xfId="4" applyNumberFormat="1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170" fontId="4" fillId="0" borderId="0" xfId="9" applyNumberFormat="1" applyFont="1" applyAlignment="1">
      <alignment vertical="center"/>
    </xf>
    <xf numFmtId="37" fontId="11" fillId="0" borderId="3" xfId="4" applyNumberFormat="1" applyFont="1" applyBorder="1" applyAlignment="1">
      <alignment vertical="center"/>
    </xf>
    <xf numFmtId="170" fontId="5" fillId="0" borderId="0" xfId="9" applyNumberFormat="1" applyFont="1" applyAlignment="1">
      <alignment vertical="center"/>
    </xf>
    <xf numFmtId="0" fontId="11" fillId="0" borderId="0" xfId="4" applyFont="1" applyAlignment="1">
      <alignment horizontal="justify" vertical="center"/>
    </xf>
    <xf numFmtId="37" fontId="11" fillId="0" borderId="3" xfId="4" applyNumberFormat="1" applyFont="1" applyBorder="1" applyAlignment="1">
      <alignment horizontal="left" vertical="center"/>
    </xf>
    <xf numFmtId="0" fontId="11" fillId="0" borderId="3" xfId="4" applyFont="1" applyBorder="1" applyAlignment="1">
      <alignment horizontal="left" vertical="center"/>
    </xf>
    <xf numFmtId="0" fontId="13" fillId="0" borderId="0" xfId="4" applyFont="1" applyAlignment="1">
      <alignment horizontal="center" vertical="center"/>
    </xf>
    <xf numFmtId="174" fontId="11" fillId="0" borderId="0" xfId="1" applyNumberFormat="1" applyFont="1" applyAlignment="1">
      <alignment horizontal="center" vertical="center"/>
    </xf>
    <xf numFmtId="172" fontId="13" fillId="0" borderId="0" xfId="4" applyNumberFormat="1" applyFont="1" applyAlignment="1">
      <alignment horizontal="center" vertical="center" wrapText="1"/>
    </xf>
    <xf numFmtId="0" fontId="4" fillId="0" borderId="0" xfId="9" applyFont="1" applyAlignment="1">
      <alignment horizontal="center" vertical="center"/>
    </xf>
    <xf numFmtId="170" fontId="4" fillId="0" borderId="0" xfId="9" applyNumberFormat="1" applyFont="1" applyAlignment="1">
      <alignment horizontal="center" vertical="center"/>
    </xf>
    <xf numFmtId="0" fontId="11" fillId="0" borderId="3" xfId="4" applyFont="1" applyBorder="1" applyAlignment="1">
      <alignment horizontal="center" vertical="center"/>
    </xf>
    <xf numFmtId="171" fontId="5" fillId="2" borderId="0" xfId="13" applyNumberFormat="1" applyFont="1" applyFill="1" applyAlignment="1">
      <alignment horizontal="right" vertical="center"/>
    </xf>
    <xf numFmtId="171" fontId="4" fillId="2" borderId="0" xfId="13" applyNumberFormat="1" applyFont="1" applyFill="1" applyAlignment="1">
      <alignment horizontal="right" vertical="center"/>
    </xf>
    <xf numFmtId="171" fontId="4" fillId="2" borderId="0" xfId="4" applyNumberFormat="1" applyFont="1" applyFill="1" applyAlignment="1">
      <alignment horizontal="right" vertical="center" wrapText="1"/>
    </xf>
    <xf numFmtId="171" fontId="4" fillId="2" borderId="1" xfId="4" applyNumberFormat="1" applyFont="1" applyFill="1" applyBorder="1" applyAlignment="1">
      <alignment horizontal="right" vertical="center" wrapText="1"/>
    </xf>
    <xf numFmtId="171" fontId="4" fillId="2" borderId="0" xfId="4" applyNumberFormat="1" applyFont="1" applyFill="1" applyAlignment="1">
      <alignment horizontal="right" vertical="center"/>
    </xf>
    <xf numFmtId="171" fontId="4" fillId="2" borderId="3" xfId="4" applyNumberFormat="1" applyFont="1" applyFill="1" applyBorder="1" applyAlignment="1">
      <alignment horizontal="right" vertical="center" wrapText="1"/>
    </xf>
    <xf numFmtId="172" fontId="4" fillId="2" borderId="0" xfId="0" applyNumberFormat="1" applyFont="1" applyFill="1" applyAlignment="1">
      <alignment horizontal="right" vertical="center"/>
    </xf>
    <xf numFmtId="172" fontId="4" fillId="2" borderId="1" xfId="0" applyNumberFormat="1" applyFont="1" applyFill="1" applyBorder="1" applyAlignment="1">
      <alignment horizontal="right" vertical="center"/>
    </xf>
    <xf numFmtId="171" fontId="4" fillId="2" borderId="4" xfId="4" applyNumberFormat="1" applyFont="1" applyFill="1" applyBorder="1" applyAlignment="1">
      <alignment horizontal="right" vertical="center" wrapText="1"/>
    </xf>
    <xf numFmtId="171" fontId="4" fillId="2" borderId="2" xfId="4" applyNumberFormat="1" applyFont="1" applyFill="1" applyBorder="1" applyAlignment="1">
      <alignment horizontal="right" vertical="center" wrapText="1"/>
    </xf>
    <xf numFmtId="171" fontId="6" fillId="2" borderId="0" xfId="13" applyNumberFormat="1" applyFont="1" applyFill="1" applyAlignment="1">
      <alignment horizontal="right" vertical="center"/>
    </xf>
    <xf numFmtId="171" fontId="4" fillId="2" borderId="1" xfId="4" applyNumberFormat="1" applyFont="1" applyFill="1" applyBorder="1" applyAlignment="1">
      <alignment horizontal="right" vertical="center"/>
    </xf>
    <xf numFmtId="171" fontId="4" fillId="2" borderId="0" xfId="4" applyNumberFormat="1" applyFont="1" applyFill="1" applyAlignment="1">
      <alignment vertical="center" wrapText="1"/>
    </xf>
    <xf numFmtId="171" fontId="4" fillId="2" borderId="0" xfId="4" applyNumberFormat="1" applyFont="1" applyFill="1" applyAlignment="1">
      <alignment horizontal="center" vertical="center"/>
    </xf>
    <xf numFmtId="171" fontId="4" fillId="2" borderId="5" xfId="4" applyNumberFormat="1" applyFont="1" applyFill="1" applyBorder="1" applyAlignment="1">
      <alignment horizontal="right" vertical="center" wrapText="1"/>
    </xf>
    <xf numFmtId="171" fontId="4" fillId="2" borderId="6" xfId="4" applyNumberFormat="1" applyFont="1" applyFill="1" applyBorder="1" applyAlignment="1">
      <alignment horizontal="right" vertical="center" wrapText="1"/>
    </xf>
    <xf numFmtId="171" fontId="11" fillId="2" borderId="1" xfId="0" applyNumberFormat="1" applyFont="1" applyFill="1" applyBorder="1" applyAlignment="1">
      <alignment horizontal="right" vertical="center" wrapText="1"/>
    </xf>
    <xf numFmtId="171" fontId="11" fillId="2" borderId="0" xfId="0" applyNumberFormat="1" applyFont="1" applyFill="1" applyAlignment="1">
      <alignment horizontal="right" vertical="center" wrapText="1"/>
    </xf>
    <xf numFmtId="171" fontId="4" fillId="2" borderId="2" xfId="13" applyNumberFormat="1" applyFont="1" applyFill="1" applyBorder="1" applyAlignment="1">
      <alignment horizontal="right" vertical="center"/>
    </xf>
    <xf numFmtId="43" fontId="4" fillId="2" borderId="2" xfId="1" applyFont="1" applyFill="1" applyBorder="1" applyAlignment="1">
      <alignment horizontal="right" vertical="center"/>
    </xf>
    <xf numFmtId="171" fontId="11" fillId="2" borderId="0" xfId="4" applyNumberFormat="1" applyFont="1" applyFill="1" applyAlignment="1">
      <alignment horizontal="right" vertical="center"/>
    </xf>
    <xf numFmtId="171" fontId="11" fillId="2" borderId="3" xfId="4" applyNumberFormat="1" applyFont="1" applyFill="1" applyBorder="1" applyAlignment="1">
      <alignment horizontal="right" vertical="center"/>
    </xf>
    <xf numFmtId="171" fontId="5" fillId="2" borderId="0" xfId="4" applyNumberFormat="1" applyFont="1" applyFill="1" applyAlignment="1">
      <alignment horizontal="right" vertical="center" wrapText="1"/>
    </xf>
    <xf numFmtId="171" fontId="11" fillId="2" borderId="1" xfId="4" applyNumberFormat="1" applyFont="1" applyFill="1" applyBorder="1" applyAlignment="1">
      <alignment horizontal="right" vertical="center"/>
    </xf>
    <xf numFmtId="171" fontId="11" fillId="2" borderId="6" xfId="4" applyNumberFormat="1" applyFont="1" applyFill="1" applyBorder="1" applyAlignment="1">
      <alignment horizontal="right" vertical="center"/>
    </xf>
    <xf numFmtId="171" fontId="4" fillId="2" borderId="4" xfId="4" applyNumberFormat="1" applyFont="1" applyFill="1" applyBorder="1" applyAlignment="1">
      <alignment vertical="center" wrapText="1"/>
    </xf>
    <xf numFmtId="171" fontId="4" fillId="0" borderId="0" xfId="4" applyNumberFormat="1" applyFont="1" applyAlignment="1">
      <alignment horizontal="right" vertical="top" wrapText="1"/>
    </xf>
    <xf numFmtId="37" fontId="10" fillId="0" borderId="0" xfId="13" applyFont="1" applyAlignment="1">
      <alignment vertical="center"/>
    </xf>
    <xf numFmtId="171" fontId="4" fillId="0" borderId="1" xfId="4" applyNumberFormat="1" applyFont="1" applyBorder="1" applyAlignment="1">
      <alignment horizontal="right" vertical="center" wrapText="1"/>
    </xf>
    <xf numFmtId="171" fontId="4" fillId="0" borderId="3" xfId="4" applyNumberFormat="1" applyFont="1" applyBorder="1" applyAlignment="1">
      <alignment horizontal="right" vertical="center" wrapText="1"/>
    </xf>
    <xf numFmtId="172" fontId="4" fillId="0" borderId="0" xfId="0" applyNumberFormat="1" applyFont="1" applyAlignment="1">
      <alignment horizontal="right" vertical="center"/>
    </xf>
    <xf numFmtId="172" fontId="4" fillId="0" borderId="1" xfId="0" applyNumberFormat="1" applyFont="1" applyBorder="1" applyAlignment="1">
      <alignment horizontal="right" vertical="center"/>
    </xf>
    <xf numFmtId="171" fontId="4" fillId="0" borderId="4" xfId="4" applyNumberFormat="1" applyFont="1" applyBorder="1" applyAlignment="1">
      <alignment horizontal="right" vertical="center" wrapText="1"/>
    </xf>
    <xf numFmtId="171" fontId="4" fillId="0" borderId="2" xfId="4" applyNumberFormat="1" applyFont="1" applyBorder="1" applyAlignment="1">
      <alignment horizontal="right" vertical="center" wrapText="1"/>
    </xf>
    <xf numFmtId="171" fontId="6" fillId="0" borderId="0" xfId="13" applyNumberFormat="1" applyFont="1" applyAlignment="1">
      <alignment horizontal="right" vertical="center"/>
    </xf>
    <xf numFmtId="171" fontId="4" fillId="0" borderId="1" xfId="4" applyNumberFormat="1" applyFont="1" applyBorder="1" applyAlignment="1">
      <alignment horizontal="right" vertical="center"/>
    </xf>
    <xf numFmtId="171" fontId="4" fillId="0" borderId="4" xfId="4" applyNumberFormat="1" applyFont="1" applyBorder="1" applyAlignment="1">
      <alignment vertical="center" wrapText="1"/>
    </xf>
    <xf numFmtId="171" fontId="4" fillId="0" borderId="5" xfId="4" applyNumberFormat="1" applyFont="1" applyBorder="1" applyAlignment="1">
      <alignment horizontal="right" vertical="center" wrapText="1"/>
    </xf>
    <xf numFmtId="171" fontId="4" fillId="0" borderId="6" xfId="4" applyNumberFormat="1" applyFont="1" applyBorder="1" applyAlignment="1">
      <alignment horizontal="right" vertical="center" wrapText="1"/>
    </xf>
    <xf numFmtId="171" fontId="11" fillId="0" borderId="1" xfId="0" applyNumberFormat="1" applyFont="1" applyBorder="1" applyAlignment="1">
      <alignment horizontal="right" vertical="center" wrapText="1"/>
    </xf>
    <xf numFmtId="171" fontId="11" fillId="0" borderId="1" xfId="4" applyNumberFormat="1" applyFont="1" applyBorder="1" applyAlignment="1">
      <alignment horizontal="right" vertical="center"/>
    </xf>
    <xf numFmtId="171" fontId="11" fillId="0" borderId="6" xfId="4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71" fontId="4" fillId="2" borderId="2" xfId="0" applyNumberFormat="1" applyFont="1" applyFill="1" applyBorder="1" applyAlignment="1">
      <alignment horizontal="right" vertical="center"/>
    </xf>
    <xf numFmtId="171" fontId="4" fillId="0" borderId="2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2" fontId="4" fillId="0" borderId="0" xfId="18" applyNumberFormat="1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0" quotePrefix="1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171" fontId="5" fillId="0" borderId="0" xfId="0" quotePrefix="1" applyNumberFormat="1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/>
    </xf>
    <xf numFmtId="171" fontId="5" fillId="0" borderId="1" xfId="0" applyNumberFormat="1" applyFont="1" applyBorder="1" applyAlignment="1">
      <alignment horizontal="right" vertical="center"/>
    </xf>
    <xf numFmtId="15" fontId="5" fillId="0" borderId="0" xfId="0" quotePrefix="1" applyNumberFormat="1" applyFont="1" applyAlignment="1">
      <alignment vertical="center"/>
    </xf>
    <xf numFmtId="15" fontId="4" fillId="0" borderId="0" xfId="0" quotePrefix="1" applyNumberFormat="1" applyFont="1" applyAlignment="1">
      <alignment vertical="center"/>
    </xf>
    <xf numFmtId="171" fontId="4" fillId="0" borderId="0" xfId="13" quotePrefix="1" applyNumberFormat="1" applyFont="1" applyAlignment="1">
      <alignment horizontal="right" vertical="center"/>
    </xf>
    <xf numFmtId="171" fontId="4" fillId="2" borderId="0" xfId="13" quotePrefix="1" applyNumberFormat="1" applyFont="1" applyFill="1" applyAlignment="1">
      <alignment horizontal="right" vertical="center"/>
    </xf>
    <xf numFmtId="171" fontId="4" fillId="2" borderId="1" xfId="13" quotePrefix="1" applyNumberFormat="1" applyFont="1" applyFill="1" applyBorder="1" applyAlignment="1">
      <alignment horizontal="right" vertical="center"/>
    </xf>
    <xf numFmtId="173" fontId="11" fillId="0" borderId="0" xfId="4" applyNumberFormat="1" applyFont="1" applyAlignment="1">
      <alignment horizontal="center" vertical="center"/>
    </xf>
    <xf numFmtId="175" fontId="4" fillId="0" borderId="2" xfId="13" applyNumberFormat="1" applyFont="1" applyBorder="1" applyAlignment="1">
      <alignment horizontal="right" vertical="center"/>
    </xf>
    <xf numFmtId="171" fontId="4" fillId="0" borderId="0" xfId="4" applyNumberFormat="1" applyFont="1" applyBorder="1" applyAlignment="1">
      <alignment horizontal="right" vertical="center" wrapText="1"/>
    </xf>
    <xf numFmtId="171" fontId="5" fillId="0" borderId="1" xfId="0" applyNumberFormat="1" applyFont="1" applyBorder="1" applyAlignment="1">
      <alignment horizontal="center" vertical="center"/>
    </xf>
    <xf numFmtId="171" fontId="4" fillId="2" borderId="0" xfId="13" applyNumberFormat="1" applyFont="1" applyFill="1" applyBorder="1" applyAlignment="1">
      <alignment horizontal="right" vertical="center"/>
    </xf>
    <xf numFmtId="171" fontId="4" fillId="0" borderId="0" xfId="13" applyNumberFormat="1" applyFont="1" applyBorder="1" applyAlignment="1">
      <alignment horizontal="right" vertical="center"/>
    </xf>
  </cellXfs>
  <cellStyles count="22">
    <cellStyle name="Comma" xfId="1" builtinId="3"/>
    <cellStyle name="Comma 2" xfId="2" xr:uid="{00000000-0005-0000-0000-000001000000}"/>
    <cellStyle name="Comma 2 2" xfId="20" xr:uid="{BE108ED7-8184-40EF-962A-2BA8336E9274}"/>
    <cellStyle name="Comma 2 3" xfId="17" xr:uid="{747B5C2A-269F-40B1-99CF-9CFE232CA042}"/>
    <cellStyle name="Comma 3" xfId="19" xr:uid="{5BC9809D-7807-480A-BAF8-ED50D5E6B2C9}"/>
    <cellStyle name="Comma 4" xfId="3" xr:uid="{00000000-0005-0000-0000-000002000000}"/>
    <cellStyle name="Normal" xfId="0" builtinId="0"/>
    <cellStyle name="Normal 11" xfId="4" xr:uid="{00000000-0005-0000-0000-000004000000}"/>
    <cellStyle name="Normal 11 2" xfId="15" xr:uid="{62416F47-0FD4-40F1-8BE3-49E78B7F817C}"/>
    <cellStyle name="Normal 2" xfId="5" xr:uid="{00000000-0005-0000-0000-000005000000}"/>
    <cellStyle name="Normal 2 2" xfId="6" xr:uid="{00000000-0005-0000-0000-000006000000}"/>
    <cellStyle name="Normal 2 2 2 30" xfId="7" xr:uid="{00000000-0005-0000-0000-000007000000}"/>
    <cellStyle name="Normal 2 2 2 30 2" xfId="21" xr:uid="{9BC51D83-9310-41F5-A426-C8C14A538F0A}"/>
    <cellStyle name="Normal 2 2 3" xfId="8" xr:uid="{00000000-0005-0000-0000-000008000000}"/>
    <cellStyle name="Normal 2 3" xfId="18" xr:uid="{C605B170-67C7-4F5C-9EE3-A08F6100169D}"/>
    <cellStyle name="Normal 258" xfId="9" xr:uid="{00000000-0005-0000-0000-000009000000}"/>
    <cellStyle name="Normal 3" xfId="10" xr:uid="{00000000-0005-0000-0000-00000A000000}"/>
    <cellStyle name="Normal 4" xfId="14" xr:uid="{8DF185D1-E1ED-40DC-ABD4-3885D1F481C3}"/>
    <cellStyle name="Normal_Noble-E04" xfId="11" xr:uid="{00000000-0005-0000-0000-00000B000000}"/>
    <cellStyle name="Normal_NS Electronics BKK(1993) 2006" xfId="12" xr:uid="{00000000-0005-0000-0000-00000C000000}"/>
    <cellStyle name="pwstyle" xfId="13" xr:uid="{00000000-0005-0000-0000-00000D000000}"/>
    <cellStyle name="pwstyle 2" xfId="16" xr:uid="{0845FEAC-E3B5-4C88-93F5-EF4F5D5439A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topLeftCell="A109" zoomScaleNormal="100" zoomScaleSheetLayoutView="100" zoomScalePageLayoutView="70" workbookViewId="0">
      <selection activeCell="A92" sqref="A92"/>
    </sheetView>
  </sheetViews>
  <sheetFormatPr defaultColWidth="9" defaultRowHeight="16.5" customHeight="1"/>
  <cols>
    <col min="1" max="3" width="1.625" style="2" customWidth="1"/>
    <col min="4" max="4" width="9.375" style="2" customWidth="1"/>
    <col min="5" max="5" width="3.875" style="2" customWidth="1"/>
    <col min="6" max="6" width="30.875" style="2" customWidth="1"/>
    <col min="7" max="7" width="6" style="3" customWidth="1"/>
    <col min="8" max="8" width="1" style="1" customWidth="1"/>
    <col min="9" max="9" width="11.625" style="22" customWidth="1"/>
    <col min="10" max="10" width="1" style="22" customWidth="1"/>
    <col min="11" max="11" width="11.625" style="22" customWidth="1"/>
    <col min="12" max="12" width="11.125" style="2" customWidth="1"/>
    <col min="13" max="16384" width="9" style="2"/>
  </cols>
  <sheetData>
    <row r="1" spans="1:11" ht="16.5" customHeight="1">
      <c r="A1" s="9" t="s">
        <v>117</v>
      </c>
    </row>
    <row r="2" spans="1:11" ht="16.5" customHeight="1">
      <c r="A2" s="9" t="s">
        <v>15</v>
      </c>
    </row>
    <row r="3" spans="1:11" ht="16.5" customHeight="1">
      <c r="A3" s="11" t="s">
        <v>110</v>
      </c>
      <c r="B3" s="12"/>
      <c r="C3" s="12"/>
      <c r="D3" s="12"/>
      <c r="E3" s="12"/>
      <c r="F3" s="12"/>
      <c r="G3" s="13"/>
      <c r="H3" s="14"/>
      <c r="I3" s="23"/>
      <c r="J3" s="23"/>
      <c r="K3" s="23"/>
    </row>
    <row r="4" spans="1:11" ht="16.5" customHeight="1">
      <c r="A4" s="9"/>
    </row>
    <row r="5" spans="1:11" ht="16.5" customHeight="1">
      <c r="A5" s="9"/>
    </row>
    <row r="6" spans="1:11" ht="16.5" customHeight="1">
      <c r="A6" s="9"/>
      <c r="H6" s="7"/>
      <c r="I6" s="24" t="s">
        <v>111</v>
      </c>
      <c r="J6" s="25"/>
      <c r="K6" s="24" t="s">
        <v>88</v>
      </c>
    </row>
    <row r="7" spans="1:11" ht="16.5" customHeight="1">
      <c r="G7" s="10" t="s">
        <v>0</v>
      </c>
      <c r="H7" s="7"/>
      <c r="I7" s="26" t="s">
        <v>9</v>
      </c>
      <c r="J7" s="25"/>
      <c r="K7" s="26" t="s">
        <v>9</v>
      </c>
    </row>
    <row r="8" spans="1:11" ht="16.5" customHeight="1">
      <c r="G8" s="6"/>
      <c r="H8" s="7"/>
      <c r="I8" s="82"/>
      <c r="J8" s="25"/>
      <c r="K8" s="25"/>
    </row>
    <row r="9" spans="1:11" ht="16.5" customHeight="1">
      <c r="A9" s="9" t="s">
        <v>27</v>
      </c>
      <c r="G9" s="6"/>
      <c r="H9" s="7"/>
      <c r="I9" s="82"/>
      <c r="J9" s="25"/>
      <c r="K9" s="25"/>
    </row>
    <row r="10" spans="1:11" ht="16.5" customHeight="1">
      <c r="G10" s="2"/>
      <c r="I10" s="83"/>
    </row>
    <row r="11" spans="1:11" ht="16.5" customHeight="1">
      <c r="A11" s="9" t="s">
        <v>1</v>
      </c>
      <c r="G11" s="2"/>
      <c r="I11" s="83"/>
    </row>
    <row r="12" spans="1:11" ht="16.5" customHeight="1">
      <c r="I12" s="83"/>
    </row>
    <row r="13" spans="1:11" ht="16.5" customHeight="1">
      <c r="A13" s="2" t="s">
        <v>16</v>
      </c>
      <c r="G13" s="29">
        <v>10</v>
      </c>
      <c r="I13" s="84">
        <v>349786537</v>
      </c>
      <c r="J13" s="31"/>
      <c r="K13" s="30">
        <v>1030635</v>
      </c>
    </row>
    <row r="14" spans="1:11" ht="16.5" customHeight="1">
      <c r="A14" s="2" t="s">
        <v>68</v>
      </c>
      <c r="G14" s="29">
        <v>11</v>
      </c>
      <c r="I14" s="84">
        <v>241775284</v>
      </c>
      <c r="J14" s="31"/>
      <c r="K14" s="30">
        <v>180576360</v>
      </c>
    </row>
    <row r="15" spans="1:11" ht="16.5" customHeight="1">
      <c r="A15" s="2" t="s">
        <v>100</v>
      </c>
      <c r="G15" s="29"/>
      <c r="I15" s="84">
        <v>0</v>
      </c>
      <c r="J15" s="31"/>
      <c r="K15" s="30">
        <v>604969</v>
      </c>
    </row>
    <row r="16" spans="1:11" ht="16.5" customHeight="1">
      <c r="A16" s="2" t="s">
        <v>72</v>
      </c>
      <c r="G16" s="32">
        <v>30.3</v>
      </c>
      <c r="I16" s="84">
        <v>0</v>
      </c>
      <c r="J16" s="31"/>
      <c r="K16" s="30">
        <v>212986</v>
      </c>
    </row>
    <row r="17" spans="1:12" ht="16.5" customHeight="1">
      <c r="A17" s="2" t="s">
        <v>99</v>
      </c>
      <c r="G17" s="29">
        <v>13</v>
      </c>
      <c r="I17" s="85">
        <v>58083777</v>
      </c>
      <c r="J17" s="31"/>
      <c r="K17" s="110">
        <v>60793039</v>
      </c>
    </row>
    <row r="18" spans="1:12" ht="16.5" customHeight="1">
      <c r="A18" s="33"/>
      <c r="G18" s="2"/>
      <c r="I18" s="86"/>
      <c r="J18" s="31"/>
      <c r="K18" s="34"/>
      <c r="L18" s="19"/>
    </row>
    <row r="19" spans="1:12" ht="16.5" customHeight="1">
      <c r="A19" s="9" t="s">
        <v>2</v>
      </c>
      <c r="G19" s="2"/>
      <c r="I19" s="87">
        <f>SUM(I13:I18)</f>
        <v>649645598</v>
      </c>
      <c r="J19" s="31"/>
      <c r="K19" s="111">
        <f>SUM(K13:K18)</f>
        <v>243217989</v>
      </c>
      <c r="L19" s="20"/>
    </row>
    <row r="20" spans="1:12" ht="16.5" customHeight="1">
      <c r="A20" s="9"/>
      <c r="I20" s="83"/>
      <c r="L20" s="19"/>
    </row>
    <row r="21" spans="1:12" ht="16.5" customHeight="1">
      <c r="A21" s="9" t="s">
        <v>3</v>
      </c>
      <c r="I21" s="83"/>
      <c r="L21" s="19"/>
    </row>
    <row r="22" spans="1:12" ht="16.5" customHeight="1">
      <c r="A22" s="9"/>
      <c r="I22" s="83"/>
      <c r="L22" s="20"/>
    </row>
    <row r="23" spans="1:12" ht="16.5" customHeight="1">
      <c r="A23" s="2" t="s">
        <v>89</v>
      </c>
      <c r="G23" s="3">
        <v>14</v>
      </c>
      <c r="I23" s="88">
        <v>459106021</v>
      </c>
      <c r="J23" s="31"/>
      <c r="K23" s="112">
        <v>465045538</v>
      </c>
      <c r="L23" s="20"/>
    </row>
    <row r="24" spans="1:12" ht="16.5" customHeight="1">
      <c r="A24" s="2" t="s">
        <v>69</v>
      </c>
      <c r="G24" s="3">
        <v>15</v>
      </c>
      <c r="I24" s="88">
        <v>6937751</v>
      </c>
      <c r="J24" s="31"/>
      <c r="K24" s="112">
        <v>8661518</v>
      </c>
      <c r="L24" s="19"/>
    </row>
    <row r="25" spans="1:12" ht="16.5" customHeight="1">
      <c r="A25" s="2" t="s">
        <v>97</v>
      </c>
      <c r="G25" s="3">
        <v>16</v>
      </c>
      <c r="I25" s="88">
        <v>8249057</v>
      </c>
      <c r="J25" s="31"/>
      <c r="K25" s="112">
        <v>4606571</v>
      </c>
      <c r="L25" s="19"/>
    </row>
    <row r="26" spans="1:12" ht="16.5" customHeight="1">
      <c r="A26" s="33" t="s">
        <v>32</v>
      </c>
      <c r="I26" s="89">
        <v>1582200</v>
      </c>
      <c r="J26" s="31"/>
      <c r="K26" s="113">
        <v>346500</v>
      </c>
      <c r="L26" s="19"/>
    </row>
    <row r="27" spans="1:12" ht="16.5" customHeight="1">
      <c r="I27" s="84"/>
      <c r="J27" s="31"/>
      <c r="K27" s="30"/>
      <c r="L27" s="19"/>
    </row>
    <row r="28" spans="1:12" ht="16.5" customHeight="1">
      <c r="A28" s="9" t="s">
        <v>4</v>
      </c>
      <c r="I28" s="87">
        <f>SUM(I23:I26)</f>
        <v>475875029</v>
      </c>
      <c r="J28" s="31"/>
      <c r="K28" s="111">
        <f>SUM(K23:K26)</f>
        <v>478660127</v>
      </c>
      <c r="L28" s="20"/>
    </row>
    <row r="29" spans="1:12" ht="16.5" customHeight="1">
      <c r="A29" s="9"/>
      <c r="I29" s="90"/>
      <c r="J29" s="31"/>
      <c r="K29" s="114"/>
      <c r="L29" s="20"/>
    </row>
    <row r="30" spans="1:12" ht="16.5" customHeight="1">
      <c r="I30" s="84"/>
      <c r="J30" s="31"/>
      <c r="K30" s="30"/>
      <c r="L30" s="19"/>
    </row>
    <row r="31" spans="1:12" ht="16.5" customHeight="1" thickBot="1">
      <c r="A31" s="9" t="s">
        <v>8</v>
      </c>
      <c r="I31" s="91">
        <f>I19+I28</f>
        <v>1125520627</v>
      </c>
      <c r="J31" s="31"/>
      <c r="K31" s="115">
        <f>K19+K28</f>
        <v>721878116</v>
      </c>
    </row>
    <row r="32" spans="1:12" ht="16.5" customHeight="1" thickTop="1">
      <c r="L32" s="1"/>
    </row>
    <row r="44" spans="1:1" ht="16.5" customHeight="1">
      <c r="A44" s="2" t="s">
        <v>61</v>
      </c>
    </row>
    <row r="48" spans="1:1" ht="6" customHeight="1"/>
    <row r="49" spans="1:11" ht="21.95" customHeight="1">
      <c r="A49" s="12" t="s">
        <v>140</v>
      </c>
      <c r="B49" s="12"/>
      <c r="C49" s="12"/>
      <c r="D49" s="12"/>
      <c r="E49" s="12"/>
      <c r="F49" s="12"/>
      <c r="G49" s="13"/>
      <c r="H49" s="14"/>
      <c r="I49" s="23"/>
      <c r="J49" s="23"/>
      <c r="K49" s="23"/>
    </row>
    <row r="50" spans="1:11" ht="16.5" customHeight="1">
      <c r="A50" s="9" t="str">
        <f>A1</f>
        <v>Kijcharoen Engineering Electric Public Company Limited</v>
      </c>
    </row>
    <row r="51" spans="1:11" ht="16.5" customHeight="1">
      <c r="A51" s="9" t="str">
        <f>A2</f>
        <v xml:space="preserve">Statement of Financial Position </v>
      </c>
    </row>
    <row r="52" spans="1:11" ht="16.5" customHeight="1">
      <c r="A52" s="11" t="str">
        <f>A3</f>
        <v>As at 31 December 2022</v>
      </c>
      <c r="B52" s="12"/>
      <c r="C52" s="12"/>
      <c r="D52" s="12"/>
      <c r="E52" s="12"/>
      <c r="F52" s="12"/>
      <c r="G52" s="13"/>
      <c r="H52" s="14"/>
      <c r="I52" s="23"/>
      <c r="J52" s="23"/>
      <c r="K52" s="23"/>
    </row>
    <row r="53" spans="1:11" ht="16.5" customHeight="1">
      <c r="A53" s="9"/>
    </row>
    <row r="55" spans="1:11" ht="15.95" customHeight="1">
      <c r="G55" s="6"/>
      <c r="H55" s="7"/>
      <c r="I55" s="24" t="s">
        <v>111</v>
      </c>
      <c r="J55" s="25"/>
      <c r="K55" s="24" t="s">
        <v>88</v>
      </c>
    </row>
    <row r="56" spans="1:11" ht="15.95" customHeight="1">
      <c r="G56" s="10" t="s">
        <v>0</v>
      </c>
      <c r="H56" s="7"/>
      <c r="I56" s="26" t="s">
        <v>9</v>
      </c>
      <c r="J56" s="25"/>
      <c r="K56" s="26" t="s">
        <v>9</v>
      </c>
    </row>
    <row r="57" spans="1:11" ht="6" customHeight="1">
      <c r="G57" s="6"/>
      <c r="H57" s="7"/>
      <c r="I57" s="82"/>
      <c r="J57" s="25"/>
      <c r="K57" s="25"/>
    </row>
    <row r="58" spans="1:11" ht="15.95" customHeight="1">
      <c r="A58" s="9" t="s">
        <v>28</v>
      </c>
      <c r="G58" s="17"/>
      <c r="I58" s="92"/>
      <c r="K58" s="116"/>
    </row>
    <row r="59" spans="1:11" ht="6" customHeight="1">
      <c r="I59" s="83"/>
    </row>
    <row r="60" spans="1:11" ht="15.95" customHeight="1">
      <c r="A60" s="9" t="s">
        <v>5</v>
      </c>
      <c r="I60" s="83"/>
    </row>
    <row r="61" spans="1:11" ht="6" customHeight="1">
      <c r="A61" s="9"/>
      <c r="I61" s="83"/>
    </row>
    <row r="62" spans="1:11" ht="15.95" customHeight="1">
      <c r="A62" s="2" t="s">
        <v>73</v>
      </c>
      <c r="G62" s="32">
        <v>18.100000000000001</v>
      </c>
      <c r="I62" s="86">
        <v>110000000</v>
      </c>
      <c r="J62" s="108"/>
      <c r="K62" s="34">
        <v>97957746</v>
      </c>
    </row>
    <row r="63" spans="1:11" ht="15.95" customHeight="1">
      <c r="A63" s="2" t="s">
        <v>25</v>
      </c>
      <c r="B63" s="15"/>
      <c r="G63" s="29">
        <v>17</v>
      </c>
      <c r="I63" s="86">
        <v>172819227</v>
      </c>
      <c r="J63" s="108"/>
      <c r="K63" s="34">
        <v>169715532</v>
      </c>
    </row>
    <row r="64" spans="1:11" ht="15.95" customHeight="1">
      <c r="A64" s="2" t="s">
        <v>33</v>
      </c>
      <c r="G64" s="29">
        <v>19</v>
      </c>
      <c r="I64" s="86">
        <v>48925595</v>
      </c>
      <c r="J64" s="30"/>
      <c r="K64" s="34">
        <v>35837153</v>
      </c>
    </row>
    <row r="65" spans="1:11" ht="15.95" customHeight="1">
      <c r="A65" s="2" t="s">
        <v>34</v>
      </c>
      <c r="B65" s="15"/>
      <c r="G65" s="2"/>
      <c r="I65" s="83"/>
    </row>
    <row r="66" spans="1:11" ht="15.95" customHeight="1">
      <c r="A66" s="33"/>
      <c r="B66" s="15" t="s">
        <v>135</v>
      </c>
      <c r="G66" s="32">
        <v>18.2</v>
      </c>
      <c r="I66" s="86">
        <v>58536328</v>
      </c>
      <c r="J66" s="31"/>
      <c r="K66" s="34">
        <v>49766674</v>
      </c>
    </row>
    <row r="67" spans="1:11" ht="15.95" customHeight="1">
      <c r="A67" s="33"/>
      <c r="B67" s="15" t="s">
        <v>136</v>
      </c>
      <c r="G67" s="32"/>
      <c r="I67" s="86">
        <v>0</v>
      </c>
      <c r="J67" s="31"/>
      <c r="K67" s="34">
        <v>6463070</v>
      </c>
    </row>
    <row r="68" spans="1:11" ht="15.95" customHeight="1">
      <c r="B68" s="44" t="s">
        <v>137</v>
      </c>
      <c r="G68" s="32"/>
      <c r="I68" s="86">
        <v>257799</v>
      </c>
      <c r="J68" s="31"/>
      <c r="K68" s="34">
        <v>248578</v>
      </c>
    </row>
    <row r="69" spans="1:11" ht="15.95" customHeight="1">
      <c r="A69" s="43" t="s">
        <v>35</v>
      </c>
      <c r="G69" s="29"/>
      <c r="I69" s="86">
        <v>18926679</v>
      </c>
      <c r="J69" s="30"/>
      <c r="K69" s="34">
        <v>13992571</v>
      </c>
    </row>
    <row r="70" spans="1:11" ht="15.95" customHeight="1">
      <c r="A70" s="2" t="s">
        <v>26</v>
      </c>
      <c r="B70" s="33"/>
      <c r="I70" s="93">
        <v>3589511</v>
      </c>
      <c r="J70" s="30"/>
      <c r="K70" s="117">
        <v>13829367</v>
      </c>
    </row>
    <row r="71" spans="1:11" ht="6" customHeight="1">
      <c r="I71" s="84"/>
      <c r="J71" s="30"/>
      <c r="K71" s="30"/>
    </row>
    <row r="72" spans="1:11" ht="15.95" customHeight="1">
      <c r="A72" s="9" t="s">
        <v>6</v>
      </c>
      <c r="I72" s="87">
        <f>SUM(I62:I70)</f>
        <v>413055139</v>
      </c>
      <c r="J72" s="30"/>
      <c r="K72" s="111">
        <f>SUM(K62:K70)</f>
        <v>387810691</v>
      </c>
    </row>
    <row r="73" spans="1:11" ht="15.95" customHeight="1">
      <c r="A73" s="9"/>
      <c r="I73" s="83"/>
    </row>
    <row r="74" spans="1:11" ht="15.95" customHeight="1">
      <c r="A74" s="9" t="s">
        <v>14</v>
      </c>
      <c r="I74" s="83"/>
    </row>
    <row r="75" spans="1:11" ht="6" customHeight="1">
      <c r="A75" s="9"/>
      <c r="I75" s="83"/>
    </row>
    <row r="76" spans="1:11" ht="15.95" customHeight="1">
      <c r="A76" s="2" t="s">
        <v>141</v>
      </c>
      <c r="G76" s="32">
        <v>18.2</v>
      </c>
      <c r="I76" s="86">
        <v>115314204</v>
      </c>
      <c r="J76" s="31"/>
      <c r="K76" s="34">
        <v>109703526</v>
      </c>
    </row>
    <row r="77" spans="1:11" ht="15.95" customHeight="1">
      <c r="A77" s="2" t="s">
        <v>142</v>
      </c>
      <c r="G77" s="32"/>
      <c r="I77" s="86">
        <v>312864</v>
      </c>
      <c r="J77" s="31"/>
      <c r="K77" s="34">
        <v>570663</v>
      </c>
    </row>
    <row r="78" spans="1:11" ht="15.95" customHeight="1">
      <c r="A78" s="2" t="s">
        <v>74</v>
      </c>
      <c r="G78" s="29">
        <v>20</v>
      </c>
      <c r="I78" s="93">
        <v>20503720</v>
      </c>
      <c r="J78" s="30"/>
      <c r="K78" s="117">
        <v>19255124</v>
      </c>
    </row>
    <row r="79" spans="1:11" ht="6" customHeight="1">
      <c r="I79" s="94"/>
      <c r="J79" s="31"/>
      <c r="K79" s="31"/>
    </row>
    <row r="80" spans="1:11" ht="15.95" customHeight="1">
      <c r="A80" s="9" t="s">
        <v>11</v>
      </c>
      <c r="I80" s="87">
        <f>SUM(I76:I79)</f>
        <v>136130788</v>
      </c>
      <c r="J80" s="31"/>
      <c r="K80" s="111">
        <f>SUM(K76:K79)</f>
        <v>129529313</v>
      </c>
    </row>
    <row r="81" spans="1:13" ht="15.95" customHeight="1">
      <c r="A81" s="9"/>
      <c r="I81" s="107"/>
      <c r="J81" s="31"/>
      <c r="K81" s="118"/>
    </row>
    <row r="82" spans="1:13" ht="6" customHeight="1">
      <c r="A82" s="9"/>
      <c r="I82" s="94"/>
      <c r="J82" s="31"/>
      <c r="K82" s="31"/>
    </row>
    <row r="83" spans="1:13" ht="15.95" customHeight="1">
      <c r="A83" s="9" t="s">
        <v>7</v>
      </c>
      <c r="I83" s="87">
        <f>I72+I80</f>
        <v>549185927</v>
      </c>
      <c r="J83" s="31"/>
      <c r="K83" s="111">
        <f>K72+K80</f>
        <v>517340004</v>
      </c>
    </row>
    <row r="84" spans="1:13" ht="15.95" customHeight="1">
      <c r="A84" s="9"/>
      <c r="I84" s="83"/>
    </row>
    <row r="85" spans="1:13" ht="15.95" customHeight="1">
      <c r="A85" s="9" t="s">
        <v>21</v>
      </c>
      <c r="G85" s="4"/>
      <c r="H85" s="4"/>
      <c r="I85" s="86"/>
      <c r="J85" s="34"/>
      <c r="K85" s="34"/>
    </row>
    <row r="86" spans="1:13" ht="6" customHeight="1">
      <c r="A86" s="9"/>
      <c r="B86" s="9"/>
      <c r="C86" s="9"/>
      <c r="D86" s="9"/>
      <c r="E86" s="9"/>
      <c r="F86" s="9"/>
      <c r="G86" s="4"/>
      <c r="H86" s="4"/>
      <c r="I86" s="86"/>
      <c r="J86" s="34"/>
      <c r="K86" s="34"/>
    </row>
    <row r="87" spans="1:13" s="37" customFormat="1" ht="15.95" customHeight="1">
      <c r="A87" s="2" t="s">
        <v>17</v>
      </c>
      <c r="B87" s="2"/>
      <c r="C87" s="2"/>
      <c r="D87" s="9"/>
      <c r="E87" s="9"/>
      <c r="F87" s="9"/>
      <c r="G87" s="29">
        <v>21</v>
      </c>
      <c r="H87" s="4"/>
      <c r="I87" s="86"/>
      <c r="J87" s="34"/>
      <c r="K87" s="34"/>
      <c r="L87" s="36"/>
      <c r="M87" s="36"/>
    </row>
    <row r="88" spans="1:13" s="37" customFormat="1" ht="15.95" customHeight="1">
      <c r="A88" s="2"/>
      <c r="B88" s="2" t="s">
        <v>18</v>
      </c>
      <c r="C88" s="2"/>
      <c r="D88" s="2"/>
      <c r="E88" s="2"/>
      <c r="F88" s="2"/>
      <c r="G88" s="4"/>
      <c r="H88" s="4"/>
      <c r="I88" s="86"/>
      <c r="J88" s="34"/>
      <c r="K88" s="34"/>
      <c r="L88" s="38"/>
      <c r="M88" s="38"/>
    </row>
    <row r="89" spans="1:13" s="37" customFormat="1" ht="15.95" customHeight="1" thickBot="1">
      <c r="A89" s="2"/>
      <c r="B89" s="2"/>
      <c r="C89" s="124" t="s">
        <v>116</v>
      </c>
      <c r="D89" s="124"/>
      <c r="E89" s="124"/>
      <c r="F89" s="2"/>
      <c r="G89" s="4"/>
      <c r="H89" s="4"/>
      <c r="I89" s="125">
        <v>58000000</v>
      </c>
      <c r="J89" s="34"/>
      <c r="K89" s="126">
        <v>43000000</v>
      </c>
      <c r="L89" s="39"/>
      <c r="M89" s="39"/>
    </row>
    <row r="90" spans="1:13" s="37" customFormat="1" ht="15.95" customHeight="1" thickTop="1">
      <c r="A90" s="2"/>
      <c r="B90" s="2"/>
      <c r="C90" s="124" t="s">
        <v>115</v>
      </c>
      <c r="D90" s="124"/>
      <c r="E90" s="124"/>
      <c r="F90" s="2"/>
      <c r="G90" s="4"/>
      <c r="H90" s="4"/>
      <c r="I90" s="86"/>
      <c r="J90" s="34"/>
      <c r="K90" s="127"/>
      <c r="L90" s="39"/>
      <c r="M90" s="39"/>
    </row>
    <row r="91" spans="1:13" s="37" customFormat="1" ht="6" customHeight="1">
      <c r="A91" s="2"/>
      <c r="B91" s="2"/>
      <c r="C91" s="2"/>
      <c r="D91" s="2"/>
      <c r="E91" s="2"/>
      <c r="F91" s="2"/>
      <c r="G91" s="4"/>
      <c r="H91" s="4"/>
      <c r="I91" s="86"/>
      <c r="J91" s="34"/>
      <c r="K91" s="127"/>
      <c r="L91" s="36"/>
      <c r="M91" s="36"/>
    </row>
    <row r="92" spans="1:13" s="37" customFormat="1" ht="15.95" customHeight="1">
      <c r="A92" s="2"/>
      <c r="B92" s="2" t="s">
        <v>143</v>
      </c>
      <c r="C92" s="2"/>
      <c r="D92" s="2"/>
      <c r="E92" s="2"/>
      <c r="F92" s="2"/>
      <c r="G92" s="4"/>
      <c r="H92" s="4"/>
      <c r="I92" s="83"/>
      <c r="J92" s="22"/>
      <c r="K92" s="127"/>
      <c r="L92" s="40"/>
      <c r="M92" s="40"/>
    </row>
    <row r="93" spans="1:13" s="37" customFormat="1" ht="15.95" customHeight="1">
      <c r="A93" s="2"/>
      <c r="B93" s="2"/>
      <c r="C93" s="124" t="s">
        <v>116</v>
      </c>
      <c r="D93" s="124"/>
      <c r="E93" s="124"/>
      <c r="F93" s="2"/>
      <c r="G93" s="3"/>
      <c r="H93" s="4"/>
      <c r="I93" s="86">
        <f>'8'!F24</f>
        <v>58000000</v>
      </c>
      <c r="J93" s="35"/>
      <c r="K93" s="127">
        <v>43000000</v>
      </c>
      <c r="L93" s="41"/>
      <c r="M93" s="41"/>
    </row>
    <row r="94" spans="1:13" s="37" customFormat="1" ht="15.95" customHeight="1">
      <c r="A94" s="2"/>
      <c r="B94" s="2"/>
      <c r="C94" s="124" t="s">
        <v>115</v>
      </c>
      <c r="D94" s="124"/>
      <c r="E94" s="124"/>
      <c r="F94" s="2"/>
      <c r="G94" s="3"/>
      <c r="H94" s="4"/>
      <c r="I94" s="86"/>
      <c r="J94" s="35"/>
      <c r="K94" s="34"/>
      <c r="L94" s="41"/>
      <c r="M94" s="41"/>
    </row>
    <row r="95" spans="1:13" s="37" customFormat="1" ht="15.95" customHeight="1">
      <c r="A95" s="2" t="s">
        <v>138</v>
      </c>
      <c r="B95" s="2"/>
      <c r="C95" s="124"/>
      <c r="D95" s="124"/>
      <c r="E95" s="124"/>
      <c r="F95" s="2"/>
      <c r="G95" s="3">
        <v>21</v>
      </c>
      <c r="H95" s="4"/>
      <c r="I95" s="86">
        <f>'8'!H24</f>
        <v>379967680</v>
      </c>
      <c r="J95" s="35"/>
      <c r="K95" s="34">
        <v>0</v>
      </c>
      <c r="L95" s="41"/>
      <c r="M95" s="41"/>
    </row>
    <row r="96" spans="1:13" s="37" customFormat="1" ht="15.95" customHeight="1">
      <c r="A96" s="2" t="s">
        <v>58</v>
      </c>
      <c r="B96" s="2"/>
      <c r="C96" s="2"/>
      <c r="D96" s="2"/>
      <c r="E96" s="9"/>
      <c r="F96" s="9"/>
      <c r="G96" s="3"/>
      <c r="H96" s="4"/>
      <c r="I96" s="83"/>
      <c r="J96" s="22"/>
      <c r="K96" s="22"/>
      <c r="L96" s="42"/>
      <c r="M96" s="41"/>
    </row>
    <row r="97" spans="1:13" s="37" customFormat="1" ht="15.95" customHeight="1">
      <c r="A97" s="2"/>
      <c r="B97" s="2" t="s">
        <v>90</v>
      </c>
      <c r="C97" s="2"/>
      <c r="D97" s="2"/>
      <c r="E97" s="9"/>
      <c r="F97" s="9"/>
      <c r="G97" s="3">
        <v>22</v>
      </c>
      <c r="H97" s="4"/>
      <c r="I97" s="83">
        <f>'8'!J24</f>
        <v>5800000</v>
      </c>
      <c r="J97" s="22"/>
      <c r="K97" s="22">
        <v>4300000</v>
      </c>
      <c r="L97" s="42"/>
      <c r="M97" s="41"/>
    </row>
    <row r="98" spans="1:13" s="37" customFormat="1" ht="15.95" customHeight="1">
      <c r="B98" s="2" t="s">
        <v>20</v>
      </c>
      <c r="D98" s="2"/>
      <c r="E98" s="9"/>
      <c r="F98" s="9"/>
      <c r="G98" s="3"/>
      <c r="H98" s="4"/>
      <c r="I98" s="93">
        <f>'8'!L24</f>
        <v>132567020</v>
      </c>
      <c r="J98" s="31"/>
      <c r="K98" s="117">
        <v>157238112</v>
      </c>
    </row>
    <row r="99" spans="1:13" ht="6" customHeight="1">
      <c r="H99" s="4"/>
      <c r="I99" s="95"/>
      <c r="J99" s="35"/>
      <c r="K99" s="35"/>
    </row>
    <row r="100" spans="1:13" ht="15.95" customHeight="1">
      <c r="A100" s="9" t="s">
        <v>22</v>
      </c>
      <c r="I100" s="85">
        <f>SUM(I93:I98)</f>
        <v>576334700</v>
      </c>
      <c r="J100" s="30"/>
      <c r="K100" s="110">
        <f>SUM(K93:K98)</f>
        <v>204538112</v>
      </c>
    </row>
    <row r="101" spans="1:13" ht="15.95" customHeight="1">
      <c r="A101" s="9"/>
      <c r="I101" s="96"/>
      <c r="J101" s="30"/>
      <c r="K101" s="119"/>
    </row>
    <row r="102" spans="1:13" ht="6" customHeight="1">
      <c r="A102" s="9"/>
      <c r="I102" s="95"/>
      <c r="J102" s="35"/>
      <c r="K102" s="35"/>
    </row>
    <row r="103" spans="1:13" ht="15.95" customHeight="1" thickBot="1">
      <c r="A103" s="9" t="s">
        <v>23</v>
      </c>
      <c r="I103" s="97">
        <f>I100+I83</f>
        <v>1125520627</v>
      </c>
      <c r="J103" s="35"/>
      <c r="K103" s="120">
        <f>K100+K83</f>
        <v>721878116</v>
      </c>
    </row>
    <row r="104" spans="1:13" ht="9.9499999999999993" customHeight="1" thickTop="1">
      <c r="A104" s="9"/>
      <c r="I104" s="30"/>
      <c r="J104" s="35"/>
      <c r="K104" s="30"/>
    </row>
    <row r="105" spans="1:13" ht="15" customHeight="1">
      <c r="A105" s="9"/>
      <c r="I105" s="30"/>
      <c r="J105" s="35"/>
      <c r="K105" s="30"/>
    </row>
    <row r="106" spans="1:13" ht="21.95" customHeight="1">
      <c r="A106" s="12" t="str">
        <f>+A49</f>
        <v>The accompanying notes on pages 11 to 46 are an integral part of these financial statements.</v>
      </c>
      <c r="B106" s="11"/>
      <c r="C106" s="12"/>
      <c r="D106" s="12"/>
      <c r="E106" s="12"/>
      <c r="F106" s="12"/>
      <c r="G106" s="13"/>
      <c r="H106" s="14"/>
      <c r="I106" s="23"/>
      <c r="J106" s="23"/>
      <c r="K106" s="23"/>
    </row>
  </sheetData>
  <phoneticPr fontId="0" type="noConversion"/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10" man="1"/>
  </rowBreaks>
  <ignoredErrors>
    <ignoredError sqref="J6 J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topLeftCell="A31" zoomScaleNormal="100" zoomScaleSheetLayoutView="100" workbookViewId="0">
      <selection activeCell="C36" sqref="C36"/>
    </sheetView>
  </sheetViews>
  <sheetFormatPr defaultColWidth="9" defaultRowHeight="16.5" customHeight="1"/>
  <cols>
    <col min="1" max="2" width="1.25" style="2" customWidth="1"/>
    <col min="3" max="3" width="46.375" style="2" customWidth="1"/>
    <col min="4" max="4" width="5.625" style="3" customWidth="1"/>
    <col min="5" max="5" width="0.75" style="4" customWidth="1"/>
    <col min="6" max="6" width="12.125" style="22" customWidth="1"/>
    <col min="7" max="7" width="0.75" style="22" customWidth="1"/>
    <col min="8" max="8" width="12.125" style="22" customWidth="1"/>
    <col min="9" max="16384" width="9" style="2"/>
  </cols>
  <sheetData>
    <row r="1" spans="1:8" ht="16.5" customHeight="1">
      <c r="A1" s="9" t="str">
        <f>'5-6'!A1</f>
        <v>Kijcharoen Engineering Electric Public Company Limited</v>
      </c>
    </row>
    <row r="2" spans="1:8" ht="16.5" customHeight="1">
      <c r="A2" s="9" t="s">
        <v>52</v>
      </c>
    </row>
    <row r="3" spans="1:8" ht="16.5" customHeight="1">
      <c r="A3" s="21" t="s">
        <v>112</v>
      </c>
      <c r="B3" s="12"/>
      <c r="C3" s="12"/>
      <c r="D3" s="13"/>
      <c r="E3" s="5"/>
      <c r="F3" s="23"/>
      <c r="G3" s="23"/>
      <c r="H3" s="23"/>
    </row>
    <row r="6" spans="1:8" ht="16.5" customHeight="1">
      <c r="D6" s="6"/>
      <c r="E6" s="8"/>
      <c r="F6" s="24" t="s">
        <v>111</v>
      </c>
      <c r="G6" s="25"/>
      <c r="H6" s="24" t="s">
        <v>88</v>
      </c>
    </row>
    <row r="7" spans="1:8" ht="16.5" customHeight="1">
      <c r="D7" s="10" t="s">
        <v>0</v>
      </c>
      <c r="E7" s="8"/>
      <c r="F7" s="26" t="s">
        <v>9</v>
      </c>
      <c r="G7" s="25"/>
      <c r="H7" s="26" t="s">
        <v>9</v>
      </c>
    </row>
    <row r="8" spans="1:8" ht="16.5" customHeight="1">
      <c r="E8" s="8"/>
      <c r="F8" s="82"/>
      <c r="G8" s="25"/>
      <c r="H8" s="25"/>
    </row>
    <row r="9" spans="1:8" ht="16.5" customHeight="1">
      <c r="A9" s="9" t="s">
        <v>70</v>
      </c>
      <c r="E9" s="8"/>
      <c r="F9" s="82"/>
      <c r="G9" s="25"/>
      <c r="H9" s="25"/>
    </row>
    <row r="10" spans="1:8" ht="16.5" customHeight="1">
      <c r="E10" s="8"/>
      <c r="F10" s="82"/>
      <c r="G10" s="25"/>
      <c r="H10" s="25"/>
    </row>
    <row r="11" spans="1:8" ht="16.5" customHeight="1">
      <c r="A11" s="2" t="s">
        <v>62</v>
      </c>
      <c r="D11" s="16"/>
      <c r="E11" s="8"/>
      <c r="F11" s="99">
        <v>1021320833</v>
      </c>
      <c r="G11" s="35"/>
      <c r="H11" s="48">
        <v>839765803</v>
      </c>
    </row>
    <row r="12" spans="1:8" ht="16.5" customHeight="1">
      <c r="A12" s="2" t="s">
        <v>75</v>
      </c>
      <c r="F12" s="98">
        <v>-728985252</v>
      </c>
      <c r="G12" s="35"/>
      <c r="H12" s="121">
        <v>-625987224</v>
      </c>
    </row>
    <row r="13" spans="1:8" ht="16.5" customHeight="1">
      <c r="F13" s="99"/>
      <c r="G13" s="35"/>
      <c r="H13" s="48"/>
    </row>
    <row r="14" spans="1:8" ht="16.5" customHeight="1">
      <c r="A14" s="9" t="s">
        <v>31</v>
      </c>
      <c r="F14" s="98">
        <f>SUM(F11:F13)</f>
        <v>292335581</v>
      </c>
      <c r="G14" s="35"/>
      <c r="H14" s="121">
        <f>SUM(H11:H13)</f>
        <v>213778579</v>
      </c>
    </row>
    <row r="15" spans="1:8" ht="16.5" customHeight="1">
      <c r="F15" s="83"/>
    </row>
    <row r="16" spans="1:8" ht="16.5" customHeight="1">
      <c r="A16" s="2" t="s">
        <v>53</v>
      </c>
      <c r="D16" s="16"/>
      <c r="F16" s="84">
        <v>4747283</v>
      </c>
      <c r="G16" s="35"/>
      <c r="H16" s="30">
        <v>5568717</v>
      </c>
    </row>
    <row r="17" spans="1:8" ht="16.5" customHeight="1">
      <c r="A17" s="2" t="s">
        <v>19</v>
      </c>
      <c r="F17" s="84">
        <v>-80473862</v>
      </c>
      <c r="G17" s="35"/>
      <c r="H17" s="30">
        <v>-63817482</v>
      </c>
    </row>
    <row r="18" spans="1:8" ht="16.5" customHeight="1">
      <c r="A18" s="2" t="s">
        <v>29</v>
      </c>
      <c r="F18" s="84">
        <v>-44426378</v>
      </c>
      <c r="G18" s="35"/>
      <c r="H18" s="30">
        <v>-33735120</v>
      </c>
    </row>
    <row r="19" spans="1:8" ht="16.5" customHeight="1">
      <c r="A19" s="2" t="s">
        <v>71</v>
      </c>
      <c r="D19" s="3">
        <v>25</v>
      </c>
      <c r="F19" s="84">
        <v>-292664</v>
      </c>
      <c r="G19" s="35"/>
      <c r="H19" s="30">
        <v>2099217</v>
      </c>
    </row>
    <row r="20" spans="1:8" ht="16.5" customHeight="1">
      <c r="A20" s="2" t="s">
        <v>54</v>
      </c>
      <c r="D20" s="3">
        <v>26</v>
      </c>
      <c r="F20" s="85">
        <v>-10270559</v>
      </c>
      <c r="G20" s="35"/>
      <c r="H20" s="110">
        <v>-10250686</v>
      </c>
    </row>
    <row r="21" spans="1:8" ht="16.5" customHeight="1">
      <c r="D21" s="2"/>
      <c r="F21" s="84"/>
      <c r="G21" s="35"/>
      <c r="H21" s="30"/>
    </row>
    <row r="22" spans="1:8" ht="16.5" customHeight="1">
      <c r="A22" s="9" t="s">
        <v>55</v>
      </c>
      <c r="F22" s="84">
        <f>SUM(F14:F21)</f>
        <v>161619401</v>
      </c>
      <c r="G22" s="35"/>
      <c r="H22" s="30">
        <f>SUM(H14:H21)</f>
        <v>113643225</v>
      </c>
    </row>
    <row r="23" spans="1:8" ht="16.5" customHeight="1">
      <c r="A23" s="2" t="s">
        <v>56</v>
      </c>
      <c r="D23" s="3">
        <v>27</v>
      </c>
      <c r="F23" s="85">
        <v>-29990493</v>
      </c>
      <c r="G23" s="30"/>
      <c r="H23" s="110">
        <v>-19605663</v>
      </c>
    </row>
    <row r="24" spans="1:8" ht="16.5" customHeight="1">
      <c r="D24" s="2"/>
      <c r="F24" s="86"/>
      <c r="G24" s="35"/>
      <c r="H24" s="34"/>
    </row>
    <row r="25" spans="1:8" ht="16.5" customHeight="1">
      <c r="A25" s="9" t="s">
        <v>133</v>
      </c>
      <c r="F25" s="85">
        <f>SUM(F22:F24)</f>
        <v>131628908</v>
      </c>
      <c r="G25" s="35"/>
      <c r="H25" s="110">
        <f>SUM(H22:H24)</f>
        <v>94037562</v>
      </c>
    </row>
    <row r="26" spans="1:8" ht="16.5" customHeight="1">
      <c r="F26" s="83"/>
    </row>
    <row r="27" spans="1:8" ht="16.5" customHeight="1">
      <c r="A27" s="45" t="s">
        <v>101</v>
      </c>
      <c r="F27" s="86"/>
      <c r="G27" s="35"/>
      <c r="H27" s="34"/>
    </row>
    <row r="28" spans="1:8" ht="16.5" customHeight="1">
      <c r="A28" s="109" t="s">
        <v>102</v>
      </c>
      <c r="F28" s="86"/>
      <c r="G28" s="35"/>
      <c r="H28" s="34"/>
    </row>
    <row r="29" spans="1:8" ht="16.5" customHeight="1">
      <c r="A29" s="2" t="s">
        <v>108</v>
      </c>
      <c r="F29" s="86">
        <v>0</v>
      </c>
      <c r="G29" s="35"/>
      <c r="H29" s="34">
        <v>1229448</v>
      </c>
    </row>
    <row r="30" spans="1:8" ht="16.5" customHeight="1">
      <c r="A30" s="47" t="s">
        <v>103</v>
      </c>
      <c r="F30" s="93">
        <v>0</v>
      </c>
      <c r="G30" s="35"/>
      <c r="H30" s="117">
        <v>-245890</v>
      </c>
    </row>
    <row r="31" spans="1:8" ht="16.5" customHeight="1">
      <c r="A31" s="47"/>
      <c r="F31" s="86"/>
      <c r="G31" s="35"/>
      <c r="H31" s="34"/>
    </row>
    <row r="32" spans="1:8" ht="16.5" customHeight="1">
      <c r="A32" s="45" t="s">
        <v>98</v>
      </c>
      <c r="F32" s="93">
        <f>SUM(F29:F30)</f>
        <v>0</v>
      </c>
      <c r="G32" s="35"/>
      <c r="H32" s="117">
        <f>SUM(H29:H30)</f>
        <v>983558</v>
      </c>
    </row>
    <row r="33" spans="1:8" ht="16.5" customHeight="1">
      <c r="A33" s="46" t="s">
        <v>57</v>
      </c>
      <c r="F33" s="83"/>
    </row>
    <row r="34" spans="1:8" ht="16.5" customHeight="1" thickBot="1">
      <c r="A34" s="45" t="s">
        <v>91</v>
      </c>
      <c r="F34" s="100">
        <f>F25+F32</f>
        <v>131628908</v>
      </c>
      <c r="H34" s="27">
        <f>H25+H32</f>
        <v>95021120</v>
      </c>
    </row>
    <row r="35" spans="1:8" ht="16.5" customHeight="1" thickTop="1">
      <c r="A35" s="45"/>
      <c r="F35" s="145"/>
      <c r="H35" s="146"/>
    </row>
    <row r="36" spans="1:8" ht="16.5" customHeight="1">
      <c r="A36" s="46" t="s">
        <v>57</v>
      </c>
      <c r="F36" s="83"/>
    </row>
    <row r="37" spans="1:8" ht="16.5" customHeight="1">
      <c r="A37" s="45" t="s">
        <v>76</v>
      </c>
      <c r="F37" s="83"/>
    </row>
    <row r="38" spans="1:8" ht="16.5" customHeight="1">
      <c r="A38" s="45"/>
      <c r="F38" s="83"/>
    </row>
    <row r="39" spans="1:8" ht="16.5" customHeight="1" thickBot="1">
      <c r="A39" s="47" t="s">
        <v>63</v>
      </c>
      <c r="D39" s="3">
        <v>28</v>
      </c>
      <c r="F39" s="101">
        <f>F25/89945205</f>
        <v>1.4634344098720993</v>
      </c>
      <c r="H39" s="142">
        <f>H25/86000000</f>
        <v>1.093460023255814</v>
      </c>
    </row>
    <row r="40" spans="1:8" ht="16.5" customHeight="1" thickTop="1"/>
    <row r="43" spans="1:8" ht="16.5" customHeight="1">
      <c r="E43" s="18"/>
    </row>
    <row r="44" spans="1:8" ht="16.5" customHeight="1">
      <c r="E44" s="18"/>
    </row>
    <row r="45" spans="1:8" ht="19.5" customHeight="1">
      <c r="E45" s="18"/>
    </row>
    <row r="46" spans="1:8" ht="18" customHeight="1">
      <c r="E46" s="18"/>
    </row>
    <row r="47" spans="1:8" ht="18" customHeight="1">
      <c r="E47" s="18"/>
    </row>
    <row r="48" spans="1:8" ht="21.95" customHeight="1">
      <c r="A48" s="12" t="str">
        <f>++'5-6'!A49</f>
        <v>The accompanying notes on pages 11 to 46 are an integral part of these financial statements.</v>
      </c>
      <c r="B48" s="12"/>
      <c r="C48" s="12"/>
      <c r="D48" s="13"/>
      <c r="E48" s="5"/>
      <c r="F48" s="28"/>
      <c r="G48" s="23"/>
      <c r="H48" s="28"/>
    </row>
  </sheetData>
  <phoneticPr fontId="0" type="noConversion"/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topLeftCell="A22" zoomScale="110" zoomScaleNormal="110" workbookViewId="0">
      <selection activeCell="P14" sqref="P14"/>
    </sheetView>
  </sheetViews>
  <sheetFormatPr defaultColWidth="9" defaultRowHeight="16.5" customHeight="1"/>
  <cols>
    <col min="1" max="2" width="1.25" style="2" customWidth="1"/>
    <col min="3" max="3" width="39.25" style="2" customWidth="1"/>
    <col min="4" max="4" width="6.125" style="1" customWidth="1"/>
    <col min="5" max="5" width="0.625" style="1" customWidth="1"/>
    <col min="6" max="6" width="11.875" style="22" customWidth="1"/>
    <col min="7" max="7" width="0.625" style="22" customWidth="1"/>
    <col min="8" max="8" width="13.875" style="22" customWidth="1"/>
    <col min="9" max="9" width="0.625" style="22" customWidth="1"/>
    <col min="10" max="10" width="13.25" style="22" customWidth="1"/>
    <col min="11" max="11" width="0.625" style="22" customWidth="1"/>
    <col min="12" max="12" width="14" style="22" customWidth="1"/>
    <col min="13" max="13" width="0.625" style="22" customWidth="1"/>
    <col min="14" max="14" width="12" style="22" customWidth="1"/>
    <col min="15" max="16384" width="9" style="2"/>
  </cols>
  <sheetData>
    <row r="1" spans="1:14" ht="16.5" customHeight="1">
      <c r="A1" s="9" t="str">
        <f>'5-6'!A1</f>
        <v>Kijcharoen Engineering Electric Public Company Limited</v>
      </c>
    </row>
    <row r="2" spans="1:14" ht="16.5" customHeight="1">
      <c r="A2" s="9" t="s">
        <v>24</v>
      </c>
    </row>
    <row r="3" spans="1:14" ht="16.5" customHeight="1">
      <c r="A3" s="11" t="s">
        <v>112</v>
      </c>
      <c r="B3" s="12"/>
      <c r="C3" s="12"/>
      <c r="D3" s="14"/>
      <c r="E3" s="14"/>
      <c r="F3" s="23"/>
      <c r="G3" s="23"/>
      <c r="H3" s="23"/>
      <c r="I3" s="23"/>
      <c r="J3" s="23"/>
      <c r="K3" s="23"/>
      <c r="L3" s="23"/>
      <c r="M3" s="23"/>
      <c r="N3" s="23"/>
    </row>
    <row r="6" spans="1:14" ht="16.5" customHeight="1">
      <c r="D6" s="129"/>
      <c r="E6" s="129"/>
      <c r="F6" s="130" t="s">
        <v>59</v>
      </c>
      <c r="G6" s="130"/>
      <c r="I6" s="130"/>
      <c r="J6" s="144" t="s">
        <v>58</v>
      </c>
      <c r="K6" s="144"/>
      <c r="L6" s="144"/>
      <c r="M6" s="130"/>
      <c r="N6" s="130"/>
    </row>
    <row r="7" spans="1:14" ht="16.5" customHeight="1">
      <c r="D7" s="129"/>
      <c r="E7" s="129"/>
      <c r="F7" s="130" t="s">
        <v>144</v>
      </c>
      <c r="G7" s="130"/>
      <c r="H7" s="130" t="s">
        <v>118</v>
      </c>
      <c r="I7" s="130"/>
      <c r="J7" s="131" t="s">
        <v>92</v>
      </c>
      <c r="K7" s="132"/>
      <c r="L7" s="132"/>
      <c r="M7" s="130"/>
      <c r="N7" s="130"/>
    </row>
    <row r="8" spans="1:14" ht="16.5" customHeight="1">
      <c r="D8" s="129"/>
      <c r="E8" s="129"/>
      <c r="F8" s="130" t="s">
        <v>12</v>
      </c>
      <c r="G8" s="130"/>
      <c r="H8" s="130" t="s">
        <v>119</v>
      </c>
      <c r="I8" s="130"/>
      <c r="J8" s="133" t="s">
        <v>104</v>
      </c>
      <c r="K8" s="130"/>
      <c r="L8" s="133" t="s">
        <v>20</v>
      </c>
      <c r="M8" s="133"/>
      <c r="N8" s="130" t="s">
        <v>10</v>
      </c>
    </row>
    <row r="9" spans="1:14" ht="16.5" customHeight="1">
      <c r="D9" s="134" t="s">
        <v>0</v>
      </c>
      <c r="E9" s="129"/>
      <c r="F9" s="135" t="s">
        <v>13</v>
      </c>
      <c r="G9" s="130"/>
      <c r="H9" s="135" t="s">
        <v>13</v>
      </c>
      <c r="I9" s="130"/>
      <c r="J9" s="135" t="s">
        <v>13</v>
      </c>
      <c r="K9" s="130"/>
      <c r="L9" s="135" t="s">
        <v>13</v>
      </c>
      <c r="M9" s="130"/>
      <c r="N9" s="135" t="s">
        <v>13</v>
      </c>
    </row>
    <row r="11" spans="1:14" ht="16.5" customHeight="1">
      <c r="A11" s="45" t="s">
        <v>113</v>
      </c>
      <c r="F11" s="30">
        <v>43000000</v>
      </c>
      <c r="G11" s="30"/>
      <c r="H11" s="30">
        <v>0</v>
      </c>
      <c r="I11" s="30"/>
      <c r="J11" s="30">
        <v>0</v>
      </c>
      <c r="K11" s="30"/>
      <c r="L11" s="30">
        <v>174016992</v>
      </c>
      <c r="M11" s="30"/>
      <c r="N11" s="30">
        <f>SUM(F11:L11)</f>
        <v>217016992</v>
      </c>
    </row>
    <row r="12" spans="1:14" ht="16.5" customHeight="1">
      <c r="A12" s="136" t="s">
        <v>30</v>
      </c>
      <c r="B12" s="136"/>
      <c r="F12" s="2"/>
      <c r="G12" s="2"/>
      <c r="H12" s="2"/>
      <c r="I12" s="2"/>
      <c r="J12" s="2"/>
      <c r="K12" s="2"/>
      <c r="L12" s="2"/>
      <c r="M12" s="2"/>
      <c r="N12" s="2"/>
    </row>
    <row r="13" spans="1:14" ht="16.5" customHeight="1">
      <c r="A13" s="137" t="s">
        <v>93</v>
      </c>
      <c r="B13" s="136"/>
      <c r="D13" s="3">
        <v>23</v>
      </c>
      <c r="F13" s="30">
        <v>0</v>
      </c>
      <c r="G13" s="2"/>
      <c r="H13" s="30">
        <v>0</v>
      </c>
      <c r="I13" s="2"/>
      <c r="J13" s="138">
        <v>0</v>
      </c>
      <c r="K13" s="2"/>
      <c r="L13" s="30">
        <v>-107500000</v>
      </c>
      <c r="M13" s="2"/>
      <c r="N13" s="30">
        <f>SUM(F13:M13)</f>
        <v>-107500000</v>
      </c>
    </row>
    <row r="14" spans="1:14" ht="16.5" customHeight="1">
      <c r="A14" s="47" t="s">
        <v>107</v>
      </c>
      <c r="D14" s="3">
        <v>22</v>
      </c>
      <c r="F14" s="143">
        <v>0</v>
      </c>
      <c r="G14" s="143"/>
      <c r="H14" s="143">
        <v>0</v>
      </c>
      <c r="I14" s="143"/>
      <c r="J14" s="143">
        <v>4300000</v>
      </c>
      <c r="K14" s="143"/>
      <c r="L14" s="143">
        <v>-4300000</v>
      </c>
      <c r="M14" s="143"/>
      <c r="N14" s="143">
        <f>SUM(F14:M14)</f>
        <v>0</v>
      </c>
    </row>
    <row r="15" spans="1:14" ht="16.5" customHeight="1">
      <c r="A15" s="47" t="s">
        <v>64</v>
      </c>
      <c r="F15" s="110">
        <v>0</v>
      </c>
      <c r="G15" s="30"/>
      <c r="H15" s="110">
        <v>0</v>
      </c>
      <c r="I15" s="30"/>
      <c r="J15" s="110">
        <v>0</v>
      </c>
      <c r="K15" s="30"/>
      <c r="L15" s="110">
        <v>95021120</v>
      </c>
      <c r="M15" s="30"/>
      <c r="N15" s="110">
        <f>SUM(F15:L15)</f>
        <v>95021120</v>
      </c>
    </row>
    <row r="16" spans="1:14" ht="16.5" customHeight="1">
      <c r="A16" s="47"/>
      <c r="D16" s="3"/>
      <c r="F16" s="138"/>
      <c r="G16" s="138"/>
      <c r="H16" s="138"/>
      <c r="I16" s="138"/>
      <c r="J16" s="138"/>
      <c r="K16" s="138"/>
      <c r="L16" s="138"/>
      <c r="M16" s="138"/>
      <c r="N16" s="138"/>
    </row>
    <row r="17" spans="1:14" ht="16.5" customHeight="1">
      <c r="A17" s="9" t="s">
        <v>87</v>
      </c>
      <c r="F17" s="138">
        <f>SUM(F11:F16)</f>
        <v>43000000</v>
      </c>
      <c r="G17" s="138"/>
      <c r="H17" s="138">
        <f>SUM(H11:H16)</f>
        <v>0</v>
      </c>
      <c r="I17" s="138"/>
      <c r="J17" s="138">
        <f>SUM(J11:J16)</f>
        <v>4300000</v>
      </c>
      <c r="K17" s="138"/>
      <c r="L17" s="138">
        <f>SUM(L11:L16)</f>
        <v>157238112</v>
      </c>
      <c r="M17" s="138"/>
      <c r="N17" s="138">
        <f>SUM(F17:M17)</f>
        <v>204538112</v>
      </c>
    </row>
    <row r="18" spans="1:14" ht="16.5" customHeight="1">
      <c r="A18" s="136" t="s">
        <v>30</v>
      </c>
      <c r="B18" s="136"/>
      <c r="F18" s="84"/>
      <c r="G18" s="30"/>
      <c r="H18" s="84"/>
      <c r="I18" s="30"/>
      <c r="J18" s="139"/>
      <c r="K18" s="30"/>
      <c r="L18" s="84"/>
      <c r="M18" s="30"/>
      <c r="N18" s="84"/>
    </row>
    <row r="19" spans="1:14" ht="16.5" customHeight="1">
      <c r="A19" s="137" t="s">
        <v>120</v>
      </c>
      <c r="B19" s="136"/>
      <c r="D19" s="3">
        <v>21</v>
      </c>
      <c r="F19" s="84">
        <v>15000000</v>
      </c>
      <c r="G19" s="30"/>
      <c r="H19" s="84">
        <v>379967680</v>
      </c>
      <c r="I19" s="30"/>
      <c r="J19" s="139">
        <v>0</v>
      </c>
      <c r="K19" s="30"/>
      <c r="L19" s="84">
        <v>0</v>
      </c>
      <c r="M19" s="30"/>
      <c r="N19" s="84">
        <f>SUM(F19:L19)</f>
        <v>394967680</v>
      </c>
    </row>
    <row r="20" spans="1:14" ht="16.5" customHeight="1">
      <c r="A20" s="137" t="s">
        <v>93</v>
      </c>
      <c r="B20" s="136"/>
      <c r="D20" s="3">
        <v>23</v>
      </c>
      <c r="F20" s="84">
        <v>0</v>
      </c>
      <c r="G20" s="30"/>
      <c r="H20" s="84">
        <v>0</v>
      </c>
      <c r="I20" s="30"/>
      <c r="J20" s="139">
        <v>0</v>
      </c>
      <c r="K20" s="30"/>
      <c r="L20" s="84">
        <v>-154800000</v>
      </c>
      <c r="M20" s="30"/>
      <c r="N20" s="84">
        <f>SUM(F20:L20)</f>
        <v>-154800000</v>
      </c>
    </row>
    <row r="21" spans="1:14" ht="16.350000000000001" customHeight="1">
      <c r="A21" s="47" t="s">
        <v>107</v>
      </c>
      <c r="D21" s="3">
        <v>22</v>
      </c>
      <c r="F21" s="84">
        <v>0</v>
      </c>
      <c r="G21" s="30"/>
      <c r="H21" s="84">
        <v>0</v>
      </c>
      <c r="I21" s="30"/>
      <c r="J21" s="139">
        <v>1500000</v>
      </c>
      <c r="K21" s="30"/>
      <c r="L21" s="84">
        <v>-1500000</v>
      </c>
      <c r="M21" s="30"/>
      <c r="N21" s="84" t="s">
        <v>60</v>
      </c>
    </row>
    <row r="22" spans="1:14" ht="16.5" customHeight="1">
      <c r="A22" s="47" t="s">
        <v>64</v>
      </c>
      <c r="D22" s="3"/>
      <c r="F22" s="85">
        <v>0</v>
      </c>
      <c r="G22" s="30"/>
      <c r="H22" s="85">
        <v>0</v>
      </c>
      <c r="I22" s="30"/>
      <c r="J22" s="140">
        <v>0</v>
      </c>
      <c r="K22" s="30"/>
      <c r="L22" s="85">
        <f>'7'!F34</f>
        <v>131628908</v>
      </c>
      <c r="M22" s="30"/>
      <c r="N22" s="85">
        <f>SUM(F22:L22)</f>
        <v>131628908</v>
      </c>
    </row>
    <row r="23" spans="1:14" ht="16.350000000000001" customHeight="1">
      <c r="A23" s="47"/>
      <c r="F23" s="84"/>
      <c r="G23" s="30"/>
      <c r="H23" s="84"/>
      <c r="I23" s="30"/>
      <c r="J23" s="139"/>
      <c r="K23" s="30"/>
      <c r="L23" s="84"/>
      <c r="M23" s="30"/>
      <c r="N23" s="84"/>
    </row>
    <row r="24" spans="1:14" ht="16.350000000000001" customHeight="1" thickBot="1">
      <c r="A24" s="9" t="s">
        <v>114</v>
      </c>
      <c r="F24" s="91">
        <f>SUM(F17:F23)</f>
        <v>58000000</v>
      </c>
      <c r="G24" s="30"/>
      <c r="H24" s="91">
        <f>SUM(H17:H23)</f>
        <v>379967680</v>
      </c>
      <c r="I24" s="30"/>
      <c r="J24" s="91">
        <f>SUM(J17:J23)</f>
        <v>5800000</v>
      </c>
      <c r="K24" s="30"/>
      <c r="L24" s="91">
        <f>SUM(L17:L23)</f>
        <v>132567020</v>
      </c>
      <c r="M24" s="30"/>
      <c r="N24" s="91">
        <f>SUM(N17:N23)</f>
        <v>576334700</v>
      </c>
    </row>
    <row r="25" spans="1:14" ht="16.5" customHeight="1" thickTop="1"/>
    <row r="32" spans="1:14" ht="9" customHeight="1"/>
    <row r="33" spans="1:14" ht="21.95" customHeight="1">
      <c r="A33" s="12" t="str">
        <f>+'5-6'!A49</f>
        <v>The accompanying notes on pages 11 to 46 are an integral part of these financial statements.</v>
      </c>
      <c r="B33" s="12"/>
      <c r="C33" s="12"/>
      <c r="D33" s="14"/>
      <c r="E33" s="14"/>
      <c r="F33" s="23"/>
      <c r="G33" s="23"/>
      <c r="H33" s="23"/>
      <c r="I33" s="23"/>
      <c r="J33" s="23"/>
      <c r="K33" s="23"/>
      <c r="L33" s="23"/>
      <c r="M33" s="23"/>
      <c r="N33" s="23"/>
    </row>
  </sheetData>
  <mergeCells count="1">
    <mergeCell ref="J6:L6"/>
  </mergeCells>
  <phoneticPr fontId="0" type="noConversion"/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8"/>
  <sheetViews>
    <sheetView tabSelected="1" topLeftCell="A82" zoomScaleNormal="100" workbookViewId="0">
      <selection activeCell="I15" sqref="I15"/>
    </sheetView>
  </sheetViews>
  <sheetFormatPr defaultColWidth="7.875" defaultRowHeight="12.75"/>
  <cols>
    <col min="1" max="1" width="1.125" style="69" customWidth="1"/>
    <col min="2" max="2" width="50.625" style="59" customWidth="1"/>
    <col min="3" max="3" width="8.25" style="51" bestFit="1" customWidth="1"/>
    <col min="4" max="4" width="0.625" style="51" customWidth="1"/>
    <col min="5" max="5" width="11.625" style="53" customWidth="1"/>
    <col min="6" max="6" width="0.625" style="53" customWidth="1"/>
    <col min="7" max="7" width="11.625" style="53" customWidth="1"/>
    <col min="8" max="16384" width="7.875" style="51"/>
  </cols>
  <sheetData>
    <row r="1" spans="1:7" ht="16.5" customHeight="1">
      <c r="A1" s="9" t="str">
        <f>'5-6'!A1</f>
        <v>Kijcharoen Engineering Electric Public Company Limited</v>
      </c>
      <c r="B1" s="51"/>
    </row>
    <row r="2" spans="1:7" ht="16.5" customHeight="1">
      <c r="A2" s="54" t="s">
        <v>36</v>
      </c>
      <c r="B2" s="51"/>
    </row>
    <row r="3" spans="1:7" ht="16.5" customHeight="1">
      <c r="A3" s="55" t="s">
        <v>112</v>
      </c>
      <c r="B3" s="56"/>
      <c r="C3" s="56"/>
      <c r="D3" s="56"/>
      <c r="E3" s="57"/>
      <c r="F3" s="57"/>
      <c r="G3" s="57"/>
    </row>
    <row r="4" spans="1:7" ht="16.5" customHeight="1">
      <c r="A4" s="54"/>
      <c r="B4" s="51"/>
    </row>
    <row r="5" spans="1:7" ht="16.5" customHeight="1">
      <c r="A5" s="58"/>
      <c r="E5" s="60"/>
      <c r="F5" s="60"/>
      <c r="G5" s="60"/>
    </row>
    <row r="6" spans="1:7" ht="16.5" customHeight="1">
      <c r="A6" s="58"/>
      <c r="C6" s="78"/>
      <c r="D6" s="61"/>
      <c r="E6" s="62">
        <v>2022</v>
      </c>
      <c r="F6" s="30"/>
      <c r="G6" s="62">
        <v>2021</v>
      </c>
    </row>
    <row r="7" spans="1:7" ht="16.5" customHeight="1">
      <c r="A7" s="58"/>
      <c r="C7" s="64" t="s">
        <v>0</v>
      </c>
      <c r="D7" s="65"/>
      <c r="E7" s="66" t="s">
        <v>13</v>
      </c>
      <c r="F7" s="63"/>
      <c r="G7" s="66" t="s">
        <v>13</v>
      </c>
    </row>
    <row r="8" spans="1:7" s="59" customFormat="1" ht="16.5" customHeight="1">
      <c r="A8" s="67"/>
      <c r="C8" s="51"/>
      <c r="E8" s="102"/>
      <c r="F8" s="53"/>
      <c r="G8" s="53"/>
    </row>
    <row r="9" spans="1:7" ht="16.5" customHeight="1">
      <c r="A9" s="49" t="s">
        <v>84</v>
      </c>
      <c r="B9" s="67"/>
      <c r="E9" s="102"/>
    </row>
    <row r="10" spans="1:7" ht="16.5" customHeight="1">
      <c r="A10" s="68" t="s">
        <v>55</v>
      </c>
      <c r="B10" s="58"/>
      <c r="E10" s="102">
        <f>'7'!F22</f>
        <v>161619401</v>
      </c>
      <c r="G10" s="53">
        <v>113643225</v>
      </c>
    </row>
    <row r="11" spans="1:7" ht="16.5" customHeight="1">
      <c r="A11" s="59" t="s">
        <v>37</v>
      </c>
      <c r="B11" s="58"/>
      <c r="E11" s="86"/>
      <c r="G11" s="34"/>
    </row>
    <row r="12" spans="1:7" ht="16.5" customHeight="1">
      <c r="A12" s="51"/>
      <c r="B12" s="59" t="s">
        <v>122</v>
      </c>
      <c r="C12" s="79"/>
      <c r="E12" s="102">
        <v>829880</v>
      </c>
      <c r="G12" s="53">
        <v>2126326</v>
      </c>
    </row>
    <row r="13" spans="1:7" ht="16.5" customHeight="1">
      <c r="A13" s="51"/>
      <c r="B13" s="59" t="s">
        <v>128</v>
      </c>
      <c r="C13" s="79">
        <v>13</v>
      </c>
      <c r="E13" s="102">
        <v>46461</v>
      </c>
      <c r="G13" s="53">
        <v>784535</v>
      </c>
    </row>
    <row r="14" spans="1:7" ht="16.5" customHeight="1">
      <c r="A14" s="51"/>
      <c r="B14" s="59" t="s">
        <v>94</v>
      </c>
      <c r="C14" s="79">
        <v>14</v>
      </c>
      <c r="E14" s="86">
        <v>45495495</v>
      </c>
      <c r="G14" s="34">
        <v>42235984</v>
      </c>
    </row>
    <row r="15" spans="1:7" ht="16.5" customHeight="1">
      <c r="A15" s="51"/>
      <c r="B15" s="59" t="s">
        <v>123</v>
      </c>
      <c r="C15" s="79" t="s">
        <v>139</v>
      </c>
      <c r="E15" s="86">
        <v>375258</v>
      </c>
      <c r="G15" s="34">
        <v>206145</v>
      </c>
    </row>
    <row r="16" spans="1:7" ht="16.5" customHeight="1">
      <c r="A16" s="51"/>
      <c r="B16" s="52" t="s">
        <v>124</v>
      </c>
      <c r="C16" s="79">
        <v>25</v>
      </c>
      <c r="E16" s="86">
        <v>-70791</v>
      </c>
      <c r="G16" s="34">
        <v>-650498</v>
      </c>
    </row>
    <row r="17" spans="1:7" ht="16.5" customHeight="1">
      <c r="A17" s="51"/>
      <c r="B17" s="59" t="s">
        <v>95</v>
      </c>
      <c r="C17" s="79">
        <v>15</v>
      </c>
      <c r="E17" s="86">
        <v>3373012</v>
      </c>
      <c r="G17" s="34">
        <v>2666941</v>
      </c>
    </row>
    <row r="18" spans="1:7" ht="16.5" customHeight="1">
      <c r="A18" s="51"/>
      <c r="B18" s="52" t="s">
        <v>86</v>
      </c>
      <c r="C18" s="79">
        <v>25</v>
      </c>
      <c r="E18" s="102">
        <v>0</v>
      </c>
      <c r="G18" s="53">
        <v>-1642341</v>
      </c>
    </row>
    <row r="19" spans="1:7" ht="16.5" customHeight="1">
      <c r="B19" s="59" t="s">
        <v>40</v>
      </c>
      <c r="C19" s="79">
        <v>20</v>
      </c>
      <c r="E19" s="102">
        <v>1248596</v>
      </c>
      <c r="G19" s="53">
        <v>1295567</v>
      </c>
    </row>
    <row r="20" spans="1:7" ht="16.5" customHeight="1">
      <c r="B20" s="59" t="s">
        <v>39</v>
      </c>
      <c r="C20" s="79"/>
      <c r="E20" s="102">
        <v>-72467</v>
      </c>
      <c r="G20" s="53">
        <v>-1505200</v>
      </c>
    </row>
    <row r="21" spans="1:7" ht="16.5" customHeight="1">
      <c r="A21" s="59" t="s">
        <v>38</v>
      </c>
      <c r="B21" s="58" t="s">
        <v>41</v>
      </c>
      <c r="C21" s="79">
        <v>26</v>
      </c>
      <c r="E21" s="102">
        <v>10270559</v>
      </c>
      <c r="G21" s="53">
        <v>10250686</v>
      </c>
    </row>
    <row r="22" spans="1:7" ht="16.5" customHeight="1">
      <c r="C22" s="80"/>
      <c r="E22" s="86"/>
      <c r="G22" s="34"/>
    </row>
    <row r="23" spans="1:7" ht="16.5" customHeight="1">
      <c r="A23" s="68" t="s">
        <v>42</v>
      </c>
      <c r="B23" s="58"/>
      <c r="E23" s="102"/>
    </row>
    <row r="24" spans="1:7" ht="16.5" customHeight="1">
      <c r="A24" s="51"/>
      <c r="B24" s="52" t="s">
        <v>43</v>
      </c>
      <c r="E24" s="102">
        <v>-62028804</v>
      </c>
      <c r="G24" s="53">
        <v>-10617220</v>
      </c>
    </row>
    <row r="25" spans="1:7" ht="16.5" customHeight="1">
      <c r="A25" s="51"/>
      <c r="B25" s="52" t="s">
        <v>44</v>
      </c>
      <c r="E25" s="102">
        <v>2662801</v>
      </c>
      <c r="G25" s="53">
        <v>-23443589</v>
      </c>
    </row>
    <row r="26" spans="1:7" ht="16.5" customHeight="1">
      <c r="A26" s="51"/>
      <c r="B26" s="52" t="s">
        <v>32</v>
      </c>
      <c r="E26" s="102">
        <v>-1235700</v>
      </c>
      <c r="G26" s="53">
        <v>-2901</v>
      </c>
    </row>
    <row r="27" spans="1:7" ht="16.5" customHeight="1">
      <c r="A27" s="51"/>
      <c r="B27" s="52" t="s">
        <v>25</v>
      </c>
      <c r="E27" s="102">
        <v>4521043</v>
      </c>
      <c r="G27" s="53">
        <v>19836223</v>
      </c>
    </row>
    <row r="28" spans="1:7" ht="16.5" customHeight="1">
      <c r="A28" s="51"/>
      <c r="B28" s="52" t="s">
        <v>33</v>
      </c>
      <c r="E28" s="102">
        <v>13088442</v>
      </c>
      <c r="G28" s="53">
        <v>5956357</v>
      </c>
    </row>
    <row r="29" spans="1:7" ht="16.5" customHeight="1">
      <c r="A29" s="51"/>
      <c r="B29" s="52" t="s">
        <v>26</v>
      </c>
      <c r="E29" s="105">
        <v>-10239856</v>
      </c>
      <c r="G29" s="122">
        <v>12199963</v>
      </c>
    </row>
    <row r="30" spans="1:7" s="59" customFormat="1" ht="16.5" customHeight="1">
      <c r="A30" s="58"/>
      <c r="C30" s="51"/>
      <c r="E30" s="102"/>
      <c r="F30" s="53"/>
      <c r="G30" s="53"/>
    </row>
    <row r="31" spans="1:7" ht="16.5" customHeight="1">
      <c r="A31" s="58" t="s">
        <v>65</v>
      </c>
      <c r="B31" s="51"/>
      <c r="E31" s="102">
        <f>SUM(E10:E29)</f>
        <v>169883330</v>
      </c>
      <c r="G31" s="53">
        <f>SUM(G10:G29)</f>
        <v>173340203</v>
      </c>
    </row>
    <row r="32" spans="1:7" ht="16.5" customHeight="1">
      <c r="A32" s="58" t="s">
        <v>50</v>
      </c>
      <c r="B32" s="58"/>
      <c r="E32" s="102">
        <v>-10362596</v>
      </c>
      <c r="G32" s="53">
        <v>-9640620</v>
      </c>
    </row>
    <row r="33" spans="1:7" ht="16.5" customHeight="1">
      <c r="A33" s="58" t="s">
        <v>51</v>
      </c>
      <c r="B33" s="52"/>
      <c r="E33" s="105">
        <v>-26190791</v>
      </c>
      <c r="G33" s="122">
        <v>-26269450</v>
      </c>
    </row>
    <row r="34" spans="1:7" s="59" customFormat="1" ht="16.5" customHeight="1">
      <c r="A34" s="58"/>
      <c r="C34" s="51"/>
      <c r="E34" s="102"/>
      <c r="F34" s="53"/>
      <c r="G34" s="53"/>
    </row>
    <row r="35" spans="1:7" ht="16.5" customHeight="1">
      <c r="A35" s="67" t="s">
        <v>66</v>
      </c>
      <c r="B35" s="52"/>
      <c r="E35" s="103">
        <f>SUM(E31:E33)</f>
        <v>133329943</v>
      </c>
      <c r="G35" s="57">
        <f>SUM(G31:G33)</f>
        <v>137430133</v>
      </c>
    </row>
    <row r="36" spans="1:7" ht="16.5" customHeight="1">
      <c r="A36" s="67"/>
      <c r="B36" s="52"/>
    </row>
    <row r="37" spans="1:7" ht="16.5" customHeight="1">
      <c r="A37" s="67"/>
      <c r="B37" s="52"/>
    </row>
    <row r="38" spans="1:7" ht="16.5" customHeight="1">
      <c r="A38" s="67"/>
      <c r="B38" s="52"/>
    </row>
    <row r="39" spans="1:7" ht="16.5" customHeight="1">
      <c r="A39" s="67"/>
      <c r="B39" s="52"/>
    </row>
    <row r="40" spans="1:7" ht="16.5" customHeight="1">
      <c r="A40" s="67"/>
      <c r="B40" s="52"/>
    </row>
    <row r="41" spans="1:7" ht="16.5" customHeight="1">
      <c r="A41" s="67"/>
      <c r="B41" s="52"/>
    </row>
    <row r="42" spans="1:7" ht="16.5" customHeight="1">
      <c r="A42" s="67"/>
      <c r="B42" s="52"/>
    </row>
    <row r="43" spans="1:7" ht="16.5" customHeight="1">
      <c r="A43" s="67"/>
      <c r="B43" s="52"/>
    </row>
    <row r="44" spans="1:7" ht="16.5" customHeight="1">
      <c r="A44" s="67"/>
      <c r="B44" s="52"/>
    </row>
    <row r="45" spans="1:7" ht="16.5" customHeight="1">
      <c r="A45" s="67"/>
      <c r="B45" s="52"/>
    </row>
    <row r="46" spans="1:7" ht="16.5" customHeight="1">
      <c r="A46" s="67"/>
      <c r="B46" s="52"/>
    </row>
    <row r="47" spans="1:7" ht="16.5" customHeight="1">
      <c r="A47" s="67"/>
      <c r="B47" s="52"/>
    </row>
    <row r="48" spans="1:7" ht="16.5" customHeight="1">
      <c r="A48" s="67"/>
      <c r="B48" s="52"/>
    </row>
    <row r="49" spans="1:7" ht="16.5" customHeight="1">
      <c r="A49" s="67"/>
      <c r="B49" s="52"/>
    </row>
    <row r="50" spans="1:7" ht="16.5" customHeight="1">
      <c r="A50" s="67"/>
      <c r="B50" s="52"/>
    </row>
    <row r="51" spans="1:7" ht="21.95" customHeight="1">
      <c r="A51" s="71" t="str">
        <f>+'5-6'!A49</f>
        <v>The accompanying notes on pages 11 to 46 are an integral part of these financial statements.</v>
      </c>
      <c r="B51" s="56"/>
      <c r="C51" s="56"/>
      <c r="D51" s="56"/>
      <c r="E51" s="57"/>
      <c r="F51" s="57"/>
      <c r="G51" s="57"/>
    </row>
    <row r="52" spans="1:7" ht="16.5" customHeight="1">
      <c r="A52" s="9" t="str">
        <f>A1</f>
        <v>Kijcharoen Engineering Electric Public Company Limited</v>
      </c>
      <c r="B52" s="51"/>
    </row>
    <row r="53" spans="1:7" ht="16.5" customHeight="1">
      <c r="A53" s="54" t="s">
        <v>36</v>
      </c>
      <c r="B53" s="51"/>
    </row>
    <row r="54" spans="1:7" ht="16.5" customHeight="1">
      <c r="A54" s="55" t="s">
        <v>112</v>
      </c>
      <c r="B54" s="56"/>
      <c r="C54" s="56"/>
      <c r="D54" s="56"/>
      <c r="E54" s="57"/>
      <c r="F54" s="57"/>
      <c r="G54" s="57"/>
    </row>
    <row r="55" spans="1:7" ht="16.5" customHeight="1">
      <c r="A55" s="54"/>
      <c r="B55" s="51"/>
    </row>
    <row r="56" spans="1:7" ht="16.5" customHeight="1">
      <c r="A56" s="54"/>
      <c r="B56" s="51"/>
    </row>
    <row r="57" spans="1:7" ht="16.5" customHeight="1">
      <c r="A57" s="58"/>
      <c r="C57" s="78"/>
      <c r="D57" s="61"/>
      <c r="E57" s="62">
        <v>2022</v>
      </c>
      <c r="F57" s="30"/>
      <c r="G57" s="62">
        <v>2021</v>
      </c>
    </row>
    <row r="58" spans="1:7" ht="16.5" customHeight="1">
      <c r="A58" s="58"/>
      <c r="C58" s="64" t="s">
        <v>0</v>
      </c>
      <c r="D58" s="65"/>
      <c r="E58" s="66" t="s">
        <v>13</v>
      </c>
      <c r="F58" s="63"/>
      <c r="G58" s="66" t="s">
        <v>13</v>
      </c>
    </row>
    <row r="59" spans="1:7" ht="16.5" customHeight="1">
      <c r="A59" s="58"/>
      <c r="C59" s="76"/>
      <c r="D59" s="65"/>
      <c r="E59" s="104"/>
      <c r="F59" s="63"/>
      <c r="G59" s="63"/>
    </row>
    <row r="60" spans="1:7" ht="16.5" customHeight="1">
      <c r="A60" s="49" t="s">
        <v>45</v>
      </c>
      <c r="B60" s="67"/>
      <c r="E60" s="102"/>
    </row>
    <row r="61" spans="1:7" ht="16.5" customHeight="1">
      <c r="A61" s="50"/>
      <c r="B61" s="58" t="s">
        <v>129</v>
      </c>
      <c r="C61" s="80"/>
      <c r="D61" s="70"/>
      <c r="E61" s="102">
        <v>604969</v>
      </c>
      <c r="F61" s="48"/>
      <c r="G61" s="53">
        <v>-1797</v>
      </c>
    </row>
    <row r="62" spans="1:7" ht="16.5" customHeight="1">
      <c r="A62" s="50"/>
      <c r="B62" s="58" t="s">
        <v>78</v>
      </c>
      <c r="C62" s="141">
        <v>30.3</v>
      </c>
      <c r="D62" s="72"/>
      <c r="E62" s="102">
        <v>-450000</v>
      </c>
      <c r="F62" s="48"/>
      <c r="G62" s="53">
        <v>-103773327</v>
      </c>
    </row>
    <row r="63" spans="1:7" ht="16.5" customHeight="1">
      <c r="A63" s="50"/>
      <c r="B63" s="58" t="s">
        <v>77</v>
      </c>
      <c r="C63" s="141">
        <v>30.3</v>
      </c>
      <c r="D63" s="72"/>
      <c r="E63" s="102">
        <v>662986</v>
      </c>
      <c r="F63" s="48"/>
      <c r="G63" s="53">
        <v>113915912</v>
      </c>
    </row>
    <row r="64" spans="1:7" ht="16.5" customHeight="1">
      <c r="A64" s="50"/>
      <c r="B64" s="58" t="s">
        <v>105</v>
      </c>
      <c r="C64" s="141"/>
      <c r="D64" s="72"/>
      <c r="E64" s="102">
        <v>-38948846</v>
      </c>
      <c r="F64" s="48"/>
      <c r="G64" s="53">
        <v>-36676361</v>
      </c>
    </row>
    <row r="65" spans="1:7" ht="16.5" customHeight="1">
      <c r="A65" s="50"/>
      <c r="B65" s="58" t="s">
        <v>130</v>
      </c>
      <c r="C65" s="141"/>
      <c r="D65" s="72"/>
      <c r="E65" s="102">
        <v>130094</v>
      </c>
      <c r="F65" s="48"/>
      <c r="G65" s="53">
        <v>790010</v>
      </c>
    </row>
    <row r="66" spans="1:7" ht="16.5" customHeight="1">
      <c r="A66" s="50"/>
      <c r="B66" s="58" t="s">
        <v>67</v>
      </c>
      <c r="C66" s="141"/>
      <c r="D66" s="72"/>
      <c r="E66" s="102">
        <v>-2143204</v>
      </c>
      <c r="F66" s="48"/>
      <c r="G66" s="53">
        <v>-2847550</v>
      </c>
    </row>
    <row r="67" spans="1:7" ht="16.5" customHeight="1">
      <c r="A67" s="50"/>
      <c r="B67" s="58" t="s">
        <v>85</v>
      </c>
      <c r="C67" s="141"/>
      <c r="E67" s="105">
        <v>72467</v>
      </c>
      <c r="F67" s="48"/>
      <c r="G67" s="122">
        <v>20162785</v>
      </c>
    </row>
    <row r="68" spans="1:7" ht="16.5" customHeight="1">
      <c r="A68" s="50"/>
      <c r="B68" s="51"/>
      <c r="C68" s="141"/>
      <c r="E68" s="102"/>
    </row>
    <row r="69" spans="1:7" ht="16.5" customHeight="1">
      <c r="A69" s="49" t="s">
        <v>96</v>
      </c>
      <c r="B69" s="52"/>
      <c r="C69" s="141"/>
      <c r="E69" s="103">
        <f>SUM(E61:E67)</f>
        <v>-40071534</v>
      </c>
      <c r="G69" s="57">
        <f>SUM(G61:G67)</f>
        <v>-8430328</v>
      </c>
    </row>
    <row r="70" spans="1:7" ht="16.5" customHeight="1">
      <c r="A70" s="67"/>
      <c r="B70" s="52"/>
      <c r="C70" s="141"/>
      <c r="E70" s="102"/>
    </row>
    <row r="71" spans="1:7" ht="16.5" customHeight="1">
      <c r="A71" s="67" t="s">
        <v>46</v>
      </c>
      <c r="B71" s="67"/>
      <c r="C71" s="141"/>
      <c r="E71" s="102"/>
    </row>
    <row r="72" spans="1:7" ht="16.5" customHeight="1">
      <c r="A72" s="67"/>
      <c r="B72" s="58" t="s">
        <v>109</v>
      </c>
      <c r="C72" s="141"/>
      <c r="E72" s="102">
        <v>-22957746</v>
      </c>
      <c r="G72" s="53">
        <v>10590852</v>
      </c>
    </row>
    <row r="73" spans="1:7" ht="16.5" customHeight="1">
      <c r="A73" s="58"/>
      <c r="B73" s="58" t="s">
        <v>79</v>
      </c>
      <c r="C73" s="141"/>
      <c r="E73" s="102">
        <v>335000000</v>
      </c>
      <c r="F73" s="48"/>
      <c r="G73" s="53">
        <v>240000000</v>
      </c>
    </row>
    <row r="74" spans="1:7" ht="16.5" customHeight="1">
      <c r="A74" s="58"/>
      <c r="B74" s="58" t="s">
        <v>80</v>
      </c>
      <c r="C74" s="141"/>
      <c r="E74" s="102">
        <v>-300000000</v>
      </c>
      <c r="F74" s="48"/>
      <c r="G74" s="53">
        <v>-240000000</v>
      </c>
    </row>
    <row r="75" spans="1:7" ht="16.5" customHeight="1">
      <c r="A75" s="58"/>
      <c r="B75" s="58" t="s">
        <v>81</v>
      </c>
      <c r="C75" s="141">
        <v>18.2</v>
      </c>
      <c r="E75" s="102">
        <v>73922400</v>
      </c>
      <c r="F75" s="48"/>
      <c r="G75" s="53">
        <v>31019000</v>
      </c>
    </row>
    <row r="76" spans="1:7" ht="16.5" customHeight="1">
      <c r="A76" s="58"/>
      <c r="B76" s="58" t="s">
        <v>82</v>
      </c>
      <c r="C76" s="141">
        <v>18.2</v>
      </c>
      <c r="E76" s="102">
        <v>-58710456</v>
      </c>
      <c r="F76" s="48"/>
      <c r="G76" s="53">
        <v>-47951851</v>
      </c>
    </row>
    <row r="77" spans="1:7" ht="16.5" customHeight="1">
      <c r="A77" s="58"/>
      <c r="B77" s="58" t="s">
        <v>83</v>
      </c>
      <c r="C77" s="141">
        <v>18.2</v>
      </c>
      <c r="E77" s="102">
        <v>-1204657</v>
      </c>
      <c r="F77" s="48"/>
      <c r="G77" s="53">
        <v>-210680</v>
      </c>
    </row>
    <row r="78" spans="1:7" ht="16.5" customHeight="1">
      <c r="A78" s="58"/>
      <c r="B78" s="58" t="s">
        <v>131</v>
      </c>
      <c r="C78" s="77"/>
      <c r="E78" s="102">
        <v>-7963070</v>
      </c>
      <c r="F78" s="48"/>
      <c r="G78" s="53">
        <v>-16000628</v>
      </c>
    </row>
    <row r="79" spans="1:7" ht="16.5" customHeight="1">
      <c r="A79" s="58"/>
      <c r="B79" s="58" t="s">
        <v>106</v>
      </c>
      <c r="C79" s="77"/>
      <c r="E79" s="102">
        <v>-248578</v>
      </c>
      <c r="F79" s="48"/>
      <c r="G79" s="53">
        <v>-2078940</v>
      </c>
    </row>
    <row r="80" spans="1:7" ht="16.5" customHeight="1">
      <c r="A80" s="58"/>
      <c r="B80" s="58" t="s">
        <v>121</v>
      </c>
      <c r="C80" s="51">
        <v>21</v>
      </c>
      <c r="E80" s="102">
        <v>405000000</v>
      </c>
      <c r="F80" s="48"/>
      <c r="G80" s="53">
        <v>0</v>
      </c>
    </row>
    <row r="81" spans="1:7" ht="16.5" customHeight="1">
      <c r="A81" s="58"/>
      <c r="B81" s="58" t="s">
        <v>134</v>
      </c>
      <c r="C81" s="51">
        <v>21</v>
      </c>
      <c r="E81" s="102">
        <v>-12540400</v>
      </c>
      <c r="F81" s="48"/>
    </row>
    <row r="82" spans="1:7" ht="16.5" customHeight="1">
      <c r="A82" s="58"/>
      <c r="B82" s="58" t="s">
        <v>93</v>
      </c>
      <c r="C82" s="51">
        <v>23</v>
      </c>
      <c r="E82" s="105">
        <v>-154800000</v>
      </c>
      <c r="F82" s="48"/>
      <c r="G82" s="122">
        <v>-107500000</v>
      </c>
    </row>
    <row r="83" spans="1:7" ht="16.5" customHeight="1">
      <c r="A83" s="67"/>
      <c r="B83" s="73"/>
      <c r="E83" s="102"/>
    </row>
    <row r="84" spans="1:7" ht="16.5" customHeight="1">
      <c r="A84" s="67" t="s">
        <v>127</v>
      </c>
      <c r="B84" s="58"/>
      <c r="E84" s="105">
        <f>SUM(E72:E83)</f>
        <v>255497493</v>
      </c>
      <c r="G84" s="122">
        <f>SUM(G72:G83)</f>
        <v>-132132247</v>
      </c>
    </row>
    <row r="85" spans="1:7" ht="16.5" customHeight="1">
      <c r="A85" s="67"/>
      <c r="B85" s="51"/>
      <c r="E85" s="102"/>
    </row>
    <row r="86" spans="1:7" ht="16.5" customHeight="1">
      <c r="A86" s="67" t="s">
        <v>132</v>
      </c>
      <c r="E86" s="102">
        <f>SUM(E35,E69,E84)</f>
        <v>348755902</v>
      </c>
      <c r="G86" s="53">
        <f>SUM(G35,G69,G84)</f>
        <v>-3132442</v>
      </c>
    </row>
    <row r="87" spans="1:7" ht="16.5" customHeight="1">
      <c r="A87" s="58" t="s">
        <v>47</v>
      </c>
      <c r="E87" s="93">
        <f>+'5-6'!K13</f>
        <v>1030635</v>
      </c>
      <c r="G87" s="117">
        <v>4163077</v>
      </c>
    </row>
    <row r="88" spans="1:7" ht="16.5" customHeight="1">
      <c r="A88" s="67"/>
      <c r="E88" s="102"/>
    </row>
    <row r="89" spans="1:7" ht="16.5" customHeight="1" thickBot="1">
      <c r="A89" s="67" t="s">
        <v>49</v>
      </c>
      <c r="E89" s="106">
        <f>SUM(E86:E87)</f>
        <v>349786537</v>
      </c>
      <c r="G89" s="123">
        <f>SUM(G86:G87)</f>
        <v>1030635</v>
      </c>
    </row>
    <row r="90" spans="1:7" ht="16.5" customHeight="1" thickTop="1">
      <c r="A90" s="52"/>
      <c r="E90" s="102"/>
    </row>
    <row r="91" spans="1:7" ht="16.5" customHeight="1">
      <c r="A91" s="67" t="s">
        <v>48</v>
      </c>
      <c r="E91" s="102"/>
    </row>
    <row r="92" spans="1:7" ht="16.5" customHeight="1">
      <c r="A92" s="51"/>
      <c r="B92" s="52" t="s">
        <v>145</v>
      </c>
      <c r="E92" s="102"/>
    </row>
    <row r="93" spans="1:7" ht="16.5" customHeight="1">
      <c r="A93" s="51"/>
      <c r="B93" s="52" t="s">
        <v>126</v>
      </c>
      <c r="E93" s="102">
        <v>2203954</v>
      </c>
      <c r="G93" s="53">
        <v>1656220</v>
      </c>
    </row>
    <row r="94" spans="1:7" ht="16.5" customHeight="1">
      <c r="A94" s="51"/>
      <c r="B94" s="52" t="s">
        <v>125</v>
      </c>
      <c r="E94" s="102">
        <v>0</v>
      </c>
      <c r="G94" s="53">
        <v>1016355</v>
      </c>
    </row>
    <row r="95" spans="1:7" ht="16.5" customHeight="1">
      <c r="A95" s="52"/>
      <c r="B95" s="51"/>
    </row>
    <row r="96" spans="1:7" ht="16.5" customHeight="1">
      <c r="A96" s="52"/>
      <c r="B96" s="51"/>
    </row>
    <row r="97" spans="1:7" ht="16.5" customHeight="1">
      <c r="A97" s="52"/>
      <c r="B97" s="51"/>
    </row>
    <row r="98" spans="1:7" ht="16.5" customHeight="1">
      <c r="A98" s="52"/>
      <c r="B98" s="51"/>
    </row>
    <row r="99" spans="1:7" ht="16.5" customHeight="1">
      <c r="A99" s="52"/>
      <c r="B99" s="51"/>
    </row>
    <row r="100" spans="1:7" ht="16.5" customHeight="1">
      <c r="A100" s="52"/>
      <c r="B100" s="51"/>
    </row>
    <row r="101" spans="1:7" ht="16.5" customHeight="1">
      <c r="A101" s="52"/>
      <c r="B101" s="51"/>
    </row>
    <row r="102" spans="1:7" ht="21.95" customHeight="1">
      <c r="A102" s="74" t="str">
        <f>+'5-6'!A49</f>
        <v>The accompanying notes on pages 11 to 46 are an integral part of these financial statements.</v>
      </c>
      <c r="B102" s="75"/>
      <c r="C102" s="81"/>
      <c r="D102" s="75"/>
      <c r="E102" s="57"/>
      <c r="F102" s="57"/>
      <c r="G102" s="57"/>
    </row>
    <row r="106" spans="1:7">
      <c r="B106" s="128"/>
    </row>
    <row r="107" spans="1:7">
      <c r="B107" s="128"/>
    </row>
    <row r="108" spans="1:7">
      <c r="B108" s="128"/>
    </row>
  </sheetData>
  <pageMargins left="0.8" right="0.75" top="0.5" bottom="0.6" header="0.49" footer="0.4"/>
  <pageSetup paperSize="9" scale="95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5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5-6</vt:lpstr>
      <vt:lpstr>7</vt:lpstr>
      <vt:lpstr>8</vt:lpstr>
      <vt:lpstr>9-10</vt:lpstr>
      <vt:lpstr>'5-6'!Print_Area</vt:lpstr>
      <vt:lpstr>'7'!Print_Area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Pinanong Ruthaiwat</cp:lastModifiedBy>
  <cp:lastPrinted>2023-02-23T03:37:12Z</cp:lastPrinted>
  <dcterms:created xsi:type="dcterms:W3CDTF">2003-03-17T10:00:55Z</dcterms:created>
  <dcterms:modified xsi:type="dcterms:W3CDTF">2023-02-23T03:37:15Z</dcterms:modified>
</cp:coreProperties>
</file>