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dd00289\Downloads\"/>
    </mc:Choice>
  </mc:AlternateContent>
  <bookViews>
    <workbookView xWindow="0" yWindow="0" windowWidth="20490" windowHeight="7350"/>
  </bookViews>
  <sheets>
    <sheet name="BS 8-10" sheetId="1" r:id="rId1"/>
    <sheet name="PL 11-12" sheetId="12" r:id="rId2"/>
    <sheet name="other income YE2019" sheetId="13" state="hidden" r:id="rId3"/>
    <sheet name="SH 13" sheetId="9" r:id="rId4"/>
    <sheet name="Consolidated" sheetId="4" state="hidden" r:id="rId5"/>
    <sheet name="SH 14" sheetId="14" r:id="rId6"/>
    <sheet name="SH 15" sheetId="10" r:id="rId7"/>
    <sheet name="SH 16" sheetId="15" r:id="rId8"/>
    <sheet name="CF 17-19" sheetId="8" r:id="rId9"/>
    <sheet name="Company" sheetId="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1" hidden="1">#REF!</definedName>
    <definedName name="_Fill" hidden="1">#REF!</definedName>
    <definedName name="_G1" localSheetId="1" hidden="1">{"'Eng (page2)'!$A$1:$D$52"}</definedName>
    <definedName name="_G1" hidden="1">{"'Eng (page2)'!$A$1:$D$52"}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localSheetId="1" hidden="1">{"'Eng (page2)'!$A$1:$D$52"}</definedName>
    <definedName name="_Tic30" hidden="1">{"'Eng (page2)'!$A$1:$D$52"}</definedName>
    <definedName name="_X2" localSheetId="1" hidden="1">{"'Eng (page2)'!$A$1:$D$52"}</definedName>
    <definedName name="_X2" hidden="1">{"'Eng (page2)'!$A$1:$D$52"}</definedName>
    <definedName name="_ZH111" localSheetId="1" hidden="1">{"'Model'!$A$1:$N$53"}</definedName>
    <definedName name="_ZH111" hidden="1">{"'Model'!$A$1:$N$53"}</definedName>
    <definedName name="AccessDatabase" hidden="1">"C:\MSOffice\Office\aut\WAREHOUSE.mdb"</definedName>
    <definedName name="adas" localSheetId="1" hidden="1">{"'Model'!$A$1:$N$53"}</definedName>
    <definedName name="adas" hidden="1">{"'Model'!$A$1:$N$53"}</definedName>
    <definedName name="ake" hidden="1">#REF!</definedName>
    <definedName name="aoe" localSheetId="1" hidden="1">{"'Model'!$A$1:$N$53"}</definedName>
    <definedName name="aoe" hidden="1">{"'Model'!$A$1:$N$53"}</definedName>
    <definedName name="APAC_Yr">[1]Admin!$D$22</definedName>
    <definedName name="APACMonth">[2]Input!$D$44</definedName>
    <definedName name="AS2DocOpenMode" hidden="1">"AS2DocumentEdit"</definedName>
    <definedName name="atyr" localSheetId="1" hidden="1">{"'Eng (page2)'!$A$1:$D$52"}</definedName>
    <definedName name="atyr" hidden="1">{"'Eng (page2)'!$A$1:$D$52"}</definedName>
    <definedName name="awse" localSheetId="1" hidden="1">{"'Eng (page2)'!$A$1:$D$52"}</definedName>
    <definedName name="awse" hidden="1">{"'Eng (page2)'!$A$1:$D$52"}</definedName>
    <definedName name="book1" localSheetId="1" hidden="1">{"'Eng (page2)'!$A$1:$D$52"}</definedName>
    <definedName name="book1" hidden="1">{"'Eng (page2)'!$A$1:$D$52"}</definedName>
    <definedName name="Brand">'[3]Group Input'!$I$19</definedName>
    <definedName name="cash" localSheetId="1" hidden="1">{"'Eng (page2)'!$A$1:$D$52"}</definedName>
    <definedName name="cash" hidden="1">{"'Eng (page2)'!$A$1:$D$52"}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cd" localSheetId="1" hidden="1">{"'Model'!$A$1:$N$53"}</definedName>
    <definedName name="csdcd" hidden="1">{"'Model'!$A$1:$N$53"}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cvcxvsvad" localSheetId="1" hidden="1">{"'Model'!$A$1:$N$53"}</definedName>
    <definedName name="cvcxvsvad" hidden="1">{"'Model'!$A$1:$N$53"}</definedName>
    <definedName name="daa" localSheetId="1" hidden="1">{"'Model'!$A$1:$N$53"}</definedName>
    <definedName name="daa" hidden="1">{"'Model'!$A$1:$N$53"}</definedName>
    <definedName name="dcds" localSheetId="1" hidden="1">{"'Model'!$A$1:$N$53"}</definedName>
    <definedName name="dcds" hidden="1">{"'Model'!$A$1:$N$53"}</definedName>
    <definedName name="dsad" localSheetId="1" hidden="1">{"'Model'!$A$1:$N$53"}</definedName>
    <definedName name="dsad" hidden="1">{"'Model'!$A$1:$N$53"}</definedName>
    <definedName name="dscds" localSheetId="1" hidden="1">{"'Model'!$A$1:$N$53"}</definedName>
    <definedName name="dscds" hidden="1">{"'Model'!$A$1:$N$53"}</definedName>
    <definedName name="EV__EVCOM_OPTIONS__" hidden="1">10</definedName>
    <definedName name="EV__LASTREFTIME__" hidden="1">40917.795150463</definedName>
    <definedName name="exc" localSheetId="1" hidden="1">{"'Eng (page2)'!$A$1:$D$52"}</definedName>
    <definedName name="exc" hidden="1">{"'Eng (page2)'!$A$1:$D$52"}</definedName>
    <definedName name="fbf" localSheetId="1" hidden="1">{"'Model'!$A$1:$N$53"}</definedName>
    <definedName name="fbf" hidden="1">{"'Model'!$A$1:$N$53"}</definedName>
    <definedName name="Forecast">[3]Admin!$D$30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" localSheetId="1" hidden="1">{"'Eng (page2)'!$A$1:$D$52"}</definedName>
    <definedName name="hy" hidden="1">{"'Eng (page2)'!$A$1:$D$52"}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>'[8]Carat PL-Per GL'!#REF!</definedName>
    <definedName name="_xlnm.Print_Area" localSheetId="0">'BS 8-10'!$A$1:$I$88</definedName>
    <definedName name="_xlnm.Print_Area" localSheetId="8">'CF 17-19'!$A$1:$I$99</definedName>
    <definedName name="_xlnm.Print_Area" localSheetId="4">Consolidated!$A$1:$U$34</definedName>
    <definedName name="_xlnm.Print_Area" localSheetId="1">'PL 11-12'!$A$1:$J$75</definedName>
    <definedName name="_xlnm.Print_Area" localSheetId="3">'SH 13'!$A$1:$Y$40</definedName>
    <definedName name="_xlnm.Print_Area" localSheetId="5">'SH 14'!$A$1:$T$33</definedName>
    <definedName name="_xlnm.Print_Area" localSheetId="6">'SH 15'!$A$1:$P$30</definedName>
    <definedName name="_xlnm.Print_Area" localSheetId="7">'SH 16'!$A$1:$L$32</definedName>
    <definedName name="PriorMth_Scenario">'[5]Group Input'!$C$37</definedName>
    <definedName name="Region">'[5]Group Input'!$C$34</definedName>
    <definedName name="rewfre" localSheetId="1" hidden="1">{"'Model'!$A$1:$N$53"}</definedName>
    <definedName name="rewfre" hidden="1">{"'Model'!$A$1:$N$53"}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ell" localSheetId="1" hidden="1">{"'Eng (page2)'!$A$1:$D$52"}</definedName>
    <definedName name="sell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UPPLIER_S_NAME">'[9]Supplier name list'!$A$2:$A$343</definedName>
    <definedName name="TextRefCopyRangeCount" hidden="1">5</definedName>
    <definedName name="tun" localSheetId="1" hidden="1">{"'Model'!$A$1:$N$53"}</definedName>
    <definedName name="tun" hidden="1">{"'Model'!$A$1:$N$53"}</definedName>
    <definedName name="unew" localSheetId="1" hidden="1">{"'Model'!$A$1:$N$53"}</definedName>
    <definedName name="unew" hidden="1">{"'Model'!$A$1:$N$53"}</definedName>
    <definedName name="Uor" localSheetId="1" hidden="1">{"'Eng (page2)'!$A$1:$D$52"}</definedName>
    <definedName name="Uor" hidden="1">{"'Eng (page2)'!$A$1:$D$52"}</definedName>
    <definedName name="vcx" localSheetId="1" hidden="1">{"'Model'!$A$1:$N$53"}</definedName>
    <definedName name="vcx" hidden="1">{"'Model'!$A$1:$N$53"}</definedName>
    <definedName name="vxvx" localSheetId="1" hidden="1">{"'Eng (page2)'!$A$1:$D$52"}</definedName>
    <definedName name="vxvx" hidden="1">{"'Eng (page2)'!$A$1:$D$52"}</definedName>
    <definedName name="walkthrough" localSheetId="1" hidden="1">{"'Eng (page2)'!$A$1:$D$52"}</definedName>
    <definedName name="walkthrough" hidden="1">{"'Eng (page2)'!$A$1:$D$52"}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Year">'[5]Group Input'!$C$23</definedName>
    <definedName name="ZD1copy" localSheetId="1" hidden="1">{"'Eng (page2)'!$A$1:$D$52"}</definedName>
    <definedName name="ZD1copy" hidden="1">{"'Eng (page2)'!$A$1:$D$52"}</definedName>
    <definedName name="zz" localSheetId="1" hidden="1">{"'Eng (page2)'!$A$1:$D$52"}</definedName>
    <definedName name="zz" hidden="1">{"'Eng (page2)'!$A$1:$D$52"}</definedName>
    <definedName name="แคุ">'BS 8-10'!$A$1</definedName>
    <definedName name="ก" localSheetId="1" hidden="1">{"'Model'!$A$1:$N$53"}</definedName>
    <definedName name="ก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8" l="1"/>
  <c r="G24" i="8" l="1"/>
  <c r="C11" i="8" l="1"/>
  <c r="G11" i="8"/>
  <c r="C81" i="1" l="1"/>
  <c r="O21" i="9" l="1"/>
  <c r="U21" i="9"/>
  <c r="W21" i="9"/>
  <c r="Y21" i="9"/>
  <c r="Y20" i="9"/>
  <c r="Y19" i="9"/>
  <c r="H12" i="15" l="1"/>
  <c r="F12" i="15"/>
  <c r="D12" i="15"/>
  <c r="C56" i="1" l="1"/>
  <c r="E56" i="1"/>
  <c r="N14" i="14"/>
  <c r="J14" i="14"/>
  <c r="H14" i="14"/>
  <c r="F14" i="14"/>
  <c r="D14" i="14"/>
  <c r="H29" i="15" l="1"/>
  <c r="H31" i="15" s="1"/>
  <c r="F29" i="15"/>
  <c r="F31" i="15" s="1"/>
  <c r="D29" i="15"/>
  <c r="D31" i="15" s="1"/>
  <c r="J20" i="15"/>
  <c r="H20" i="15"/>
  <c r="F20" i="15"/>
  <c r="D20" i="15"/>
  <c r="L19" i="15"/>
  <c r="L20" i="15" s="1"/>
  <c r="R30" i="14"/>
  <c r="R29" i="14"/>
  <c r="J31" i="14" l="1"/>
  <c r="H31" i="14"/>
  <c r="F31" i="14"/>
  <c r="D31" i="14"/>
  <c r="N31" i="14"/>
  <c r="R31" i="14"/>
  <c r="R24" i="14"/>
  <c r="N24" i="14"/>
  <c r="L24" i="14"/>
  <c r="J24" i="14"/>
  <c r="H24" i="14"/>
  <c r="F24" i="14"/>
  <c r="D24" i="14"/>
  <c r="P23" i="14"/>
  <c r="T23" i="14" s="1"/>
  <c r="T24" i="14" s="1"/>
  <c r="R19" i="14"/>
  <c r="N19" i="14"/>
  <c r="L19" i="14"/>
  <c r="J19" i="14"/>
  <c r="H19" i="14"/>
  <c r="F19" i="14"/>
  <c r="D19" i="14"/>
  <c r="P18" i="14"/>
  <c r="T18" i="14" s="1"/>
  <c r="P17" i="14"/>
  <c r="T17" i="14" s="1"/>
  <c r="N26" i="14" l="1"/>
  <c r="D26" i="14"/>
  <c r="D33" i="14" s="1"/>
  <c r="F26" i="14"/>
  <c r="F33" i="14" s="1"/>
  <c r="T19" i="14"/>
  <c r="T26" i="14" s="1"/>
  <c r="J26" i="14"/>
  <c r="N33" i="14"/>
  <c r="H26" i="14"/>
  <c r="J33" i="14"/>
  <c r="R26" i="14"/>
  <c r="L26" i="14"/>
  <c r="P19" i="14"/>
  <c r="H33" i="14"/>
  <c r="P24" i="14"/>
  <c r="P30" i="14"/>
  <c r="P26" i="14" l="1"/>
  <c r="T30" i="14"/>
  <c r="J29" i="10" l="1"/>
  <c r="F29" i="10"/>
  <c r="D27" i="10"/>
  <c r="D29" i="10" s="1"/>
  <c r="F27" i="10"/>
  <c r="J27" i="10"/>
  <c r="N27" i="10"/>
  <c r="N29" i="10" s="1"/>
  <c r="P26" i="10"/>
  <c r="W36" i="9"/>
  <c r="W35" i="9" l="1"/>
  <c r="W37" i="9" s="1"/>
  <c r="W39" i="9" s="1"/>
  <c r="U36" i="9"/>
  <c r="E37" i="9"/>
  <c r="E39" i="9" s="1"/>
  <c r="G37" i="9"/>
  <c r="G39" i="9" s="1"/>
  <c r="K37" i="9"/>
  <c r="K39" i="9" s="1"/>
  <c r="M37" i="9"/>
  <c r="M39" i="9" s="1"/>
  <c r="Q37" i="9"/>
  <c r="Q39" i="9" s="1"/>
  <c r="S37" i="9"/>
  <c r="S39" i="9" s="1"/>
  <c r="E83" i="1" s="1"/>
  <c r="I95" i="8"/>
  <c r="E95" i="8"/>
  <c r="E55" i="8" s="1"/>
  <c r="E63" i="8" s="1"/>
  <c r="I75" i="8"/>
  <c r="I55" i="8"/>
  <c r="I63" i="8" s="1"/>
  <c r="E75" i="8"/>
  <c r="I24" i="8"/>
  <c r="I18" i="8"/>
  <c r="I17" i="8"/>
  <c r="I14" i="8"/>
  <c r="I12" i="8"/>
  <c r="I11" i="8"/>
  <c r="E32" i="8"/>
  <c r="E29" i="8"/>
  <c r="E24" i="8"/>
  <c r="E21" i="8"/>
  <c r="E19" i="8"/>
  <c r="E18" i="8"/>
  <c r="E17" i="8"/>
  <c r="E14" i="8"/>
  <c r="E12" i="8"/>
  <c r="E11" i="8"/>
  <c r="J59" i="12"/>
  <c r="J61" i="12" s="1"/>
  <c r="J50" i="12"/>
  <c r="F59" i="12"/>
  <c r="F50" i="12"/>
  <c r="J26" i="12"/>
  <c r="J18" i="12"/>
  <c r="J28" i="12" s="1"/>
  <c r="J34" i="12" s="1"/>
  <c r="J36" i="12" s="1"/>
  <c r="F26" i="12"/>
  <c r="F18" i="12"/>
  <c r="F28" i="12" s="1"/>
  <c r="F34" i="12" s="1"/>
  <c r="F36" i="12" s="1"/>
  <c r="F68" i="12" s="1"/>
  <c r="F66" i="12" s="1"/>
  <c r="F75" i="12" s="1"/>
  <c r="I56" i="1"/>
  <c r="I58" i="1" s="1"/>
  <c r="I48" i="1"/>
  <c r="E58" i="1"/>
  <c r="E48" i="1"/>
  <c r="I28" i="1"/>
  <c r="I30" i="1" s="1"/>
  <c r="I16" i="1"/>
  <c r="E28" i="1"/>
  <c r="E30" i="1" s="1"/>
  <c r="E16" i="1"/>
  <c r="J68" i="12" l="1"/>
  <c r="J66" i="12" s="1"/>
  <c r="J75" i="12" s="1"/>
  <c r="E85" i="1"/>
  <c r="R14" i="14"/>
  <c r="R33" i="14" s="1"/>
  <c r="I9" i="8"/>
  <c r="I26" i="8" s="1"/>
  <c r="I35" i="8" s="1"/>
  <c r="I37" i="8" s="1"/>
  <c r="I85" i="8" s="1"/>
  <c r="I87" i="8" s="1"/>
  <c r="I89" i="8" s="1"/>
  <c r="E9" i="8"/>
  <c r="E26" i="8" s="1"/>
  <c r="E35" i="8" s="1"/>
  <c r="E37" i="8" s="1"/>
  <c r="E85" i="8" s="1"/>
  <c r="E87" i="8" s="1"/>
  <c r="E89" i="8" s="1"/>
  <c r="O35" i="9"/>
  <c r="O37" i="9" s="1"/>
  <c r="O39" i="9" s="1"/>
  <c r="Y36" i="9"/>
  <c r="F61" i="12"/>
  <c r="F63" i="12"/>
  <c r="F73" i="12" s="1"/>
  <c r="F71" i="12" s="1"/>
  <c r="J63" i="12"/>
  <c r="J71" i="12" s="1"/>
  <c r="C88" i="8" l="1"/>
  <c r="G88" i="8"/>
  <c r="E81" i="1"/>
  <c r="L14" i="14"/>
  <c r="U35" i="9"/>
  <c r="J73" i="12"/>
  <c r="L25" i="10"/>
  <c r="G95" i="8"/>
  <c r="P25" i="10" l="1"/>
  <c r="P27" i="10" s="1"/>
  <c r="P29" i="10" s="1"/>
  <c r="L27" i="10"/>
  <c r="L29" i="10" s="1"/>
  <c r="Y35" i="9"/>
  <c r="Y37" i="9" s="1"/>
  <c r="Y39" i="9" s="1"/>
  <c r="U37" i="9"/>
  <c r="U39" i="9" s="1"/>
  <c r="P14" i="14"/>
  <c r="Z21" i="9"/>
  <c r="D26" i="12"/>
  <c r="G75" i="8"/>
  <c r="C75" i="8"/>
  <c r="H26" i="12"/>
  <c r="C48" i="1"/>
  <c r="C28" i="1"/>
  <c r="G56" i="1"/>
  <c r="G48" i="1"/>
  <c r="G5" i="13"/>
  <c r="G9" i="13"/>
  <c r="G7" i="13"/>
  <c r="I53" i="13"/>
  <c r="I52" i="13"/>
  <c r="J12" i="13"/>
  <c r="J10" i="13"/>
  <c r="J9" i="13"/>
  <c r="J8" i="13"/>
  <c r="J7" i="13"/>
  <c r="J6" i="13"/>
  <c r="J5" i="13"/>
  <c r="J4" i="13"/>
  <c r="J3" i="13"/>
  <c r="H9" i="13"/>
  <c r="H7" i="13"/>
  <c r="H6" i="13"/>
  <c r="H5" i="13"/>
  <c r="H4" i="13"/>
  <c r="H3" i="13"/>
  <c r="I10" i="13"/>
  <c r="I9" i="13"/>
  <c r="I8" i="13"/>
  <c r="I7" i="13"/>
  <c r="I6" i="13"/>
  <c r="I5" i="13"/>
  <c r="I4" i="13"/>
  <c r="G6" i="13"/>
  <c r="G4" i="13"/>
  <c r="D28" i="13"/>
  <c r="G8" i="13"/>
  <c r="H8" i="13"/>
  <c r="G10" i="13"/>
  <c r="H10" i="13"/>
  <c r="C28" i="13"/>
  <c r="G25" i="13"/>
  <c r="I25" i="13"/>
  <c r="G24" i="13"/>
  <c r="I24" i="13"/>
  <c r="G23" i="13"/>
  <c r="I23" i="13"/>
  <c r="H12" i="13"/>
  <c r="I12" i="13"/>
  <c r="I13" i="13"/>
  <c r="G12" i="13"/>
  <c r="D59" i="12"/>
  <c r="D61" i="12" s="1"/>
  <c r="C16" i="1"/>
  <c r="D18" i="12"/>
  <c r="H50" i="12"/>
  <c r="D50" i="12"/>
  <c r="H18" i="12"/>
  <c r="G16" i="1"/>
  <c r="G28" i="1"/>
  <c r="C95" i="8"/>
  <c r="N27" i="2"/>
  <c r="N26" i="2"/>
  <c r="N25" i="2"/>
  <c r="N24" i="2"/>
  <c r="J23" i="2"/>
  <c r="J28" i="2"/>
  <c r="H23" i="2"/>
  <c r="N23" i="2"/>
  <c r="N28" i="2"/>
  <c r="F23" i="2"/>
  <c r="D23" i="2"/>
  <c r="D28" i="2"/>
  <c r="N22" i="2"/>
  <c r="L21" i="2"/>
  <c r="L23" i="2"/>
  <c r="L28" i="2"/>
  <c r="N20" i="2"/>
  <c r="Q31" i="4"/>
  <c r="U31" i="4"/>
  <c r="Q30" i="4"/>
  <c r="U30" i="4"/>
  <c r="Q29" i="4"/>
  <c r="U29" i="4"/>
  <c r="U28" i="4"/>
  <c r="S27" i="4"/>
  <c r="S32" i="4"/>
  <c r="O27" i="4"/>
  <c r="O32" i="4"/>
  <c r="K27" i="4"/>
  <c r="K32" i="4"/>
  <c r="I27" i="4"/>
  <c r="I32" i="4"/>
  <c r="G27" i="4"/>
  <c r="G32" i="4"/>
  <c r="E27" i="4"/>
  <c r="E32" i="4"/>
  <c r="Q26" i="4"/>
  <c r="U26" i="4"/>
  <c r="M25" i="4"/>
  <c r="M27" i="4"/>
  <c r="Q24" i="4"/>
  <c r="U24" i="4"/>
  <c r="F28" i="2"/>
  <c r="G63" i="8"/>
  <c r="N17" i="2"/>
  <c r="N16" i="2"/>
  <c r="N15" i="2"/>
  <c r="N14" i="2"/>
  <c r="N10" i="2"/>
  <c r="J13" i="2"/>
  <c r="J18" i="2"/>
  <c r="H13" i="2"/>
  <c r="H18" i="2"/>
  <c r="F13" i="2"/>
  <c r="F18" i="2"/>
  <c r="D13" i="2"/>
  <c r="D18" i="2"/>
  <c r="Q21" i="4"/>
  <c r="U21" i="4"/>
  <c r="Q20" i="4"/>
  <c r="U20" i="4"/>
  <c r="Q19" i="4"/>
  <c r="U19" i="4"/>
  <c r="Q18" i="4"/>
  <c r="U18" i="4"/>
  <c r="Q14" i="4"/>
  <c r="U14" i="4"/>
  <c r="S17" i="4"/>
  <c r="S22" i="4"/>
  <c r="O17" i="4"/>
  <c r="O22" i="4"/>
  <c r="K17" i="4"/>
  <c r="K22" i="4"/>
  <c r="I17" i="4"/>
  <c r="G17" i="4"/>
  <c r="G22" i="4"/>
  <c r="E17" i="4"/>
  <c r="E22" i="4"/>
  <c r="Q25" i="4"/>
  <c r="U25" i="4"/>
  <c r="L11" i="2"/>
  <c r="N11" i="2"/>
  <c r="M15" i="4"/>
  <c r="Q15" i="4"/>
  <c r="U15" i="4"/>
  <c r="N21" i="2"/>
  <c r="L12" i="2"/>
  <c r="N12" i="2"/>
  <c r="M16" i="4"/>
  <c r="Q16" i="4"/>
  <c r="U16" i="4"/>
  <c r="Q27" i="4"/>
  <c r="M32" i="4"/>
  <c r="M17" i="4"/>
  <c r="M22" i="4"/>
  <c r="L13" i="2"/>
  <c r="I22" i="4"/>
  <c r="H28" i="2"/>
  <c r="H59" i="12"/>
  <c r="J28" i="15" s="1"/>
  <c r="L28" i="15" s="1"/>
  <c r="U27" i="4"/>
  <c r="U32" i="4"/>
  <c r="Q32" i="4"/>
  <c r="N13" i="2"/>
  <c r="N18" i="2"/>
  <c r="L18" i="2"/>
  <c r="Q17" i="4"/>
  <c r="Q22" i="4"/>
  <c r="U17" i="4"/>
  <c r="U22" i="4"/>
  <c r="I81" i="1" l="1"/>
  <c r="J12" i="15"/>
  <c r="L12" i="15" s="1"/>
  <c r="T14" i="14"/>
  <c r="I84" i="1"/>
  <c r="I86" i="1" s="1"/>
  <c r="C58" i="1"/>
  <c r="C63" i="8"/>
  <c r="H28" i="12"/>
  <c r="H34" i="12" s="1"/>
  <c r="H36" i="12" s="1"/>
  <c r="D28" i="12"/>
  <c r="D34" i="12" s="1"/>
  <c r="D36" i="12" s="1"/>
  <c r="C30" i="1"/>
  <c r="H61" i="12"/>
  <c r="G58" i="1"/>
  <c r="G30" i="1"/>
  <c r="D68" i="12" l="1"/>
  <c r="D66" i="12" s="1"/>
  <c r="C9" i="8"/>
  <c r="C26" i="8" s="1"/>
  <c r="C35" i="8" s="1"/>
  <c r="C37" i="8" s="1"/>
  <c r="H68" i="12"/>
  <c r="H66" i="12" s="1"/>
  <c r="H75" i="12" s="1"/>
  <c r="G9" i="8"/>
  <c r="H63" i="12"/>
  <c r="H71" i="12" s="1"/>
  <c r="H73" i="12" s="1"/>
  <c r="J27" i="15"/>
  <c r="I88" i="1"/>
  <c r="D63" i="12"/>
  <c r="D73" i="12" s="1"/>
  <c r="D71" i="12" s="1"/>
  <c r="C85" i="8" l="1"/>
  <c r="C87" i="8" s="1"/>
  <c r="C89" i="8" s="1"/>
  <c r="D75" i="12"/>
  <c r="L29" i="14"/>
  <c r="L27" i="15"/>
  <c r="L29" i="15" s="1"/>
  <c r="L31" i="15" s="1"/>
  <c r="J29" i="15"/>
  <c r="J31" i="15" s="1"/>
  <c r="L31" i="14" l="1"/>
  <c r="L33" i="14" s="1"/>
  <c r="P29" i="14"/>
  <c r="C84" i="1"/>
  <c r="G84" i="1"/>
  <c r="G86" i="1" s="1"/>
  <c r="E84" i="1"/>
  <c r="T29" i="14" l="1"/>
  <c r="P31" i="14"/>
  <c r="P33" i="14" s="1"/>
  <c r="G88" i="1"/>
  <c r="C86" i="1"/>
  <c r="E86" i="1"/>
  <c r="T31" i="14" l="1"/>
  <c r="C88" i="1"/>
  <c r="E88" i="1"/>
  <c r="T33" i="14" l="1"/>
  <c r="G26" i="8"/>
  <c r="G35" i="8" s="1"/>
  <c r="G37" i="8" s="1"/>
  <c r="G85" i="8" s="1"/>
  <c r="G87" i="8" s="1"/>
  <c r="G89" i="8" s="1"/>
</calcChain>
</file>

<file path=xl/sharedStrings.xml><?xml version="1.0" encoding="utf-8"?>
<sst xmlns="http://schemas.openxmlformats.org/spreadsheetml/2006/main" count="648" uniqueCount="350">
  <si>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</si>
  <si>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</si>
  <si>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</si>
  <si>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</si>
  <si>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</si>
  <si>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</si>
  <si>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</si>
  <si>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</si>
  <si>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</si>
  <si>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</si>
  <si>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</si>
  <si>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</si>
  <si>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</si>
  <si>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</si>
  <si>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</si>
  <si>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</si>
  <si>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</si>
  <si>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</si>
  <si>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</si>
  <si>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</si>
  <si>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</si>
  <si>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</si>
  <si>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</si>
  <si>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</si>
  <si>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</si>
  <si>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</si>
  <si>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</si>
  <si>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</si>
  <si>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</si>
  <si>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</si>
  <si>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</si>
  <si>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</si>
  <si>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เจ้าหนี้การค้าและเจ้าหนี้อื่น</t>
  </si>
  <si>
    <t>ต้นทุนขาย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</si>
  <si>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</si>
  <si>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</si>
  <si>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</si>
  <si>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</si>
  <si>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และเรียกชำระแล้ว</t>
  </si>
  <si>
    <t>ทุนออกจำหน่าย</t>
  </si>
  <si>
    <t>งบการเงินรวม</t>
  </si>
  <si>
    <t>งบการเงินเฉพาะกิจการ</t>
  </si>
  <si>
    <t xml:space="preserve">กำไรสะสม </t>
  </si>
  <si>
    <t>งบกำไรขาดทุนเบ็ดเสร็จ</t>
  </si>
  <si>
    <t xml:space="preserve">   จัดสรรแล้ว -</t>
  </si>
  <si>
    <t>สำรองตามกฎหมาย</t>
  </si>
  <si>
    <t>ส่วนของผู้ถือหุ้นของบริษัทฯ</t>
  </si>
  <si>
    <t>ส่วนของผู้มี</t>
  </si>
  <si>
    <t>ส่วนได้เสียที่</t>
  </si>
  <si>
    <t>องค์ประกอบอื่น</t>
  </si>
  <si>
    <t>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</si>
  <si>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</si>
  <si>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</si>
  <si>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</si>
  <si>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</si>
  <si>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</si>
  <si>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ส่วนเกินมูลค่าหุ้น</t>
  </si>
  <si>
    <t>สินทรัพย์ไม่หมุนเวียนอื่น</t>
  </si>
  <si>
    <t>กำไรขาดทุนเบ็ดเสร็จรวมสำหรับปี</t>
  </si>
  <si>
    <t>กำไรสำหรับปี</t>
  </si>
  <si>
    <t>ส่วนต่ำกว่าทุน</t>
  </si>
  <si>
    <t>จากการเปลี่ยนแปลง</t>
  </si>
  <si>
    <t>ในบริษัทย่อย</t>
  </si>
  <si>
    <t>สัดส่วนเงินลงทุน</t>
  </si>
  <si>
    <t>ไม่มีอำนาจควบคุม</t>
  </si>
  <si>
    <t>ส่วนเกิน</t>
  </si>
  <si>
    <t>มูลค่าหุ้นสามัญ</t>
  </si>
  <si>
    <t>เงินปันผลรับจากบริษัทย่อย</t>
  </si>
  <si>
    <t>ของส่วนของผู้ถือหุ้น -</t>
  </si>
  <si>
    <t>บริษัท ดู เดย์ ดรีม จำกัด (มหาชน) และบริษัทย่อย</t>
  </si>
  <si>
    <t>งบแสดงการเปลี่ยนแปลงส่วนของผู้ถือหุ้น (ต่อ)</t>
  </si>
  <si>
    <t>ยอดคงเหลือ ณ วันที่ 1 มกราคม 2560</t>
  </si>
  <si>
    <t>ยอดคงเหลือ ณ วันที่ 31 ธันวาคม 2560</t>
  </si>
  <si>
    <t>ส่วนทุนจากการจ่าย</t>
  </si>
  <si>
    <t>โดยใช้หุ้นเป็นเกณฑ์</t>
  </si>
  <si>
    <t>กำไรขาดทุนเบ็ดเสร็จอื่นสำหรับปี (ขาดทุน)</t>
  </si>
  <si>
    <t>(บาท)</t>
  </si>
  <si>
    <t>31 ธันวาคม</t>
  </si>
  <si>
    <t xml:space="preserve"> 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</si>
  <si>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</si>
  <si>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</si>
  <si>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</si>
  <si>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ออกหุ้นสามัญเพิ่มทุน  </t>
  </si>
  <si>
    <t xml:space="preserve">ส่วนทุนจากการจ่ายโดยใช้หุ้นเป็นเกณฑ์   </t>
  </si>
  <si>
    <t xml:space="preserve">เงินปันผลจ่าย  </t>
  </si>
  <si>
    <t xml:space="preserve">จัดสรรสำรองตามกฎหมาย  </t>
  </si>
  <si>
    <t>ค่าเสื่อมราคาและค่าตัดจำหน่าย</t>
  </si>
  <si>
    <t>เงินปันผลรับ</t>
  </si>
  <si>
    <t>ดอกเบี้ยรับ</t>
  </si>
  <si>
    <t>สำหรับปีสิ้นสุดวันที่ 31 ธันวาคม</t>
  </si>
  <si>
    <t>เงินให้กู้ยืมระยะสั้นแก่บริษัทย่อย</t>
  </si>
  <si>
    <t>-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</si>
  <si>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</si>
  <si>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</si>
  <si>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หนี้สินและส่วนของผู้ถือหุ้น (ต่อ)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</si>
  <si>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</si>
  <si>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</si>
  <si>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จัดสรรแล้ว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</si>
  <si>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</si>
  <si>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</si>
  <si>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</si>
  <si>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ต้นทุนในการจัดจำหน่าย</t>
  </si>
  <si>
    <t>ต้นทุนทางการเงิน</t>
  </si>
  <si>
    <t>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</si>
  <si>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</si>
  <si>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</si>
  <si>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</si>
  <si>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</si>
  <si>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</si>
  <si>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</si>
  <si>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 ส่วนที่เป็นของบริษัทใหญ่</t>
  </si>
  <si>
    <t>ส่วนทุน</t>
  </si>
  <si>
    <t>จากการ</t>
  </si>
  <si>
    <t>รวมส่วนของ</t>
  </si>
  <si>
    <t>จากการจ่าย</t>
  </si>
  <si>
    <t>เปลี่ยนแปลง</t>
  </si>
  <si>
    <t>ผู้ถือหุ้น</t>
  </si>
  <si>
    <t>ส่วนได้เสีย</t>
  </si>
  <si>
    <t>ที่ออกและ</t>
  </si>
  <si>
    <t>โดยใช้หุ้น</t>
  </si>
  <si>
    <t>ทุนสำรอง</t>
  </si>
  <si>
    <t>ยังไม่ได้</t>
  </si>
  <si>
    <t>ของ</t>
  </si>
  <si>
    <t>ที่ไม่มีอำนาจ</t>
  </si>
  <si>
    <t>ชำระแล้ว</t>
  </si>
  <si>
    <t>มูลค่าหุ้น</t>
  </si>
  <si>
    <t>เป็นเกณฑ์</t>
  </si>
  <si>
    <t>ตามกฎหมาย</t>
  </si>
  <si>
    <t>จัดสรร</t>
  </si>
  <si>
    <t>บริษัทใหญ่</t>
  </si>
  <si>
    <t>ควบคุม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</si>
  <si>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</si>
  <si>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</si>
  <si>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</si>
  <si>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</t>
  </si>
  <si>
    <t xml:space="preserve">   กำไร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</si>
  <si>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</si>
  <si>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</si>
  <si>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</si>
  <si>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</si>
  <si>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</si>
  <si>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</si>
  <si>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</si>
  <si>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</si>
  <si>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</si>
  <si>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</si>
  <si>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</si>
  <si>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</si>
  <si>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</si>
  <si>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เงินสดรับจากการเปลี่ยนแปลงส่วนได้เสียที่ไม่มีอำนาจควบคุม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</si>
  <si>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</si>
  <si>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</si>
  <si>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</si>
  <si>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</si>
  <si>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</si>
  <si>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 xml:space="preserve">งบแสดงการเปลี่ยนแปลงส่วนของผู้ถือหุ้น </t>
  </si>
  <si>
    <t>การเปลี่ยนแปลงในสินทรัพย์และหนี้สินดำเนินงาน</t>
  </si>
  <si>
    <t xml:space="preserve">งบกระแสเงินสด </t>
  </si>
  <si>
    <t>เงินสดจ่ายสำหรับเงินให้กู้ยืมระยะสั้นแก่บริษัทย่อย</t>
  </si>
  <si>
    <t>ที่ดิน อาคารและอุปกรณ์ที่เพิ่มขึ้นในระหว่างปี</t>
  </si>
  <si>
    <t>ของส่วนของผู้ถือหุ้น</t>
  </si>
  <si>
    <t>19, 20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</si>
  <si>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</si>
  <si>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กระแสเงินสดสุทธิใช้ไปในกิจกรรมจัดหาเงิน</t>
  </si>
  <si>
    <t>ค่าใช้จ่าย (รายได้) ภาษีเงินได้</t>
  </si>
  <si>
    <t xml:space="preserve">    ส่วนที่เป็นของส่วนได้เสียที่ไม่มีอำนาจควบคุม</t>
  </si>
  <si>
    <t>เงินลงทุนในบริษัทร่วม</t>
  </si>
  <si>
    <t>สินทรัพย์สิทธิการใช้</t>
  </si>
  <si>
    <t>ค่าความนิยม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</si>
  <si>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</si>
  <si>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</si>
  <si>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</si>
  <si>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</si>
  <si>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</si>
  <si>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(หุ้นสามัญจำนวน 318,000,000 หุ้น มูลค่า 1 บาทต่อหุ้น)</t>
  </si>
  <si>
    <t xml:space="preserve">   (หุ้นสามัญจำนวน 317,887,700 หุ้น มูลค่า 1 บาทต่อหุ้น)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</si>
  <si>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</si>
  <si>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</si>
  <si>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</si>
  <si>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</si>
  <si>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</si>
  <si>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</si>
  <si>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รายได้ดอกเบี้ย</t>
  </si>
  <si>
    <t>เงินปันผลรับจากสินทรัพย์ทางการเงิน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</si>
  <si>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</si>
  <si>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เบ็ดเสร็จอื่นสำหรับปี- สุทธิจากภาษี</t>
  </si>
  <si>
    <t>งบการเงิน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</si>
  <si>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</si>
  <si>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</si>
  <si>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ทุนอื่น</t>
  </si>
  <si>
    <t xml:space="preserve">      จากการซื้อบริษัทย่อยใหม่</t>
  </si>
  <si>
    <t xml:space="preserve">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</si>
  <si>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</si>
  <si>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</si>
  <si>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>เงินสดจ่ายเพื่อซื้อสินทรัพย์ทางการเงินหมุนเวียนอื่น</t>
  </si>
  <si>
    <t>เงินปันผลจ่ายให้ส่วนได้เสียที่ไม่มีอำนาจควบคุม</t>
  </si>
  <si>
    <t>ที่ดิน อาคารและอุปกรณ์ที่ซื้อในระหว่างปีมีรายละเอียดดังนี้</t>
  </si>
  <si>
    <t xml:space="preserve">   หุ้นที่ออกและชำระแล้ว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</si>
  <si>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</si>
  <si>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</si>
  <si>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</si>
  <si>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 xml:space="preserve">   รวมการจัดสรรส่วนทุนให้ผู้ถือหุ้น</t>
  </si>
  <si>
    <t xml:space="preserve">      โดยอำนาจควบคุมไม่เปลี่ยนแปลง</t>
  </si>
  <si>
    <t>เงินสดรับจากการขายสินทรัพย์ทางการเงินหมุนเวียนอื่น</t>
  </si>
  <si>
    <t>ส่วนแบ่งขาดทุนจากเงินลงทุนในบริษัทร่วม</t>
  </si>
  <si>
    <t>รายได้ค่าเช่าสถานที</t>
  </si>
  <si>
    <t>รายได้ค่าบริหารจัดการ</t>
  </si>
  <si>
    <t>ดอกเบี้ยรับเงินให้กู้ยืม</t>
  </si>
  <si>
    <t>รายได้ Rebate/ส่วนลดรับ</t>
  </si>
  <si>
    <t>กำไร(ขาดทุน)จากการจำหน่ายทรัพย์สิน</t>
  </si>
  <si>
    <t>กำไร(ขาดทุน)จากอัตราแลกเปลี่ยน</t>
  </si>
  <si>
    <t>กำไร(ขาดทุน)จากอัตราแลกเปลี่ยนที่ยังไม่เกิดขึ้นจริง</t>
  </si>
  <si>
    <t>กำไรจากการปรับมูลค่าหลักทรัพย์เพื่อค้า</t>
  </si>
  <si>
    <t>ดอกเบี้ยรับหลักทรัพย์เพื่อค้า</t>
  </si>
  <si>
    <t>รายได้อื่นๆ</t>
  </si>
  <si>
    <t>5500-0000</t>
  </si>
  <si>
    <t>Interest Income</t>
  </si>
  <si>
    <t>5600-0000</t>
  </si>
  <si>
    <t>Dividends</t>
  </si>
  <si>
    <t>YE.2019</t>
  </si>
  <si>
    <t>ค่าใช้จ่ายบริหาร</t>
  </si>
  <si>
    <t>YE.2020</t>
  </si>
  <si>
    <t>Revenue from service</t>
  </si>
  <si>
    <t>Interest income</t>
  </si>
  <si>
    <t>Gain/Loss from Fair Value Measurement of financial Assets</t>
  </si>
  <si>
    <t>Dividend from Subsidiary</t>
  </si>
  <si>
    <t>Dividend from Private Fund</t>
  </si>
  <si>
    <t>Put option</t>
  </si>
  <si>
    <t>Capital Gain</t>
  </si>
  <si>
    <t>Other income</t>
  </si>
  <si>
    <t>กำไรจากการจำหน่ายหลักทรัพย์เพื่อค้า</t>
  </si>
  <si>
    <t>ค่าธรรมเนียมจัดการกองทุน</t>
  </si>
  <si>
    <t>รายได้ค่าบริการพื้นที่</t>
  </si>
  <si>
    <t>รายได้เงินปันผลจากกองทุน</t>
  </si>
  <si>
    <t>กำไรจากการเลือกขายสินทรัพย์ ( Put option )</t>
  </si>
  <si>
    <t>รายได้ค่าขนส่ง</t>
  </si>
  <si>
    <t>Account No.</t>
  </si>
  <si>
    <t>Account Name</t>
  </si>
  <si>
    <t>Posting Date</t>
  </si>
  <si>
    <t>Doc. No.</t>
  </si>
  <si>
    <t>Trans. No.</t>
  </si>
  <si>
    <t>Remarks</t>
  </si>
  <si>
    <t>Offset Acct</t>
  </si>
  <si>
    <t>Offset Acct Name</t>
  </si>
  <si>
    <t>Net</t>
  </si>
  <si>
    <t>JE 319010123</t>
  </si>
  <si>
    <t>ปป.รายการกำไรจากการปรัปปมูลค่าหลักทรัพย์เพื่อค้า</t>
  </si>
  <si>
    <t>เงินลงทุน-กองทุนเปิดทหารไทยธนพลัส</t>
  </si>
  <si>
    <t>RC 190200028</t>
  </si>
  <si>
    <t>ขายกองทุนเปิดกรุงศรีตราสารเพิ่มทรัพย์/26.02.19</t>
  </si>
  <si>
    <t>เงินฝากออมทรัพย์ - SCB # 405-759298-9</t>
  </si>
  <si>
    <t>JE 319020062</t>
  </si>
  <si>
    <t>ปป.รายการกำไรจากการปรัปมูลค่าหลักทรัพย์เพื่อค้า</t>
  </si>
  <si>
    <t>JE 319030080</t>
  </si>
  <si>
    <t>JE 319030105</t>
  </si>
  <si>
    <t>Accrued.กำไรจากการปรับมูลค่าหลักทรัพย์-เพิ่มเติมMa</t>
  </si>
  <si>
    <t>JE 319040087</t>
  </si>
  <si>
    <t>Accrued.กำไรจากการปรับมูลค่าหลักทรัพย์-April19</t>
  </si>
  <si>
    <t>JE 319050093</t>
  </si>
  <si>
    <t>Accrued.กำไรจากการปรับมูลค่าหลักทรัพย์-May19</t>
  </si>
  <si>
    <t>JE 319060059</t>
  </si>
  <si>
    <t>Accrued.กำไรจากการปรับมูลค่าหลักทรัพย์-June19</t>
  </si>
  <si>
    <t>เงินลงทุน - กองทุนเปิดทหารไทยธนพลัส</t>
  </si>
  <si>
    <t>RC 190700029</t>
  </si>
  <si>
    <t>ขายเงินลงทุนTMB Thanaplus(Asiaplus)#410-2019-00004</t>
  </si>
  <si>
    <t>JE 319070043</t>
  </si>
  <si>
    <t>Accrued.กำไรจากการปรับมูลค่าหลักทรัพย์-July19</t>
  </si>
  <si>
    <t>JE 319080097</t>
  </si>
  <si>
    <t>ปป.รายการกำไรจากการปรัปมูลค่าหลักทรัพย์เพื่อค้าAug</t>
  </si>
  <si>
    <t>RC 190900021</t>
  </si>
  <si>
    <t>ขายเงินลงทุน TMB USB&gt;เงินโอนSCB#2989</t>
  </si>
  <si>
    <t>JE 319090095</t>
  </si>
  <si>
    <t>ปป.รายการกำไรจากการปรัปมูลค่าหลักทรัพย์เพื่อค้าSep</t>
  </si>
  <si>
    <t>JE 319100086</t>
  </si>
  <si>
    <t>ปป.รายการกำไรจากการปรัปมูลค่าหลักทรัพย์เพื่อค้าOct</t>
  </si>
  <si>
    <t>JE 319110069</t>
  </si>
  <si>
    <t>ปป.กำไรจากการปรัปมูลค่าหลักทรัพย์เพื่อค้าNov19</t>
  </si>
  <si>
    <t>JE 319120054</t>
  </si>
  <si>
    <t>ปป.กำไรจากการปรัปมูลค่าหลักทรัพย์เพื่อค้าDec19</t>
  </si>
  <si>
    <t>Audit adjust</t>
  </si>
  <si>
    <t xml:space="preserve">      เงินปันผลให้แก่ส่วนได้เสียที่ไม่มีอำนาจควบคุม</t>
  </si>
  <si>
    <t>เงินสดจ่ายเพื่อซื้อบริษัทย่อยสุทธิจากเงินสดที่ได้รับมา</t>
  </si>
  <si>
    <t>เงินสดรับจากการขายสินทรัพย์ไม่มีตัวตน</t>
  </si>
  <si>
    <t>หนี้สูญและหนี้สงสัยจะสูญ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</si>
  <si>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</si>
  <si>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</si>
  <si>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</si>
  <si>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</si>
  <si>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 xml:space="preserve">กำไร (ขาดทุน) สะสม </t>
  </si>
  <si>
    <t xml:space="preserve">   ยังไม่ได้จัดสรร (ขาดทุนสะสม)</t>
  </si>
  <si>
    <t>กำไรสุทธิจากการจำหน่ายสินทรัพย์และหนี้สินทางการเงิน</t>
  </si>
  <si>
    <t>ขาดทุนสุทธิจากการวัดมูลค่ายุติธรรมของสินทรัพย์ทางการเงิน</t>
  </si>
  <si>
    <t>ขาดทุนสุทธิจากการจำหน่ายสินทรัพย์และหนี้สินทางการเงิน</t>
  </si>
  <si>
    <t>ตัดจำหน่ายที่ดิน อาคารและอุปกรณ์/สินทรัพย์ไม่มีตัวตน</t>
  </si>
  <si>
    <t>เงินสดจ่ายสำหรับเงินลงทุนในบริษัทย่อย</t>
  </si>
  <si>
    <t>เงินสดจ่ายสำหรับเงินลงทุนในบริษัทร่วม</t>
  </si>
  <si>
    <t>เงินสดจ่ายชำระหนี้สินตามสัญญาเช่า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</si>
  <si>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</si>
  <si>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</si>
  <si>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เงินสดจ่ายเพื่อซื้อส่วนได้เสียที่ไม่มีอำนาจควบคุม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</si>
  <si>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</si>
  <si>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ส่วนแบ่งขาดทุนจากเงินลงทุนในบริษัทร่วมที่ใช้วิธีส่วนได้เสีย (สุทธิจากภาษี)</t>
  </si>
  <si>
    <t>กำไรสุทธิจากการวัดมูลค่ายุติธรรมของสินทรัพย์ทางการเงิน</t>
  </si>
  <si>
    <t>กำไรต่อหุ้นขั้นพื้นฐาน (บาท)</t>
  </si>
  <si>
    <t>การแปลงค่า</t>
  </si>
  <si>
    <t>สำรอง</t>
  </si>
  <si>
    <t>กำไรจากกิจกรรมดำเนินงาน</t>
  </si>
  <si>
    <t>กำไรก่อนภาษีเงินได้</t>
  </si>
  <si>
    <t>กำไรขาดทุนเบ็ดเสร็จอื่น</t>
  </si>
  <si>
    <t>การแบ่งปันกำไร</t>
  </si>
  <si>
    <t>การแบ่งปันกำไรขาดทุนเบ็ดเสร็จรวม</t>
  </si>
  <si>
    <t xml:space="preserve">กำไรขาดทุนเบ็ดเสร็จรวมสำหรับปี </t>
  </si>
  <si>
    <t xml:space="preserve">   กำไรขาดทุนเบ็ดเสร็จอื่น</t>
  </si>
  <si>
    <t>เงินสดจ่ายเพิ่มทุนในบริษัทย่อย</t>
  </si>
  <si>
    <t>การเปลี่ยนแปลงในเงินฝากสถาบันการเงินที่มีข้อจำกัดในการเบิกใช้</t>
  </si>
  <si>
    <t>เงินสดรับจากการขายเงินลงทุนในบริษัทร่วม</t>
  </si>
  <si>
    <t>ข้อมูลเพิ่มเติมสำหรับงบกระแสเงินสด</t>
  </si>
  <si>
    <t>รายการที่ไม่ใช่เงินสด</t>
  </si>
  <si>
    <t>สินทรัพย์สิทธิการใช้ภายใต้สัญญาเช่า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</si>
  <si>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</si>
  <si>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</si>
  <si>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</si>
  <si>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(ขาดทุนสะสม)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</si>
  <si>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</si>
  <si>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</si>
  <si>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</si>
  <si>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</si>
  <si>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 xml:space="preserve">   กำไร (ขาดทุน) เบ็ดเสร็จอื่น</t>
  </si>
  <si>
    <t xml:space="preserve">   เข้าส่วนของผู้ถือหุ้น</t>
  </si>
  <si>
    <t xml:space="preserve">      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</si>
  <si>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</si>
  <si>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</t>
  </si>
  <si>
    <t>4, 8</t>
  </si>
  <si>
    <t>7, 17</t>
  </si>
  <si>
    <t>14, 18</t>
  </si>
  <si>
    <t>9, 10, 12</t>
  </si>
  <si>
    <t xml:space="preserve">   ที่ใช้วิธีส่วนได้เสีย</t>
  </si>
  <si>
    <t>กำไรสุทธิจากการจำหน่ายสินทรัพย์ทางการเงิน</t>
  </si>
  <si>
    <t>ผลกำไรจากการวัดมูลค่าใหม่ของผลประโยชน์</t>
  </si>
  <si>
    <t>(กลับรายการ) ขาดทุนจากการด้อยค่าซึ่งเป็นไปตาม TFRS 9</t>
  </si>
  <si>
    <t>(กลับรายการ) ผลขาดทุนจากการด้อยค่าที่คาดว่าจะเกิดขึ้น</t>
  </si>
  <si>
    <t>(กลับรายการ) ผลขาดทุนจากการปรับมูลค่าสินค้า</t>
  </si>
  <si>
    <t>กำไร (ขาดทุน) เบ็ดเสร็จสำหรับปี</t>
  </si>
  <si>
    <t>รายได้จากการขาย</t>
  </si>
  <si>
    <t>เงินสดรับจากเงินกู้ยืมระยะสั้นจากสถาบันการเงิน</t>
  </si>
  <si>
    <t>(กำไร) ขาดทุนจากการจำหน่ายที่ดิน อาคารและอุปกรณ์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</si>
  <si>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</si>
  <si>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กระแสเงินสดสุทธิได้มาจากกิจกรรมลงทุน</t>
  </si>
  <si>
    <t>เงินสดและรายการเทียบเท่าเงินสดเพิ่มขึ้นสุทธิ</t>
  </si>
  <si>
    <t xml:space="preserve">กระแสเงินสดสุทธิได้มาจาก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</si>
</sst>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  <numFmt numFmtId="170" formatCode="_(* #,##0.000_);_(* \(#,##0.000\);_(* &quot;-&quot;??_);_(@_)"/>
    <numFmt numFmtId="171" formatCode="_(* #,##0.0000_);_(* \(#,##0.0000\);_(* &quot;-&quot;??_);_(@_)"/>
  </numFmts>
  <fonts count="3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i/>
      <sz val="15"/>
      <name val="Angsana New"/>
      <family val="1"/>
      <charset val="22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8" fillId="0" borderId="0"/>
    <xf numFmtId="9" fontId="15" fillId="0" borderId="0" applyFont="0" applyFill="0" applyBorder="0" applyAlignment="0" applyProtection="0"/>
  </cellStyleXfs>
  <cellXfs count="341">
    <xf numFmtId="0" fontId="0" fillId="0" borderId="0" xfId="0"/>
    <xf numFmtId="165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Continuous"/>
    </xf>
    <xf numFmtId="38" fontId="4" fillId="0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8" fontId="4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38" fontId="3" fillId="0" borderId="1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Continuous" vertical="center"/>
    </xf>
    <xf numFmtId="38" fontId="10" fillId="0" borderId="4" xfId="0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right" vertical="center"/>
    </xf>
    <xf numFmtId="164" fontId="10" fillId="0" borderId="0" xfId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Continuous" vertical="center"/>
    </xf>
    <xf numFmtId="37" fontId="10" fillId="0" borderId="0" xfId="6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Continuous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centerContinuous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centerContinuous" vertical="top"/>
    </xf>
    <xf numFmtId="0" fontId="9" fillId="0" borderId="0" xfId="0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vertical="top"/>
    </xf>
    <xf numFmtId="165" fontId="13" fillId="0" borderId="0" xfId="0" applyNumberFormat="1" applyFont="1" applyFill="1" applyBorder="1" applyAlignment="1">
      <alignment horizontal="right" vertical="top"/>
    </xf>
    <xf numFmtId="0" fontId="20" fillId="0" borderId="0" xfId="0" applyFont="1" applyFill="1"/>
    <xf numFmtId="0" fontId="20" fillId="0" borderId="0" xfId="0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10" fillId="0" borderId="0" xfId="0" applyNumberFormat="1" applyFont="1" applyFill="1" applyBorder="1" applyAlignment="1">
      <alignment horizontal="right" vertical="center"/>
    </xf>
    <xf numFmtId="38" fontId="10" fillId="0" borderId="1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right" vertical="center"/>
    </xf>
    <xf numFmtId="41" fontId="20" fillId="0" borderId="0" xfId="0" applyNumberFormat="1" applyFont="1" applyFill="1"/>
    <xf numFmtId="0" fontId="10" fillId="0" borderId="0" xfId="10" applyFill="1" applyAlignment="1"/>
    <xf numFmtId="41" fontId="9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top"/>
    </xf>
    <xf numFmtId="0" fontId="1" fillId="0" borderId="0" xfId="0" applyFont="1"/>
    <xf numFmtId="164" fontId="1" fillId="0" borderId="0" xfId="1" applyFont="1"/>
    <xf numFmtId="0" fontId="26" fillId="0" borderId="0" xfId="0" applyFont="1" applyAlignment="1">
      <alignment horizontal="center"/>
    </xf>
    <xf numFmtId="164" fontId="26" fillId="0" borderId="0" xfId="1" applyFont="1" applyAlignment="1">
      <alignment horizontal="center"/>
    </xf>
    <xf numFmtId="43" fontId="26" fillId="0" borderId="0" xfId="1" applyNumberFormat="1" applyFont="1" applyAlignment="1">
      <alignment horizontal="center"/>
    </xf>
    <xf numFmtId="43" fontId="1" fillId="0" borderId="0" xfId="1" applyNumberFormat="1" applyFont="1"/>
    <xf numFmtId="0" fontId="26" fillId="0" borderId="0" xfId="1" applyNumberFormat="1" applyFont="1" applyAlignment="1">
      <alignment horizontal="center"/>
    </xf>
    <xf numFmtId="0" fontId="1" fillId="0" borderId="0" xfId="1" applyNumberFormat="1" applyFont="1"/>
    <xf numFmtId="165" fontId="1" fillId="0" borderId="0" xfId="1" applyNumberFormat="1" applyFont="1"/>
    <xf numFmtId="43" fontId="1" fillId="4" borderId="0" xfId="1" applyNumberFormat="1" applyFont="1" applyFill="1"/>
    <xf numFmtId="43" fontId="1" fillId="0" borderId="0" xfId="1" applyNumberFormat="1" applyFont="1" applyFill="1"/>
    <xf numFmtId="0" fontId="27" fillId="0" borderId="0" xfId="1" applyNumberFormat="1" applyFont="1"/>
    <xf numFmtId="43" fontId="27" fillId="0" borderId="0" xfId="1" applyNumberFormat="1" applyFont="1"/>
    <xf numFmtId="164" fontId="27" fillId="0" borderId="0" xfId="1" applyFont="1"/>
    <xf numFmtId="43" fontId="1" fillId="5" borderId="0" xfId="1" applyNumberFormat="1" applyFont="1" applyFill="1"/>
    <xf numFmtId="43" fontId="1" fillId="6" borderId="0" xfId="1" applyNumberFormat="1" applyFont="1" applyFill="1"/>
    <xf numFmtId="43" fontId="1" fillId="7" borderId="0" xfId="1" applyNumberFormat="1" applyFont="1" applyFill="1"/>
    <xf numFmtId="0" fontId="29" fillId="0" borderId="0" xfId="13" applyFont="1"/>
    <xf numFmtId="43" fontId="1" fillId="3" borderId="0" xfId="1" applyNumberFormat="1" applyFont="1" applyFill="1"/>
    <xf numFmtId="0" fontId="1" fillId="4" borderId="0" xfId="0" applyFont="1" applyFill="1"/>
    <xf numFmtId="168" fontId="26" fillId="0" borderId="0" xfId="1" applyNumberFormat="1" applyFont="1" applyAlignment="1">
      <alignment horizontal="center"/>
    </xf>
    <xf numFmtId="168" fontId="1" fillId="0" borderId="0" xfId="1" applyNumberFormat="1" applyFont="1"/>
    <xf numFmtId="168" fontId="29" fillId="0" borderId="0" xfId="13" applyNumberFormat="1" applyFont="1"/>
    <xf numFmtId="168" fontId="27" fillId="0" borderId="0" xfId="1" applyNumberFormat="1" applyFont="1"/>
    <xf numFmtId="0" fontId="30" fillId="8" borderId="0" xfId="0" applyFont="1" applyFill="1"/>
    <xf numFmtId="15" fontId="30" fillId="8" borderId="0" xfId="0" applyNumberFormat="1" applyFont="1" applyFill="1"/>
    <xf numFmtId="0" fontId="30" fillId="8" borderId="0" xfId="0" applyFont="1" applyFill="1" applyAlignment="1">
      <alignment horizontal="left"/>
    </xf>
    <xf numFmtId="164" fontId="30" fillId="8" borderId="0" xfId="1" applyFont="1" applyFill="1" applyBorder="1" applyAlignment="1">
      <alignment horizontal="center"/>
    </xf>
    <xf numFmtId="15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Font="1" applyBorder="1"/>
    <xf numFmtId="0" fontId="1" fillId="2" borderId="0" xfId="0" applyFont="1" applyFill="1"/>
    <xf numFmtId="15" fontId="1" fillId="2" borderId="0" xfId="0" applyNumberFormat="1" applyFont="1" applyFill="1"/>
    <xf numFmtId="0" fontId="1" fillId="2" borderId="0" xfId="0" applyFont="1" applyFill="1" applyAlignment="1">
      <alignment horizontal="left"/>
    </xf>
    <xf numFmtId="164" fontId="1" fillId="2" borderId="0" xfId="1" applyFont="1" applyFill="1" applyBorder="1"/>
    <xf numFmtId="0" fontId="1" fillId="0" borderId="0" xfId="4" applyFont="1"/>
    <xf numFmtId="15" fontId="1" fillId="0" borderId="0" xfId="4" applyNumberFormat="1" applyFont="1"/>
    <xf numFmtId="0" fontId="1" fillId="0" borderId="0" xfId="4" applyFont="1" applyAlignment="1">
      <alignment horizontal="left"/>
    </xf>
    <xf numFmtId="164" fontId="1" fillId="0" borderId="0" xfId="1" applyFont="1" applyAlignment="1">
      <alignment horizontal="left"/>
    </xf>
    <xf numFmtId="164" fontId="1" fillId="2" borderId="0" xfId="1" applyFont="1" applyFill="1" applyAlignment="1">
      <alignment horizontal="left"/>
    </xf>
    <xf numFmtId="43" fontId="26" fillId="0" borderId="6" xfId="1" applyNumberFormat="1" applyFont="1" applyBorder="1"/>
    <xf numFmtId="0" fontId="31" fillId="0" borderId="0" xfId="0" applyFont="1" applyFill="1" applyAlignment="1">
      <alignment horizontal="left" vertical="center"/>
    </xf>
    <xf numFmtId="164" fontId="20" fillId="0" borderId="0" xfId="1" applyFont="1" applyFill="1"/>
    <xf numFmtId="3" fontId="20" fillId="0" borderId="0" xfId="0" applyNumberFormat="1" applyFont="1" applyFill="1"/>
    <xf numFmtId="165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10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10" applyFont="1" applyFill="1" applyAlignment="1">
      <alignment horizontal="lef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1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38" fontId="10" fillId="0" borderId="1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41" fontId="24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7" fontId="18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67" fontId="19" fillId="0" borderId="0" xfId="0" applyNumberFormat="1" applyFont="1" applyFill="1" applyAlignment="1">
      <alignment horizontal="right" vertical="center"/>
    </xf>
    <xf numFmtId="49" fontId="10" fillId="0" borderId="0" xfId="9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41" fontId="9" fillId="0" borderId="0" xfId="9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67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1" fontId="20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5" fontId="11" fillId="0" borderId="0" xfId="0" applyNumberFormat="1" applyFont="1"/>
    <xf numFmtId="165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5" fontId="10" fillId="0" borderId="0" xfId="0" applyNumberFormat="1" applyFont="1"/>
    <xf numFmtId="37" fontId="3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41" fontId="10" fillId="0" borderId="1" xfId="0" applyNumberFormat="1" applyFont="1" applyBorder="1" applyAlignment="1">
      <alignment horizontal="right" vertical="center"/>
    </xf>
    <xf numFmtId="37" fontId="10" fillId="0" borderId="1" xfId="1" applyNumberFormat="1" applyFont="1" applyFill="1" applyBorder="1" applyAlignment="1">
      <alignment horizontal="right"/>
    </xf>
    <xf numFmtId="41" fontId="10" fillId="0" borderId="1" xfId="1" applyNumberFormat="1" applyFont="1" applyFill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9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165" fontId="12" fillId="0" borderId="0" xfId="0" applyNumberFormat="1" applyFont="1"/>
    <xf numFmtId="37" fontId="8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Continuous"/>
    </xf>
    <xf numFmtId="38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8" fontId="10" fillId="0" borderId="1" xfId="0" applyNumberFormat="1" applyFont="1" applyBorder="1" applyAlignment="1">
      <alignment horizontal="centerContinuous"/>
    </xf>
    <xf numFmtId="38" fontId="10" fillId="0" borderId="1" xfId="0" applyNumberFormat="1" applyFont="1" applyBorder="1" applyAlignment="1">
      <alignment horizontal="center"/>
    </xf>
    <xf numFmtId="38" fontId="10" fillId="0" borderId="0" xfId="0" applyNumberFormat="1" applyFont="1" applyAlignment="1">
      <alignment horizontal="center"/>
    </xf>
    <xf numFmtId="0" fontId="9" fillId="0" borderId="0" xfId="0" applyFont="1"/>
    <xf numFmtId="41" fontId="11" fillId="0" borderId="0" xfId="0" applyNumberFormat="1" applyFont="1"/>
    <xf numFmtId="165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8" fontId="10" fillId="0" borderId="0" xfId="1" applyNumberFormat="1" applyFont="1" applyFill="1" applyBorder="1" applyAlignment="1"/>
    <xf numFmtId="168" fontId="10" fillId="0" borderId="0" xfId="1" applyNumberFormat="1" applyFont="1" applyFill="1" applyBorder="1" applyAlignment="1">
      <alignment horizontal="right"/>
    </xf>
    <xf numFmtId="0" fontId="10" fillId="0" borderId="0" xfId="0" applyFont="1"/>
    <xf numFmtId="168" fontId="10" fillId="0" borderId="0" xfId="0" applyNumberFormat="1" applyFont="1" applyAlignment="1">
      <alignment horizontal="right"/>
    </xf>
    <xf numFmtId="164" fontId="10" fillId="0" borderId="0" xfId="1" applyFont="1" applyFill="1" applyBorder="1" applyAlignment="1">
      <alignment horizontal="right"/>
    </xf>
    <xf numFmtId="164" fontId="10" fillId="0" borderId="0" xfId="0" applyNumberFormat="1" applyFont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1" xfId="0" applyNumberFormat="1" applyFont="1" applyBorder="1" applyAlignment="1">
      <alignment horizontal="right"/>
    </xf>
    <xf numFmtId="164" fontId="9" fillId="0" borderId="0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1" fontId="10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 vertical="top"/>
    </xf>
    <xf numFmtId="41" fontId="9" fillId="0" borderId="5" xfId="0" applyNumberFormat="1" applyFont="1" applyBorder="1" applyAlignment="1">
      <alignment horizontal="right"/>
    </xf>
    <xf numFmtId="170" fontId="10" fillId="0" borderId="0" xfId="0" applyNumberFormat="1" applyFont="1"/>
    <xf numFmtId="171" fontId="10" fillId="0" borderId="0" xfId="0" applyNumberFormat="1" applyFont="1"/>
    <xf numFmtId="164" fontId="23" fillId="0" borderId="0" xfId="1" applyFont="1" applyFill="1" applyAlignment="1">
      <alignment horizontal="left" vertical="center"/>
    </xf>
    <xf numFmtId="4" fontId="10" fillId="0" borderId="0" xfId="14" applyNumberFormat="1" applyFont="1" applyFill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10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38" fontId="9" fillId="0" borderId="0" xfId="0" applyNumberFormat="1" applyFont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Alignment="1">
      <alignment horizontal="center"/>
    </xf>
    <xf numFmtId="41" fontId="5" fillId="0" borderId="0" xfId="0" applyNumberFormat="1" applyFont="1" applyFill="1" applyBorder="1" applyAlignment="1">
      <alignment horizontal="center"/>
    </xf>
  </cellXfs>
  <cellStyles count="15">
    <cellStyle name="Comma" xfId="1" builtinId="3"/>
    <cellStyle name="Comma 2" xfId="2"/>
    <cellStyle name="Comma 2 2" xfId="12"/>
    <cellStyle name="Comma 3" xfId="8"/>
    <cellStyle name="Comma 4" xfId="11"/>
    <cellStyle name="Normal" xfId="0" builtinId="0"/>
    <cellStyle name="Normal 2" xfId="3"/>
    <cellStyle name="Normal 2 2" xfId="4"/>
    <cellStyle name="Normal 2 3" xfId="9"/>
    <cellStyle name="Normal 2 4" xfId="5"/>
    <cellStyle name="Normal 3" xfId="7"/>
    <cellStyle name="Normal 4" xfId="10"/>
    <cellStyle name="Normal_BS&amp;PLT Q1'2006" xfId="6"/>
    <cellStyle name="Normal_Cash flow 31-12-05" xfId="13"/>
    <cellStyle name="Percent" xfId="14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  <sheetName val="1. BPC_P&amp;L-vizeum"/>
      <sheetName val="Admin"/>
      <sheetName val="breakeven analysis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J91"/>
  <sheetViews>
    <sheetView showGridLines="0" tabSelected="1" view="pageBreakPreview" zoomScale="70" zoomScaleNormal="85" zoomScaleSheetLayoutView="70" workbookViewId="0"/>
  </sheetViews>
  <sheetFormatPr defaultColWidth="10.85546875" defaultRowHeight="22.5" customHeight="1" x14ac:dyDescent="0.2"/>
  <cols>
    <col min="1" max="1" width="46.5703125" style="64" customWidth="1"/>
    <col min="2" max="2" width="7.5703125" style="99" customWidth="1"/>
    <col min="3" max="3" width="14.42578125" style="74" customWidth="1"/>
    <col min="4" max="4" width="1" style="74" customWidth="1"/>
    <col min="5" max="5" width="14.42578125" style="74" customWidth="1"/>
    <col min="6" max="6" width="1" style="74" customWidth="1"/>
    <col min="7" max="7" width="14.42578125" style="74" customWidth="1"/>
    <col min="8" max="8" width="1" style="74" customWidth="1"/>
    <col min="9" max="9" width="14.42578125" style="74" customWidth="1"/>
    <col min="10" max="10" width="6.5703125" style="74" customWidth="1"/>
    <col min="11" max="11" width="11.5703125" style="74" bestFit="1" customWidth="1"/>
    <col min="12" max="16384" width="10.85546875" style="74"/>
  </cols>
  <sheetData>
    <row r="1" spans="1:10" s="86" customFormat="1" ht="22.5" customHeight="1" x14ac:dyDescent="0.2">
      <c r="A1" s="83" t="s">
        <v>69</v>
      </c>
      <c r="B1" s="84"/>
      <c r="C1" s="85"/>
      <c r="D1" s="85"/>
      <c r="E1" s="85"/>
      <c r="F1" s="85"/>
      <c r="G1" s="85"/>
      <c r="H1" s="85"/>
      <c r="I1" s="85"/>
    </row>
    <row r="2" spans="1:10" s="86" customFormat="1" ht="22.5" customHeight="1" x14ac:dyDescent="0.2">
      <c r="A2" s="87" t="s">
        <v>0</v>
      </c>
      <c r="B2" s="84"/>
      <c r="C2" s="88"/>
      <c r="D2" s="85"/>
      <c r="E2" s="88"/>
      <c r="F2" s="85"/>
      <c r="G2" s="88"/>
      <c r="H2" s="85"/>
      <c r="I2" s="88"/>
    </row>
    <row r="3" spans="1:10" s="89" customFormat="1" ht="22.5" customHeight="1" x14ac:dyDescent="0.2">
      <c r="A3" s="52"/>
      <c r="B3" s="63"/>
      <c r="C3" s="52"/>
      <c r="D3" s="52"/>
      <c r="E3" s="52"/>
      <c r="F3" s="52"/>
      <c r="G3" s="52"/>
      <c r="H3" s="52"/>
      <c r="I3" s="52"/>
    </row>
    <row r="4" spans="1:10" ht="22.5" customHeight="1" x14ac:dyDescent="0.2">
      <c r="A4" s="90"/>
      <c r="B4" s="84"/>
      <c r="C4" s="85"/>
      <c r="D4" s="85"/>
      <c r="E4" s="91"/>
      <c r="F4" s="85"/>
      <c r="G4" s="85"/>
      <c r="H4" s="85"/>
      <c r="I4" s="91" t="s">
        <v>78</v>
      </c>
    </row>
    <row r="5" spans="1:10" ht="22.5" customHeight="1" x14ac:dyDescent="0.2">
      <c r="A5" s="90"/>
      <c r="B5" s="92"/>
      <c r="C5" s="94"/>
      <c r="D5" s="94" t="s">
        <v>40</v>
      </c>
      <c r="E5" s="95"/>
      <c r="F5" s="94"/>
      <c r="G5" s="94"/>
      <c r="H5" s="94" t="s">
        <v>41</v>
      </c>
      <c r="I5" s="95"/>
      <c r="J5" s="65"/>
    </row>
    <row r="6" spans="1:10" ht="22.5" customHeight="1" x14ac:dyDescent="0.2">
      <c r="A6" s="90"/>
      <c r="B6" s="92"/>
      <c r="C6" s="327" t="s">
        <v>77</v>
      </c>
      <c r="D6" s="327"/>
      <c r="E6" s="327"/>
      <c r="F6" s="94"/>
      <c r="G6" s="327" t="s">
        <v>77</v>
      </c>
      <c r="H6" s="328"/>
      <c r="I6" s="327"/>
      <c r="J6" s="65"/>
    </row>
    <row r="7" spans="1:10" ht="22.5" customHeight="1" x14ac:dyDescent="0.2">
      <c r="A7" s="53" t="s">
        <v>2</v>
      </c>
      <c r="B7" s="186" t="s">
        <v>1</v>
      </c>
      <c r="C7" s="98">
        <v>2565</v>
      </c>
      <c r="D7" s="125"/>
      <c r="E7" s="98">
        <v>2564</v>
      </c>
      <c r="F7" s="97"/>
      <c r="G7" s="98">
        <v>2565</v>
      </c>
      <c r="H7" s="125"/>
      <c r="I7" s="98">
        <v>2564</v>
      </c>
      <c r="J7" s="65"/>
    </row>
    <row r="8" spans="1:10" ht="22.5" customHeight="1" x14ac:dyDescent="0.2">
      <c r="B8" s="186"/>
      <c r="C8" s="329" t="s">
        <v>76</v>
      </c>
      <c r="D8" s="329"/>
      <c r="E8" s="329"/>
      <c r="F8" s="329"/>
      <c r="G8" s="329"/>
      <c r="H8" s="329"/>
      <c r="I8" s="329"/>
      <c r="J8" s="65"/>
    </row>
    <row r="9" spans="1:10" ht="22.5" customHeight="1" x14ac:dyDescent="0.2">
      <c r="A9" s="96" t="s">
        <v>3</v>
      </c>
      <c r="B9" s="68"/>
    </row>
    <row r="10" spans="1:10" ht="22.5" customHeight="1" x14ac:dyDescent="0.2">
      <c r="A10" s="64" t="s">
        <v>4</v>
      </c>
      <c r="B10" s="68">
        <v>5</v>
      </c>
      <c r="C10" s="69">
        <v>2450646145</v>
      </c>
      <c r="D10" s="69"/>
      <c r="E10" s="69">
        <v>887921299</v>
      </c>
      <c r="G10" s="69">
        <v>2080347290</v>
      </c>
      <c r="H10" s="69"/>
      <c r="I10" s="69">
        <v>559709086</v>
      </c>
    </row>
    <row r="11" spans="1:10" ht="22.5" customHeight="1" x14ac:dyDescent="0.2">
      <c r="A11" s="100" t="s">
        <v>176</v>
      </c>
      <c r="B11" s="68">
        <v>6</v>
      </c>
      <c r="C11" s="69">
        <v>553600096</v>
      </c>
      <c r="D11" s="69"/>
      <c r="E11" s="69">
        <v>679322928</v>
      </c>
      <c r="G11" s="69">
        <v>377276574</v>
      </c>
      <c r="H11" s="69"/>
      <c r="I11" s="69">
        <v>308236768</v>
      </c>
    </row>
    <row r="12" spans="1:10" ht="22.5" customHeight="1" x14ac:dyDescent="0.2">
      <c r="A12" s="100" t="s">
        <v>90</v>
      </c>
      <c r="B12" s="68">
        <v>4</v>
      </c>
      <c r="C12" s="69">
        <v>0</v>
      </c>
      <c r="D12" s="69"/>
      <c r="E12" s="69">
        <v>0</v>
      </c>
      <c r="G12" s="69">
        <v>85000000</v>
      </c>
      <c r="H12" s="69"/>
      <c r="I12" s="69">
        <v>145000000</v>
      </c>
    </row>
    <row r="13" spans="1:10" ht="22.5" customHeight="1" x14ac:dyDescent="0.2">
      <c r="A13" s="100" t="s">
        <v>35</v>
      </c>
      <c r="B13" s="68">
        <v>7</v>
      </c>
      <c r="C13" s="69">
        <v>667837389</v>
      </c>
      <c r="D13" s="69"/>
      <c r="E13" s="69">
        <v>397159881</v>
      </c>
      <c r="G13" s="69">
        <v>129445189</v>
      </c>
      <c r="H13" s="69"/>
      <c r="I13" s="69">
        <v>64771222</v>
      </c>
    </row>
    <row r="14" spans="1:10" ht="22.5" customHeight="1" x14ac:dyDescent="0.2">
      <c r="A14" s="100" t="s">
        <v>177</v>
      </c>
      <c r="B14" s="68">
        <v>21</v>
      </c>
      <c r="C14" s="69">
        <v>671609928</v>
      </c>
      <c r="D14" s="69"/>
      <c r="E14" s="69">
        <v>2269343360</v>
      </c>
      <c r="G14" s="69">
        <v>671609928</v>
      </c>
      <c r="H14" s="69"/>
      <c r="I14" s="69">
        <v>2269343360</v>
      </c>
    </row>
    <row r="15" spans="1:10" ht="22.5" customHeight="1" x14ac:dyDescent="0.2">
      <c r="A15" s="64" t="s">
        <v>5</v>
      </c>
      <c r="B15" s="68"/>
      <c r="C15" s="69">
        <v>5438857</v>
      </c>
      <c r="D15" s="69"/>
      <c r="E15" s="69">
        <v>5684597</v>
      </c>
      <c r="G15" s="69">
        <v>457528</v>
      </c>
      <c r="H15" s="69"/>
      <c r="I15" s="69">
        <v>1583678</v>
      </c>
    </row>
    <row r="16" spans="1:10" ht="22.5" customHeight="1" x14ac:dyDescent="0.2">
      <c r="A16" s="53" t="s">
        <v>6</v>
      </c>
      <c r="B16" s="68"/>
      <c r="C16" s="67">
        <f>SUM(C10:C15)</f>
        <v>4349132415</v>
      </c>
      <c r="D16" s="101"/>
      <c r="E16" s="67">
        <f>SUM(E10:E15)</f>
        <v>4239432065</v>
      </c>
      <c r="F16" s="102"/>
      <c r="G16" s="67">
        <f>SUM(G10:G15)</f>
        <v>3344136509</v>
      </c>
      <c r="H16" s="101"/>
      <c r="I16" s="67">
        <f>SUM(I10:I15)</f>
        <v>3348644114</v>
      </c>
    </row>
    <row r="17" spans="1:9" ht="22.5" customHeight="1" x14ac:dyDescent="0.2">
      <c r="A17" s="53"/>
      <c r="B17" s="68"/>
      <c r="C17" s="57"/>
      <c r="D17" s="69"/>
      <c r="E17" s="57"/>
      <c r="G17" s="57"/>
      <c r="H17" s="69"/>
      <c r="I17" s="57"/>
    </row>
    <row r="18" spans="1:9" ht="22.5" customHeight="1" x14ac:dyDescent="0.2">
      <c r="A18" s="96" t="s">
        <v>7</v>
      </c>
      <c r="B18" s="68"/>
      <c r="C18" s="69"/>
      <c r="D18" s="69"/>
      <c r="E18" s="69"/>
      <c r="G18" s="69"/>
      <c r="H18" s="69"/>
      <c r="I18" s="69"/>
    </row>
    <row r="19" spans="1:9" ht="22.5" customHeight="1" x14ac:dyDescent="0.2">
      <c r="A19" s="64" t="s">
        <v>8</v>
      </c>
      <c r="B19" s="68">
        <v>8</v>
      </c>
      <c r="C19" s="69">
        <v>0</v>
      </c>
      <c r="D19" s="69"/>
      <c r="E19" s="69">
        <v>0</v>
      </c>
      <c r="G19" s="69">
        <v>1415664060</v>
      </c>
      <c r="H19" s="69"/>
      <c r="I19" s="69">
        <v>1392760400</v>
      </c>
    </row>
    <row r="20" spans="1:9" ht="22.5" hidden="1" customHeight="1" x14ac:dyDescent="0.2">
      <c r="A20" s="64" t="s">
        <v>166</v>
      </c>
      <c r="B20" s="68">
        <v>10</v>
      </c>
      <c r="C20" s="69"/>
      <c r="D20" s="69"/>
      <c r="E20" s="69">
        <v>0</v>
      </c>
      <c r="G20" s="69"/>
      <c r="H20" s="69"/>
      <c r="I20" s="69">
        <v>0</v>
      </c>
    </row>
    <row r="21" spans="1:9" ht="22.5" customHeight="1" x14ac:dyDescent="0.2">
      <c r="A21" s="100" t="s">
        <v>36</v>
      </c>
      <c r="B21" s="68">
        <v>9</v>
      </c>
      <c r="C21" s="69">
        <v>225330722</v>
      </c>
      <c r="D21" s="69"/>
      <c r="E21" s="69">
        <v>241055798</v>
      </c>
      <c r="F21" s="82"/>
      <c r="G21" s="69">
        <v>202499759</v>
      </c>
      <c r="H21" s="69"/>
      <c r="I21" s="69">
        <v>218896523</v>
      </c>
    </row>
    <row r="22" spans="1:9" ht="22.5" customHeight="1" x14ac:dyDescent="0.2">
      <c r="A22" s="100" t="s">
        <v>167</v>
      </c>
      <c r="B22" s="68">
        <v>10</v>
      </c>
      <c r="C22" s="69">
        <v>70418338</v>
      </c>
      <c r="D22" s="69"/>
      <c r="E22" s="69">
        <v>88330711</v>
      </c>
      <c r="F22" s="82"/>
      <c r="G22" s="69">
        <v>47881529</v>
      </c>
      <c r="H22" s="69"/>
      <c r="I22" s="69">
        <v>52825270</v>
      </c>
    </row>
    <row r="23" spans="1:9" ht="22.5" customHeight="1" x14ac:dyDescent="0.2">
      <c r="A23" s="100" t="s">
        <v>168</v>
      </c>
      <c r="B23" s="68">
        <v>11</v>
      </c>
      <c r="C23" s="69">
        <v>170900114</v>
      </c>
      <c r="D23" s="69"/>
      <c r="E23" s="69">
        <v>170900114</v>
      </c>
      <c r="F23" s="82"/>
      <c r="G23" s="69">
        <v>0</v>
      </c>
      <c r="H23" s="69"/>
      <c r="I23" s="69">
        <v>0</v>
      </c>
    </row>
    <row r="24" spans="1:9" ht="22.5" customHeight="1" x14ac:dyDescent="0.2">
      <c r="A24" s="103" t="s">
        <v>178</v>
      </c>
      <c r="B24" s="68">
        <v>12</v>
      </c>
      <c r="C24" s="69">
        <v>409921585</v>
      </c>
      <c r="D24" s="69"/>
      <c r="E24" s="69">
        <v>414484872</v>
      </c>
      <c r="F24" s="82"/>
      <c r="G24" s="69">
        <v>20605781</v>
      </c>
      <c r="H24" s="69"/>
      <c r="I24" s="69">
        <v>12092758</v>
      </c>
    </row>
    <row r="25" spans="1:9" ht="22.5" customHeight="1" x14ac:dyDescent="0.2">
      <c r="A25" s="64" t="s">
        <v>179</v>
      </c>
      <c r="B25" s="68">
        <v>13</v>
      </c>
      <c r="C25" s="80">
        <v>25392000</v>
      </c>
      <c r="D25" s="69"/>
      <c r="E25" s="80">
        <v>25473000</v>
      </c>
      <c r="F25" s="82"/>
      <c r="G25" s="69">
        <v>20192000</v>
      </c>
      <c r="H25" s="69"/>
      <c r="I25" s="69">
        <v>20273000</v>
      </c>
    </row>
    <row r="26" spans="1:9" ht="22.5" customHeight="1" x14ac:dyDescent="0.2">
      <c r="A26" s="103" t="s">
        <v>37</v>
      </c>
      <c r="B26" s="68">
        <v>18</v>
      </c>
      <c r="C26" s="69">
        <v>63039592</v>
      </c>
      <c r="D26" s="69"/>
      <c r="E26" s="69">
        <v>37835326</v>
      </c>
      <c r="F26" s="82"/>
      <c r="G26" s="69">
        <v>12444181</v>
      </c>
      <c r="H26" s="69"/>
      <c r="I26" s="69">
        <v>0</v>
      </c>
    </row>
    <row r="27" spans="1:9" ht="22.5" customHeight="1" x14ac:dyDescent="0.2">
      <c r="A27" s="64" t="s">
        <v>57</v>
      </c>
      <c r="B27" s="68"/>
      <c r="C27" s="66">
        <v>4255002</v>
      </c>
      <c r="D27" s="69"/>
      <c r="E27" s="66">
        <v>6193763</v>
      </c>
      <c r="F27" s="82"/>
      <c r="G27" s="66">
        <v>2189601</v>
      </c>
      <c r="H27" s="69"/>
      <c r="I27" s="66">
        <v>2666139</v>
      </c>
    </row>
    <row r="28" spans="1:9" s="102" customFormat="1" ht="22.5" customHeight="1" x14ac:dyDescent="0.2">
      <c r="A28" s="53" t="s">
        <v>9</v>
      </c>
      <c r="B28" s="104"/>
      <c r="C28" s="67">
        <f>SUM(C19:C27)</f>
        <v>969257353</v>
      </c>
      <c r="D28" s="101"/>
      <c r="E28" s="67">
        <f>SUM(E19:E27)</f>
        <v>984273584</v>
      </c>
      <c r="G28" s="67">
        <f>SUM(G19:G27)</f>
        <v>1721476911</v>
      </c>
      <c r="H28" s="101"/>
      <c r="I28" s="67">
        <f>SUM(I19:I27)</f>
        <v>1699514090</v>
      </c>
    </row>
    <row r="29" spans="1:9" s="102" customFormat="1" ht="22.5" customHeight="1" x14ac:dyDescent="0.2">
      <c r="A29" s="53"/>
      <c r="B29" s="104"/>
      <c r="C29" s="54"/>
      <c r="D29" s="54"/>
      <c r="E29" s="54"/>
      <c r="F29" s="105"/>
      <c r="G29" s="54"/>
      <c r="H29" s="54"/>
      <c r="I29" s="54"/>
    </row>
    <row r="30" spans="1:9" s="102" customFormat="1" ht="22.5" customHeight="1" thickBot="1" x14ac:dyDescent="0.25">
      <c r="A30" s="53" t="s">
        <v>10</v>
      </c>
      <c r="B30" s="96"/>
      <c r="C30" s="71">
        <f>SUM(C28,C16)</f>
        <v>5318389768</v>
      </c>
      <c r="D30" s="54"/>
      <c r="E30" s="71">
        <f>SUM(E28,E16)</f>
        <v>5223705649</v>
      </c>
      <c r="G30" s="71">
        <f>SUM(G28,G16)</f>
        <v>5065613420</v>
      </c>
      <c r="H30" s="54"/>
      <c r="I30" s="71">
        <f>SUM(I28,I16)</f>
        <v>5048158204</v>
      </c>
    </row>
    <row r="31" spans="1:9" ht="22.5" customHeight="1" thickTop="1" x14ac:dyDescent="0.2">
      <c r="A31" s="64" t="s">
        <v>78</v>
      </c>
    </row>
    <row r="32" spans="1:9" s="86" customFormat="1" ht="22.5" customHeight="1" x14ac:dyDescent="0.2">
      <c r="A32" s="83" t="s">
        <v>69</v>
      </c>
      <c r="B32" s="84"/>
      <c r="C32" s="85"/>
      <c r="D32" s="85"/>
      <c r="E32" s="85"/>
      <c r="F32" s="85"/>
      <c r="G32" s="85"/>
      <c r="H32" s="85"/>
      <c r="I32" s="85"/>
    </row>
    <row r="33" spans="1:9" s="86" customFormat="1" ht="22.5" customHeight="1" x14ac:dyDescent="0.2">
      <c r="A33" s="87" t="s">
        <v>0</v>
      </c>
      <c r="B33" s="84"/>
      <c r="C33" s="88"/>
      <c r="D33" s="85"/>
      <c r="E33" s="88"/>
      <c r="F33" s="85"/>
      <c r="G33" s="88"/>
      <c r="H33" s="85"/>
      <c r="I33" s="88"/>
    </row>
    <row r="34" spans="1:9" s="89" customFormat="1" ht="22.5" customHeight="1" x14ac:dyDescent="0.2">
      <c r="A34" s="52"/>
      <c r="B34" s="63"/>
      <c r="C34" s="52"/>
      <c r="D34" s="52"/>
      <c r="E34" s="52"/>
      <c r="F34" s="52"/>
      <c r="G34" s="52"/>
      <c r="H34" s="52"/>
      <c r="I34" s="52"/>
    </row>
    <row r="35" spans="1:9" ht="22.5" customHeight="1" x14ac:dyDescent="0.2">
      <c r="A35" s="90"/>
      <c r="B35" s="84"/>
      <c r="C35" s="85"/>
      <c r="D35" s="85"/>
      <c r="E35" s="91"/>
      <c r="F35" s="85"/>
      <c r="G35" s="85"/>
      <c r="H35" s="85"/>
      <c r="I35" s="91" t="s">
        <v>78</v>
      </c>
    </row>
    <row r="36" spans="1:9" ht="22.5" customHeight="1" x14ac:dyDescent="0.2">
      <c r="A36" s="90"/>
      <c r="B36" s="92"/>
      <c r="C36" s="94"/>
      <c r="D36" s="94" t="s">
        <v>40</v>
      </c>
      <c r="E36" s="95"/>
      <c r="F36" s="94"/>
      <c r="G36" s="94"/>
      <c r="H36" s="94" t="s">
        <v>41</v>
      </c>
      <c r="I36" s="95"/>
    </row>
    <row r="37" spans="1:9" ht="22.5" customHeight="1" x14ac:dyDescent="0.2">
      <c r="B37" s="92"/>
      <c r="C37" s="327" t="s">
        <v>77</v>
      </c>
      <c r="D37" s="327"/>
      <c r="E37" s="327"/>
      <c r="F37" s="94"/>
      <c r="G37" s="327" t="s">
        <v>77</v>
      </c>
      <c r="H37" s="328"/>
      <c r="I37" s="327"/>
    </row>
    <row r="38" spans="1:9" ht="22.5" customHeight="1" x14ac:dyDescent="0.2">
      <c r="A38" s="53" t="s">
        <v>11</v>
      </c>
      <c r="B38" s="186" t="s">
        <v>1</v>
      </c>
      <c r="C38" s="98">
        <v>2565</v>
      </c>
      <c r="D38" s="125"/>
      <c r="E38" s="98">
        <v>2564</v>
      </c>
      <c r="F38" s="97"/>
      <c r="G38" s="98">
        <v>2565</v>
      </c>
      <c r="H38" s="125"/>
      <c r="I38" s="98">
        <v>2564</v>
      </c>
    </row>
    <row r="39" spans="1:9" ht="22.5" customHeight="1" x14ac:dyDescent="0.2">
      <c r="B39" s="186"/>
      <c r="C39" s="329" t="s">
        <v>76</v>
      </c>
      <c r="D39" s="329"/>
      <c r="E39" s="329"/>
      <c r="F39" s="329"/>
      <c r="G39" s="329"/>
      <c r="H39" s="329"/>
      <c r="I39" s="329"/>
    </row>
    <row r="40" spans="1:9" ht="22.5" customHeight="1" x14ac:dyDescent="0.2">
      <c r="A40" s="96" t="s">
        <v>12</v>
      </c>
    </row>
    <row r="41" spans="1:9" ht="22.5" hidden="1" customHeight="1" x14ac:dyDescent="0.2">
      <c r="A41" s="64" t="s">
        <v>169</v>
      </c>
      <c r="C41" s="74">
        <v>0</v>
      </c>
      <c r="E41" s="69">
        <v>0</v>
      </c>
      <c r="G41" s="74">
        <v>0</v>
      </c>
      <c r="I41" s="69">
        <v>0</v>
      </c>
    </row>
    <row r="42" spans="1:9" ht="22.5" customHeight="1" x14ac:dyDescent="0.2">
      <c r="A42" s="100" t="s">
        <v>180</v>
      </c>
      <c r="B42" s="68"/>
      <c r="C42" s="69">
        <v>411711804</v>
      </c>
      <c r="D42" s="69"/>
      <c r="E42" s="69">
        <v>293341196</v>
      </c>
      <c r="G42" s="69">
        <v>123670105</v>
      </c>
      <c r="H42" s="69"/>
      <c r="I42" s="69">
        <v>69663751</v>
      </c>
    </row>
    <row r="43" spans="1:9" ht="22.5" hidden="1" customHeight="1" x14ac:dyDescent="0.2">
      <c r="A43" s="100" t="s">
        <v>92</v>
      </c>
      <c r="B43" s="68"/>
      <c r="C43" s="69"/>
      <c r="D43" s="69"/>
      <c r="E43" s="69"/>
      <c r="G43" s="69"/>
      <c r="H43" s="69"/>
      <c r="I43" s="69"/>
    </row>
    <row r="44" spans="1:9" ht="22.5" hidden="1" customHeight="1" x14ac:dyDescent="0.2">
      <c r="A44" s="100" t="s">
        <v>93</v>
      </c>
      <c r="B44" s="68"/>
      <c r="C44" s="69"/>
      <c r="D44" s="69"/>
      <c r="E44" s="69"/>
      <c r="G44" s="69"/>
      <c r="H44" s="69"/>
      <c r="I44" s="69"/>
    </row>
    <row r="45" spans="1:9" ht="22.5" customHeight="1" x14ac:dyDescent="0.2">
      <c r="A45" s="100" t="s">
        <v>170</v>
      </c>
      <c r="B45" s="68">
        <v>13</v>
      </c>
      <c r="C45" s="69">
        <v>16826376</v>
      </c>
      <c r="D45" s="69"/>
      <c r="E45" s="69">
        <v>21635119</v>
      </c>
      <c r="G45" s="69">
        <v>5491669</v>
      </c>
      <c r="H45" s="69"/>
      <c r="I45" s="69">
        <v>8661385</v>
      </c>
    </row>
    <row r="46" spans="1:9" ht="22.5" customHeight="1" x14ac:dyDescent="0.2">
      <c r="A46" s="103" t="s">
        <v>181</v>
      </c>
      <c r="B46" s="68"/>
      <c r="C46" s="69">
        <v>39426971</v>
      </c>
      <c r="D46" s="69"/>
      <c r="E46" s="69">
        <v>35796508</v>
      </c>
      <c r="G46" s="69">
        <v>19301688</v>
      </c>
      <c r="H46" s="69"/>
      <c r="I46" s="69">
        <v>23631797</v>
      </c>
    </row>
    <row r="47" spans="1:9" ht="22.5" customHeight="1" x14ac:dyDescent="0.2">
      <c r="A47" s="64" t="s">
        <v>13</v>
      </c>
      <c r="B47" s="68"/>
      <c r="C47" s="69">
        <v>2587362</v>
      </c>
      <c r="D47" s="69"/>
      <c r="E47" s="69">
        <v>7923909</v>
      </c>
      <c r="G47" s="69">
        <v>1118767</v>
      </c>
      <c r="H47" s="69"/>
      <c r="I47" s="69">
        <v>1555502</v>
      </c>
    </row>
    <row r="48" spans="1:9" ht="22.5" customHeight="1" x14ac:dyDescent="0.2">
      <c r="A48" s="53" t="s">
        <v>14</v>
      </c>
      <c r="B48" s="68"/>
      <c r="C48" s="67">
        <f>SUM(C41:C47)</f>
        <v>470552513</v>
      </c>
      <c r="D48" s="54"/>
      <c r="E48" s="67">
        <f>SUM(E41:E47)</f>
        <v>358696732</v>
      </c>
      <c r="F48" s="102"/>
      <c r="G48" s="67">
        <f>SUM(G41:G47)</f>
        <v>149582229</v>
      </c>
      <c r="H48" s="54"/>
      <c r="I48" s="67">
        <f>SUM(I41:I47)</f>
        <v>103512435</v>
      </c>
    </row>
    <row r="49" spans="1:9" ht="22.5" customHeight="1" x14ac:dyDescent="0.2">
      <c r="A49" s="53"/>
      <c r="B49" s="68"/>
      <c r="C49" s="57"/>
      <c r="D49" s="57"/>
      <c r="E49" s="57"/>
      <c r="G49" s="57"/>
      <c r="H49" s="57"/>
      <c r="I49" s="57"/>
    </row>
    <row r="50" spans="1:9" ht="22.5" customHeight="1" x14ac:dyDescent="0.2">
      <c r="A50" s="96" t="s">
        <v>15</v>
      </c>
      <c r="B50" s="68"/>
      <c r="C50" s="57"/>
      <c r="D50" s="57"/>
      <c r="E50" s="57"/>
      <c r="G50" s="57"/>
      <c r="H50" s="57"/>
      <c r="I50" s="57"/>
    </row>
    <row r="51" spans="1:9" ht="22.5" hidden="1" customHeight="1" x14ac:dyDescent="0.2">
      <c r="A51" s="100" t="s">
        <v>92</v>
      </c>
      <c r="B51" s="68"/>
      <c r="C51" s="57">
        <v>0</v>
      </c>
      <c r="D51" s="57"/>
      <c r="E51" s="57">
        <v>0</v>
      </c>
      <c r="G51" s="57">
        <v>0</v>
      </c>
      <c r="H51" s="57"/>
      <c r="I51" s="57">
        <v>0</v>
      </c>
    </row>
    <row r="52" spans="1:9" ht="22.5" customHeight="1" x14ac:dyDescent="0.2">
      <c r="A52" s="64" t="s">
        <v>287</v>
      </c>
      <c r="B52" s="68">
        <v>13</v>
      </c>
      <c r="C52" s="57">
        <v>55476884</v>
      </c>
      <c r="D52" s="57"/>
      <c r="E52" s="57">
        <v>69601136</v>
      </c>
      <c r="G52" s="57">
        <v>43265193</v>
      </c>
      <c r="H52" s="57"/>
      <c r="I52" s="57">
        <v>45861783</v>
      </c>
    </row>
    <row r="53" spans="1:9" ht="22.5" hidden="1" customHeight="1" x14ac:dyDescent="0.2">
      <c r="A53" s="64" t="s">
        <v>171</v>
      </c>
      <c r="B53" s="68"/>
      <c r="C53" s="57"/>
      <c r="D53" s="57"/>
      <c r="E53" s="57">
        <v>0</v>
      </c>
      <c r="G53" s="57"/>
      <c r="H53" s="57"/>
      <c r="I53" s="57">
        <v>0</v>
      </c>
    </row>
    <row r="54" spans="1:9" ht="22.5" customHeight="1" x14ac:dyDescent="0.2">
      <c r="A54" s="103" t="s">
        <v>172</v>
      </c>
      <c r="B54" s="68">
        <v>18</v>
      </c>
      <c r="C54" s="57">
        <v>25444689</v>
      </c>
      <c r="D54" s="57"/>
      <c r="E54" s="57">
        <v>35521315</v>
      </c>
      <c r="G54" s="57">
        <v>0</v>
      </c>
      <c r="H54" s="57"/>
      <c r="I54" s="57">
        <v>4869339</v>
      </c>
    </row>
    <row r="55" spans="1:9" ht="22.5" customHeight="1" x14ac:dyDescent="0.2">
      <c r="A55" s="64" t="s">
        <v>173</v>
      </c>
      <c r="B55" s="68">
        <v>14</v>
      </c>
      <c r="C55" s="57">
        <v>33856377</v>
      </c>
      <c r="D55" s="57"/>
      <c r="E55" s="57">
        <v>37958933</v>
      </c>
      <c r="G55" s="57">
        <v>7975932</v>
      </c>
      <c r="H55" s="57"/>
      <c r="I55" s="57">
        <v>4942879</v>
      </c>
    </row>
    <row r="56" spans="1:9" ht="22.5" customHeight="1" x14ac:dyDescent="0.2">
      <c r="A56" s="53" t="s">
        <v>16</v>
      </c>
      <c r="B56" s="68"/>
      <c r="C56" s="67">
        <f>SUM(C52:C55)</f>
        <v>114777950</v>
      </c>
      <c r="D56" s="54"/>
      <c r="E56" s="67">
        <f>SUM(E52:E55)</f>
        <v>143081384</v>
      </c>
      <c r="F56" s="102"/>
      <c r="G56" s="67">
        <f>SUM(G52:G55)</f>
        <v>51241125</v>
      </c>
      <c r="H56" s="54"/>
      <c r="I56" s="67">
        <f>SUM(I52:I55)</f>
        <v>55674001</v>
      </c>
    </row>
    <row r="57" spans="1:9" ht="22.5" customHeight="1" x14ac:dyDescent="0.2">
      <c r="A57" s="53"/>
      <c r="B57" s="68"/>
      <c r="C57" s="54"/>
      <c r="D57" s="54"/>
      <c r="E57" s="54"/>
      <c r="F57" s="105"/>
      <c r="G57" s="54"/>
      <c r="H57" s="54"/>
      <c r="I57" s="54"/>
    </row>
    <row r="58" spans="1:9" ht="22.5" customHeight="1" x14ac:dyDescent="0.2">
      <c r="A58" s="53" t="s">
        <v>17</v>
      </c>
      <c r="B58" s="68"/>
      <c r="C58" s="62">
        <f>SUM(C56,C48)</f>
        <v>585330463</v>
      </c>
      <c r="D58" s="54"/>
      <c r="E58" s="62">
        <f>SUM(E56,E48)</f>
        <v>501778116</v>
      </c>
      <c r="F58" s="102"/>
      <c r="G58" s="62">
        <f>SUM(G56,G48)</f>
        <v>200823354</v>
      </c>
      <c r="H58" s="54"/>
      <c r="I58" s="62">
        <f>SUM(I56,I48)</f>
        <v>159186436</v>
      </c>
    </row>
    <row r="59" spans="1:9" ht="22.5" customHeight="1" x14ac:dyDescent="0.2">
      <c r="A59" s="64" t="s">
        <v>78</v>
      </c>
      <c r="B59" s="68"/>
      <c r="C59" s="130"/>
      <c r="D59" s="57"/>
      <c r="E59" s="130"/>
      <c r="G59" s="130"/>
      <c r="H59" s="57"/>
      <c r="I59" s="130"/>
    </row>
    <row r="60" spans="1:9" s="86" customFormat="1" ht="22.5" customHeight="1" x14ac:dyDescent="0.2">
      <c r="A60" s="83" t="s">
        <v>69</v>
      </c>
      <c r="B60" s="84"/>
      <c r="C60" s="85"/>
      <c r="D60" s="85"/>
      <c r="E60" s="85"/>
      <c r="F60" s="85"/>
      <c r="G60" s="85"/>
      <c r="H60" s="85"/>
      <c r="I60" s="85"/>
    </row>
    <row r="61" spans="1:9" s="86" customFormat="1" ht="22.5" customHeight="1" x14ac:dyDescent="0.2">
      <c r="A61" s="87" t="s">
        <v>0</v>
      </c>
      <c r="B61" s="84"/>
      <c r="C61" s="88"/>
      <c r="D61" s="85"/>
      <c r="E61" s="88"/>
      <c r="F61" s="85"/>
      <c r="G61" s="88"/>
      <c r="H61" s="85"/>
      <c r="I61" s="88"/>
    </row>
    <row r="62" spans="1:9" s="89" customFormat="1" ht="22.5" customHeight="1" x14ac:dyDescent="0.2">
      <c r="A62" s="52"/>
      <c r="B62" s="63"/>
      <c r="C62" s="52"/>
      <c r="D62" s="52"/>
      <c r="E62" s="52"/>
      <c r="F62" s="52"/>
      <c r="G62" s="52"/>
      <c r="H62" s="52"/>
      <c r="I62" s="52"/>
    </row>
    <row r="63" spans="1:9" ht="22.5" customHeight="1" x14ac:dyDescent="0.2">
      <c r="A63" s="90"/>
      <c r="B63" s="84"/>
      <c r="C63" s="85"/>
      <c r="D63" s="85"/>
      <c r="E63" s="91"/>
      <c r="F63" s="85"/>
      <c r="G63" s="85"/>
      <c r="H63" s="85"/>
      <c r="I63" s="91" t="s">
        <v>78</v>
      </c>
    </row>
    <row r="64" spans="1:9" s="89" customFormat="1" ht="22.5" customHeight="1" x14ac:dyDescent="0.2">
      <c r="A64" s="52"/>
      <c r="B64" s="92"/>
      <c r="C64" s="94"/>
      <c r="D64" s="94" t="s">
        <v>40</v>
      </c>
      <c r="E64" s="95"/>
      <c r="F64" s="94"/>
      <c r="G64" s="94"/>
      <c r="H64" s="94" t="s">
        <v>41</v>
      </c>
      <c r="I64" s="95"/>
    </row>
    <row r="65" spans="1:10" ht="22.5" customHeight="1" x14ac:dyDescent="0.2">
      <c r="A65" s="90"/>
      <c r="B65" s="92"/>
      <c r="C65" s="327" t="s">
        <v>77</v>
      </c>
      <c r="D65" s="327"/>
      <c r="E65" s="327"/>
      <c r="F65" s="94"/>
      <c r="G65" s="327" t="s">
        <v>77</v>
      </c>
      <c r="H65" s="328"/>
      <c r="I65" s="327"/>
      <c r="J65" s="65"/>
    </row>
    <row r="66" spans="1:10" ht="22.5" customHeight="1" x14ac:dyDescent="0.2">
      <c r="A66" s="53" t="s">
        <v>94</v>
      </c>
      <c r="B66" s="186" t="s">
        <v>1</v>
      </c>
      <c r="C66" s="98">
        <v>2565</v>
      </c>
      <c r="D66" s="125"/>
      <c r="E66" s="98">
        <v>2564</v>
      </c>
      <c r="F66" s="97"/>
      <c r="G66" s="98">
        <v>2565</v>
      </c>
      <c r="H66" s="125"/>
      <c r="I66" s="98">
        <v>2564</v>
      </c>
      <c r="J66" s="65"/>
    </row>
    <row r="67" spans="1:10" ht="22.5" customHeight="1" x14ac:dyDescent="0.2">
      <c r="B67" s="186"/>
      <c r="C67" s="329" t="s">
        <v>76</v>
      </c>
      <c r="D67" s="329"/>
      <c r="E67" s="329"/>
      <c r="F67" s="329"/>
      <c r="G67" s="329"/>
      <c r="H67" s="329"/>
      <c r="I67" s="329"/>
      <c r="J67" s="65"/>
    </row>
    <row r="68" spans="1:10" ht="22.5" customHeight="1" x14ac:dyDescent="0.2">
      <c r="A68" s="96" t="s">
        <v>18</v>
      </c>
      <c r="B68" s="186"/>
      <c r="C68" s="57"/>
      <c r="D68" s="57"/>
      <c r="E68" s="57"/>
      <c r="F68" s="65"/>
      <c r="G68" s="57"/>
      <c r="H68" s="57"/>
      <c r="I68" s="57"/>
      <c r="J68" s="65"/>
    </row>
    <row r="69" spans="1:10" ht="22.5" customHeight="1" x14ac:dyDescent="0.2">
      <c r="A69" s="64" t="s">
        <v>19</v>
      </c>
      <c r="B69" s="68"/>
      <c r="C69" s="69"/>
      <c r="D69" s="69"/>
      <c r="E69" s="69"/>
      <c r="G69" s="69"/>
      <c r="H69" s="69"/>
      <c r="I69" s="69"/>
    </row>
    <row r="70" spans="1:10" ht="22.5" customHeight="1" x14ac:dyDescent="0.2">
      <c r="A70" s="103" t="s">
        <v>20</v>
      </c>
      <c r="B70" s="68"/>
      <c r="C70" s="69"/>
      <c r="D70" s="69"/>
      <c r="E70" s="69"/>
      <c r="G70" s="69"/>
      <c r="H70" s="69"/>
      <c r="I70" s="69"/>
    </row>
    <row r="71" spans="1:10" ht="22.5" customHeight="1" thickBot="1" x14ac:dyDescent="0.25">
      <c r="A71" s="81" t="s">
        <v>174</v>
      </c>
      <c r="B71" s="68"/>
      <c r="C71" s="139">
        <v>318000000</v>
      </c>
      <c r="D71" s="57"/>
      <c r="E71" s="139">
        <v>318000000</v>
      </c>
      <c r="G71" s="139">
        <v>318000000</v>
      </c>
      <c r="H71" s="57"/>
      <c r="I71" s="139">
        <v>318000000</v>
      </c>
    </row>
    <row r="72" spans="1:10" ht="22.5" customHeight="1" thickTop="1" x14ac:dyDescent="0.2">
      <c r="A72" s="103" t="s">
        <v>197</v>
      </c>
      <c r="B72" s="68"/>
      <c r="C72" s="57"/>
      <c r="D72" s="57"/>
      <c r="E72" s="57"/>
      <c r="G72" s="57"/>
      <c r="H72" s="57"/>
      <c r="I72" s="57"/>
    </row>
    <row r="73" spans="1:10" ht="22.5" customHeight="1" x14ac:dyDescent="0.2">
      <c r="A73" s="81" t="s">
        <v>175</v>
      </c>
      <c r="B73" s="68"/>
      <c r="C73" s="57">
        <v>317887700</v>
      </c>
      <c r="D73" s="69"/>
      <c r="E73" s="57">
        <v>317887700</v>
      </c>
      <c r="G73" s="57">
        <v>317887700</v>
      </c>
      <c r="H73" s="57"/>
      <c r="I73" s="57">
        <v>317887700</v>
      </c>
    </row>
    <row r="74" spans="1:10" ht="22.5" customHeight="1" x14ac:dyDescent="0.2">
      <c r="A74" s="103" t="s">
        <v>56</v>
      </c>
      <c r="B74" s="68"/>
      <c r="C74" s="57"/>
      <c r="D74" s="57"/>
      <c r="E74" s="57"/>
    </row>
    <row r="75" spans="1:10" ht="22.5" customHeight="1" x14ac:dyDescent="0.2">
      <c r="A75" s="103" t="s">
        <v>95</v>
      </c>
      <c r="B75" s="68"/>
      <c r="C75" s="57">
        <v>4399859862</v>
      </c>
      <c r="D75" s="57"/>
      <c r="E75" s="57">
        <v>4399859862</v>
      </c>
      <c r="G75" s="57">
        <v>4399859862</v>
      </c>
      <c r="H75" s="57"/>
      <c r="I75" s="57">
        <v>4399859862</v>
      </c>
    </row>
    <row r="76" spans="1:10" ht="22.5" customHeight="1" x14ac:dyDescent="0.2">
      <c r="A76" s="103" t="s">
        <v>96</v>
      </c>
      <c r="B76" s="68"/>
      <c r="C76" s="57"/>
      <c r="D76" s="57"/>
      <c r="E76" s="57"/>
      <c r="G76" s="57"/>
      <c r="H76" s="57"/>
      <c r="I76" s="57"/>
    </row>
    <row r="77" spans="1:10" ht="22.5" customHeight="1" x14ac:dyDescent="0.2">
      <c r="A77" s="103" t="s">
        <v>198</v>
      </c>
      <c r="B77" s="68"/>
      <c r="C77" s="57">
        <v>-43627513</v>
      </c>
      <c r="D77" s="57"/>
      <c r="E77" s="57">
        <v>-43627513</v>
      </c>
      <c r="G77" s="57">
        <v>0</v>
      </c>
      <c r="I77" s="57">
        <v>0</v>
      </c>
    </row>
    <row r="78" spans="1:10" ht="22.5" customHeight="1" x14ac:dyDescent="0.2">
      <c r="A78" s="106" t="s">
        <v>288</v>
      </c>
      <c r="B78" s="68"/>
      <c r="C78" s="57"/>
      <c r="D78" s="57"/>
      <c r="E78" s="57"/>
      <c r="F78" s="65"/>
      <c r="G78" s="57"/>
      <c r="H78" s="57"/>
      <c r="I78" s="57"/>
    </row>
    <row r="79" spans="1:10" ht="22.5" customHeight="1" x14ac:dyDescent="0.2">
      <c r="A79" s="106" t="s">
        <v>97</v>
      </c>
      <c r="B79" s="68"/>
      <c r="C79" s="57"/>
      <c r="D79" s="57"/>
      <c r="E79" s="57"/>
    </row>
    <row r="80" spans="1:10" ht="22.5" customHeight="1" x14ac:dyDescent="0.2">
      <c r="A80" s="106" t="s">
        <v>199</v>
      </c>
      <c r="B80" s="68">
        <v>15</v>
      </c>
      <c r="C80" s="57">
        <v>31800000</v>
      </c>
      <c r="D80" s="57"/>
      <c r="E80" s="57">
        <v>31800000</v>
      </c>
      <c r="F80" s="65"/>
      <c r="G80" s="57">
        <v>31800000</v>
      </c>
      <c r="H80" s="57"/>
      <c r="I80" s="57">
        <v>31800000</v>
      </c>
    </row>
    <row r="81" spans="1:9" ht="22.5" customHeight="1" x14ac:dyDescent="0.2">
      <c r="A81" s="106" t="s">
        <v>289</v>
      </c>
      <c r="B81" s="68"/>
      <c r="C81" s="57">
        <f>-38045009-1</f>
        <v>-38045010</v>
      </c>
      <c r="D81" s="57"/>
      <c r="E81" s="57">
        <f>+'SH 13'!O39</f>
        <v>-34618787</v>
      </c>
      <c r="F81" s="65"/>
      <c r="G81" s="57">
        <v>115242504</v>
      </c>
      <c r="H81" s="57"/>
      <c r="I81" s="57">
        <f>+'SH 15'!L29</f>
        <v>139424206</v>
      </c>
    </row>
    <row r="82" spans="1:9" ht="22.5" hidden="1" customHeight="1" x14ac:dyDescent="0.2">
      <c r="A82" s="106" t="s">
        <v>200</v>
      </c>
      <c r="B82" s="68"/>
      <c r="C82" s="57"/>
      <c r="D82" s="57"/>
      <c r="E82" s="57">
        <v>0</v>
      </c>
      <c r="F82" s="65"/>
      <c r="G82" s="57">
        <v>0</v>
      </c>
      <c r="H82" s="57"/>
      <c r="I82" s="57">
        <v>0</v>
      </c>
    </row>
    <row r="83" spans="1:9" ht="22.5" customHeight="1" x14ac:dyDescent="0.2">
      <c r="A83" s="103" t="s">
        <v>98</v>
      </c>
      <c r="B83" s="68"/>
      <c r="C83" s="66">
        <v>286768</v>
      </c>
      <c r="D83" s="57"/>
      <c r="E83" s="66">
        <f>+'SH 13'!S39</f>
        <v>5925031</v>
      </c>
      <c r="G83" s="66">
        <v>0</v>
      </c>
      <c r="H83" s="57"/>
      <c r="I83" s="66">
        <v>0</v>
      </c>
    </row>
    <row r="84" spans="1:9" ht="22.5" customHeight="1" x14ac:dyDescent="0.2">
      <c r="A84" s="107" t="s">
        <v>99</v>
      </c>
      <c r="B84" s="68"/>
      <c r="C84" s="54">
        <f>SUM(C73:C83)</f>
        <v>4668161807</v>
      </c>
      <c r="D84" s="54"/>
      <c r="E84" s="54">
        <f>SUM(E73:E83)</f>
        <v>4677226293</v>
      </c>
      <c r="F84" s="105"/>
      <c r="G84" s="54">
        <f>SUM(G73:G83)</f>
        <v>4864790066</v>
      </c>
      <c r="H84" s="54"/>
      <c r="I84" s="54">
        <f>SUM(I73:I83)</f>
        <v>4888971768</v>
      </c>
    </row>
    <row r="85" spans="1:9" ht="22.5" customHeight="1" x14ac:dyDescent="0.2">
      <c r="A85" s="106" t="s">
        <v>100</v>
      </c>
      <c r="B85" s="68"/>
      <c r="C85" s="66">
        <v>64897498</v>
      </c>
      <c r="D85" s="69"/>
      <c r="E85" s="66">
        <f>+'SH 13'!W39</f>
        <v>44701240</v>
      </c>
      <c r="G85" s="66">
        <v>0</v>
      </c>
      <c r="H85" s="69"/>
      <c r="I85" s="66">
        <v>0</v>
      </c>
    </row>
    <row r="86" spans="1:9" ht="22.5" customHeight="1" x14ac:dyDescent="0.2">
      <c r="A86" s="107" t="s">
        <v>21</v>
      </c>
      <c r="B86" s="68"/>
      <c r="C86" s="62">
        <f>SUM(C84:C85)</f>
        <v>4733059305</v>
      </c>
      <c r="D86" s="62">
        <v>0</v>
      </c>
      <c r="E86" s="62">
        <f>SUM(E84:E85)</f>
        <v>4721927533</v>
      </c>
      <c r="F86" s="102"/>
      <c r="G86" s="62">
        <f>SUM(G84:G85)</f>
        <v>4864790066</v>
      </c>
      <c r="H86" s="101"/>
      <c r="I86" s="62">
        <f>SUM(I84:I85)</f>
        <v>4888971768</v>
      </c>
    </row>
    <row r="87" spans="1:9" ht="22.5" customHeight="1" x14ac:dyDescent="0.2">
      <c r="A87" s="107"/>
      <c r="B87" s="68"/>
      <c r="C87" s="54"/>
      <c r="D87" s="54"/>
      <c r="E87" s="54"/>
      <c r="F87" s="102"/>
      <c r="G87" s="54"/>
      <c r="H87" s="101"/>
      <c r="I87" s="54"/>
    </row>
    <row r="88" spans="1:9" ht="22.5" customHeight="1" thickBot="1" x14ac:dyDescent="0.25">
      <c r="A88" s="53" t="s">
        <v>22</v>
      </c>
      <c r="B88" s="68"/>
      <c r="C88" s="71">
        <f>SUM(C86,C58)</f>
        <v>5318389768</v>
      </c>
      <c r="D88" s="101"/>
      <c r="E88" s="71">
        <f>SUM(E86,E58)</f>
        <v>5223705649</v>
      </c>
      <c r="F88" s="102"/>
      <c r="G88" s="71">
        <f>SUM(G86,G58)</f>
        <v>5065613420</v>
      </c>
      <c r="H88" s="101"/>
      <c r="I88" s="71">
        <f>SUM(I86,I58)</f>
        <v>5048158204</v>
      </c>
    </row>
    <row r="89" spans="1:9" ht="22.5" customHeight="1" thickTop="1" x14ac:dyDescent="0.2">
      <c r="B89" s="108"/>
      <c r="C89" s="79"/>
      <c r="D89" s="82"/>
      <c r="E89" s="79"/>
      <c r="G89" s="79"/>
      <c r="H89" s="82"/>
      <c r="I89" s="79"/>
    </row>
    <row r="90" spans="1:9" ht="22.5" customHeight="1" x14ac:dyDescent="0.2">
      <c r="A90" s="74"/>
      <c r="B90" s="133"/>
      <c r="C90" s="133"/>
      <c r="D90" s="133"/>
      <c r="E90" s="133"/>
      <c r="F90" s="133"/>
      <c r="G90" s="133"/>
      <c r="H90" s="133"/>
      <c r="I90" s="133"/>
    </row>
    <row r="91" spans="1:9" ht="22.5" customHeight="1" x14ac:dyDescent="0.2">
      <c r="A91" s="74"/>
      <c r="B91" s="81"/>
    </row>
  </sheetData>
  <mergeCells count="9">
    <mergeCell ref="C65:E65"/>
    <mergeCell ref="G65:I65"/>
    <mergeCell ref="C67:I67"/>
    <mergeCell ref="C8:I8"/>
    <mergeCell ref="C6:E6"/>
    <mergeCell ref="G6:I6"/>
    <mergeCell ref="C37:E37"/>
    <mergeCell ref="G37:I37"/>
    <mergeCell ref="C39:I39"/>
  </mergeCells>
  <pageMargins left="0.8" right="0.8" top="0.48" bottom="0.5" header="0.5" footer="0.5"/>
  <pageSetup paperSize="9" scale="74" firstPageNumber="8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59" max="16383" man="1"/>
  </rowBreaks>
  <ignoredErrors>
    <ignoredError sqref="C56:D56 F56:H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K78"/>
  <sheetViews>
    <sheetView showGridLines="0" view="pageBreakPreview" topLeftCell="A77" zoomScale="70" zoomScaleNormal="85" zoomScaleSheetLayoutView="70" workbookViewId="0"/>
  </sheetViews>
  <sheetFormatPr defaultColWidth="10.85546875" defaultRowHeight="23.25" customHeight="1" x14ac:dyDescent="0.2"/>
  <cols>
    <col min="1" max="1" width="46.140625" style="64" customWidth="1"/>
    <col min="2" max="2" width="0.85546875" style="74" customWidth="1"/>
    <col min="3" max="3" width="7.7109375" style="64" customWidth="1"/>
    <col min="4" max="4" width="14.42578125" style="74" customWidth="1"/>
    <col min="5" max="5" width="0.85546875" style="74" customWidth="1"/>
    <col min="6" max="6" width="14.42578125" style="74" customWidth="1"/>
    <col min="7" max="7" width="0.85546875" style="74" customWidth="1"/>
    <col min="8" max="8" width="14.42578125" style="74" customWidth="1"/>
    <col min="9" max="9" width="0.85546875" style="74" customWidth="1"/>
    <col min="10" max="10" width="14.42578125" style="74" customWidth="1"/>
    <col min="11" max="11" width="12.140625" style="74" bestFit="1" customWidth="1"/>
    <col min="12" max="12" width="11.85546875" style="74" bestFit="1" customWidth="1"/>
    <col min="13" max="16384" width="10.85546875" style="74"/>
  </cols>
  <sheetData>
    <row r="1" spans="1:11" s="86" customFormat="1" ht="23.25" customHeight="1" x14ac:dyDescent="0.2">
      <c r="A1" s="83" t="s">
        <v>69</v>
      </c>
      <c r="B1" s="88"/>
      <c r="C1" s="90"/>
      <c r="D1" s="85"/>
      <c r="E1" s="85"/>
      <c r="F1" s="85"/>
      <c r="G1" s="85"/>
      <c r="H1" s="85"/>
      <c r="I1" s="85"/>
      <c r="J1" s="85"/>
    </row>
    <row r="2" spans="1:11" s="86" customFormat="1" ht="23.25" customHeight="1" x14ac:dyDescent="0.2">
      <c r="A2" s="83" t="s">
        <v>43</v>
      </c>
      <c r="B2" s="88"/>
      <c r="C2" s="90"/>
      <c r="D2" s="85"/>
      <c r="E2" s="85"/>
      <c r="F2" s="85"/>
      <c r="G2" s="85"/>
      <c r="H2" s="85"/>
      <c r="I2" s="85"/>
      <c r="J2" s="85"/>
    </row>
    <row r="3" spans="1:11" s="86" customFormat="1" ht="23.25" customHeight="1" x14ac:dyDescent="0.2">
      <c r="A3" s="83"/>
      <c r="B3" s="88"/>
      <c r="C3" s="90"/>
      <c r="D3" s="85"/>
      <c r="E3" s="85"/>
      <c r="F3" s="85"/>
      <c r="G3" s="85"/>
      <c r="H3" s="85"/>
      <c r="I3" s="85"/>
      <c r="J3" s="85"/>
    </row>
    <row r="4" spans="1:11" s="86" customFormat="1" ht="23.25" customHeight="1" x14ac:dyDescent="0.2">
      <c r="B4" s="88"/>
      <c r="C4" s="90"/>
      <c r="D4" s="109"/>
      <c r="E4" s="110"/>
      <c r="F4" s="111"/>
      <c r="G4" s="110"/>
      <c r="H4" s="109"/>
      <c r="I4" s="110"/>
      <c r="J4" s="111"/>
    </row>
    <row r="5" spans="1:11" ht="23.25" customHeight="1" x14ac:dyDescent="0.2">
      <c r="A5" s="90"/>
      <c r="B5" s="93"/>
      <c r="C5" s="112"/>
      <c r="D5" s="94"/>
      <c r="E5" s="94" t="s">
        <v>40</v>
      </c>
      <c r="F5" s="95"/>
      <c r="G5" s="94"/>
      <c r="H5" s="94"/>
      <c r="I5" s="94" t="s">
        <v>41</v>
      </c>
      <c r="J5" s="95"/>
    </row>
    <row r="6" spans="1:11" ht="23.25" customHeight="1" x14ac:dyDescent="0.2">
      <c r="A6" s="90"/>
      <c r="B6" s="93"/>
      <c r="C6" s="112"/>
      <c r="D6" s="327" t="s">
        <v>89</v>
      </c>
      <c r="E6" s="327"/>
      <c r="F6" s="327"/>
      <c r="G6" s="93"/>
      <c r="H6" s="327" t="s">
        <v>89</v>
      </c>
      <c r="I6" s="327"/>
      <c r="J6" s="327"/>
    </row>
    <row r="7" spans="1:11" ht="23.25" customHeight="1" x14ac:dyDescent="0.2">
      <c r="B7" s="65"/>
      <c r="C7" s="188" t="s">
        <v>1</v>
      </c>
      <c r="D7" s="98">
        <v>2565</v>
      </c>
      <c r="E7" s="97"/>
      <c r="F7" s="98">
        <v>2564</v>
      </c>
      <c r="G7" s="97"/>
      <c r="H7" s="98">
        <v>2565</v>
      </c>
      <c r="I7" s="97"/>
      <c r="J7" s="98">
        <v>2564</v>
      </c>
    </row>
    <row r="8" spans="1:11" ht="23.25" customHeight="1" x14ac:dyDescent="0.2">
      <c r="B8" s="65"/>
      <c r="C8" s="98"/>
      <c r="D8" s="329" t="s">
        <v>76</v>
      </c>
      <c r="E8" s="329"/>
      <c r="F8" s="329"/>
      <c r="G8" s="329"/>
      <c r="H8" s="329"/>
      <c r="I8" s="329"/>
      <c r="J8" s="329"/>
    </row>
    <row r="9" spans="1:11" ht="23.25" customHeight="1" x14ac:dyDescent="0.2">
      <c r="A9" s="96" t="s">
        <v>23</v>
      </c>
    </row>
    <row r="10" spans="1:11" ht="23.25" customHeight="1" x14ac:dyDescent="0.2">
      <c r="A10" s="103" t="s">
        <v>343</v>
      </c>
      <c r="B10" s="113"/>
      <c r="C10" s="68">
        <v>16</v>
      </c>
      <c r="D10" s="69">
        <v>1602798219</v>
      </c>
      <c r="E10" s="114"/>
      <c r="F10" s="69">
        <v>1411311210</v>
      </c>
      <c r="H10" s="69">
        <v>262994080</v>
      </c>
      <c r="I10" s="114"/>
      <c r="J10" s="69">
        <v>155352020</v>
      </c>
      <c r="K10" s="324"/>
    </row>
    <row r="11" spans="1:11" ht="23.25" customHeight="1" x14ac:dyDescent="0.2">
      <c r="A11" s="103" t="s">
        <v>182</v>
      </c>
      <c r="B11" s="113"/>
      <c r="C11" s="68"/>
      <c r="D11" s="69">
        <v>6440746</v>
      </c>
      <c r="E11" s="114"/>
      <c r="F11" s="69">
        <v>713920</v>
      </c>
      <c r="H11" s="69">
        <v>8888150</v>
      </c>
      <c r="I11" s="114"/>
      <c r="J11" s="69">
        <v>5008178</v>
      </c>
    </row>
    <row r="12" spans="1:11" ht="23.25" customHeight="1" x14ac:dyDescent="0.2">
      <c r="A12" s="103" t="s">
        <v>67</v>
      </c>
      <c r="B12" s="113"/>
      <c r="C12" s="68" t="s">
        <v>332</v>
      </c>
      <c r="D12" s="69">
        <v>0</v>
      </c>
      <c r="E12" s="114"/>
      <c r="F12" s="69">
        <v>0</v>
      </c>
      <c r="H12" s="69">
        <v>73499910</v>
      </c>
      <c r="I12" s="114"/>
      <c r="J12" s="69">
        <v>56399552</v>
      </c>
    </row>
    <row r="13" spans="1:11" ht="23.25" customHeight="1" x14ac:dyDescent="0.2">
      <c r="A13" s="103" t="s">
        <v>183</v>
      </c>
      <c r="B13" s="113"/>
      <c r="C13" s="68"/>
      <c r="D13" s="69">
        <v>28189430</v>
      </c>
      <c r="E13" s="114"/>
      <c r="F13" s="69">
        <v>77022278</v>
      </c>
      <c r="H13" s="69">
        <v>28189430</v>
      </c>
      <c r="I13" s="114"/>
      <c r="J13" s="69">
        <v>77022278</v>
      </c>
    </row>
    <row r="14" spans="1:11" ht="23.25" hidden="1" customHeight="1" x14ac:dyDescent="0.2">
      <c r="A14" s="103" t="s">
        <v>302</v>
      </c>
      <c r="B14" s="113"/>
      <c r="C14" s="68"/>
      <c r="D14" s="69"/>
      <c r="E14" s="114"/>
      <c r="F14" s="69">
        <v>0</v>
      </c>
      <c r="H14" s="69"/>
      <c r="I14" s="114"/>
      <c r="J14" s="69">
        <v>0</v>
      </c>
    </row>
    <row r="15" spans="1:11" ht="23.25" customHeight="1" x14ac:dyDescent="0.2">
      <c r="A15" s="103" t="s">
        <v>290</v>
      </c>
      <c r="B15" s="113"/>
      <c r="C15" s="68"/>
      <c r="D15" s="69">
        <v>113713590</v>
      </c>
      <c r="E15" s="114"/>
      <c r="F15" s="69">
        <v>279284802</v>
      </c>
      <c r="H15" s="69">
        <v>113713590</v>
      </c>
      <c r="I15" s="114"/>
      <c r="J15" s="69">
        <v>278011869</v>
      </c>
    </row>
    <row r="16" spans="1:11" ht="23.25" customHeight="1" x14ac:dyDescent="0.2">
      <c r="A16" s="103" t="s">
        <v>206</v>
      </c>
      <c r="B16" s="113"/>
      <c r="C16" s="68">
        <v>4</v>
      </c>
      <c r="D16" s="69">
        <v>0</v>
      </c>
      <c r="E16" s="114"/>
      <c r="F16" s="69">
        <v>0</v>
      </c>
      <c r="H16" s="69">
        <v>98462236</v>
      </c>
      <c r="I16" s="114"/>
      <c r="J16" s="69">
        <v>3751407</v>
      </c>
    </row>
    <row r="17" spans="1:10" ht="23.25" customHeight="1" x14ac:dyDescent="0.2">
      <c r="A17" s="103" t="s">
        <v>24</v>
      </c>
      <c r="B17" s="113"/>
      <c r="C17" s="68"/>
      <c r="D17" s="69">
        <v>12728543</v>
      </c>
      <c r="E17" s="114"/>
      <c r="F17" s="69">
        <v>5948254</v>
      </c>
      <c r="H17" s="69">
        <v>19176527</v>
      </c>
      <c r="I17" s="114"/>
      <c r="J17" s="69">
        <v>6982691</v>
      </c>
    </row>
    <row r="18" spans="1:10" ht="23.25" customHeight="1" x14ac:dyDescent="0.2">
      <c r="A18" s="53" t="s">
        <v>25</v>
      </c>
      <c r="D18" s="67">
        <f>SUM(D10:D17)</f>
        <v>1763870528</v>
      </c>
      <c r="E18" s="115"/>
      <c r="F18" s="67">
        <f>SUM(F10:F17)</f>
        <v>1774280464</v>
      </c>
      <c r="G18" s="102"/>
      <c r="H18" s="67">
        <f>SUM(H10:H17)</f>
        <v>604923923</v>
      </c>
      <c r="I18" s="115"/>
      <c r="J18" s="67">
        <f>SUM(J10:J17)</f>
        <v>582527995</v>
      </c>
    </row>
    <row r="19" spans="1:10" ht="16.5" customHeight="1" x14ac:dyDescent="0.2">
      <c r="A19" s="103"/>
      <c r="B19" s="113"/>
      <c r="C19" s="68"/>
      <c r="D19" s="69"/>
      <c r="E19" s="114"/>
      <c r="F19" s="69"/>
      <c r="H19" s="69"/>
      <c r="I19" s="114"/>
      <c r="J19" s="69"/>
    </row>
    <row r="20" spans="1:10" ht="23.25" customHeight="1" x14ac:dyDescent="0.2">
      <c r="A20" s="96" t="s">
        <v>26</v>
      </c>
      <c r="D20" s="69"/>
      <c r="E20" s="114"/>
      <c r="F20" s="69"/>
      <c r="H20" s="69"/>
      <c r="I20" s="114"/>
      <c r="J20" s="69"/>
    </row>
    <row r="21" spans="1:10" ht="23.25" customHeight="1" x14ac:dyDescent="0.2">
      <c r="A21" s="103" t="s">
        <v>33</v>
      </c>
      <c r="B21" s="113"/>
      <c r="C21" s="68" t="s">
        <v>333</v>
      </c>
      <c r="D21" s="69">
        <v>556544406</v>
      </c>
      <c r="E21" s="114"/>
      <c r="F21" s="69">
        <v>559217549</v>
      </c>
      <c r="H21" s="69">
        <v>203176743</v>
      </c>
      <c r="I21" s="114"/>
      <c r="J21" s="69">
        <v>177001969</v>
      </c>
    </row>
    <row r="22" spans="1:10" ht="23.25" customHeight="1" x14ac:dyDescent="0.2">
      <c r="A22" s="103" t="s">
        <v>101</v>
      </c>
      <c r="B22" s="113"/>
      <c r="C22" s="68">
        <v>17</v>
      </c>
      <c r="D22" s="69">
        <v>564555349</v>
      </c>
      <c r="E22" s="114"/>
      <c r="F22" s="69">
        <v>546135855</v>
      </c>
      <c r="H22" s="69">
        <v>8620826</v>
      </c>
      <c r="I22" s="114"/>
      <c r="J22" s="69">
        <v>6606189</v>
      </c>
    </row>
    <row r="23" spans="1:10" ht="23.25" customHeight="1" x14ac:dyDescent="0.2">
      <c r="A23" s="103" t="s">
        <v>27</v>
      </c>
      <c r="B23" s="113"/>
      <c r="C23" s="68">
        <v>17</v>
      </c>
      <c r="D23" s="69">
        <v>331666649</v>
      </c>
      <c r="E23" s="114"/>
      <c r="F23" s="69">
        <v>276226105</v>
      </c>
      <c r="H23" s="69">
        <v>160601953</v>
      </c>
      <c r="I23" s="114"/>
      <c r="J23" s="69">
        <v>102847748</v>
      </c>
    </row>
    <row r="24" spans="1:10" ht="23.25" customHeight="1" x14ac:dyDescent="0.2">
      <c r="A24" s="103" t="s">
        <v>291</v>
      </c>
      <c r="B24" s="113"/>
      <c r="C24" s="68">
        <v>21</v>
      </c>
      <c r="D24" s="57">
        <v>141613722</v>
      </c>
      <c r="E24" s="114"/>
      <c r="F24" s="57">
        <v>256659767</v>
      </c>
      <c r="H24" s="57">
        <v>141613722</v>
      </c>
      <c r="I24" s="114"/>
      <c r="J24" s="57">
        <v>256659767</v>
      </c>
    </row>
    <row r="25" spans="1:10" ht="23.25" hidden="1" customHeight="1" x14ac:dyDescent="0.2">
      <c r="A25" s="103" t="s">
        <v>292</v>
      </c>
      <c r="B25" s="113"/>
      <c r="C25" s="68"/>
      <c r="D25" s="66"/>
      <c r="E25" s="114"/>
      <c r="F25" s="66"/>
      <c r="H25" s="57"/>
      <c r="I25" s="114"/>
      <c r="J25" s="57"/>
    </row>
    <row r="26" spans="1:10" ht="23.25" customHeight="1" x14ac:dyDescent="0.2">
      <c r="A26" s="53" t="s">
        <v>28</v>
      </c>
      <c r="D26" s="67">
        <f>SUM(D21:D25)</f>
        <v>1594380126</v>
      </c>
      <c r="E26" s="115"/>
      <c r="F26" s="67">
        <f>SUM(F21:F25)</f>
        <v>1638239276</v>
      </c>
      <c r="G26" s="102"/>
      <c r="H26" s="67">
        <f>SUM(H21:H25)</f>
        <v>514013244</v>
      </c>
      <c r="I26" s="115"/>
      <c r="J26" s="67">
        <f>SUM(J21:J25)</f>
        <v>543115673</v>
      </c>
    </row>
    <row r="27" spans="1:10" ht="16.5" customHeight="1" x14ac:dyDescent="0.2">
      <c r="A27" s="103"/>
      <c r="B27" s="113"/>
      <c r="C27" s="68"/>
      <c r="D27" s="69"/>
      <c r="E27" s="114"/>
      <c r="F27" s="69"/>
      <c r="H27" s="69"/>
      <c r="I27" s="114"/>
      <c r="J27" s="69"/>
    </row>
    <row r="28" spans="1:10" ht="23.25" customHeight="1" x14ac:dyDescent="0.2">
      <c r="A28" s="107" t="s">
        <v>306</v>
      </c>
      <c r="B28" s="86"/>
      <c r="C28" s="68"/>
      <c r="D28" s="101">
        <f>D18-D26</f>
        <v>169490402</v>
      </c>
      <c r="E28" s="115"/>
      <c r="F28" s="101">
        <f>F18-F26</f>
        <v>136041188</v>
      </c>
      <c r="G28" s="102"/>
      <c r="H28" s="101">
        <f>H18-H26</f>
        <v>90910679</v>
      </c>
      <c r="I28" s="115"/>
      <c r="J28" s="101">
        <f>J18-J26</f>
        <v>39412322</v>
      </c>
    </row>
    <row r="29" spans="1:10" ht="23.25" customHeight="1" x14ac:dyDescent="0.2">
      <c r="A29" s="103" t="s">
        <v>102</v>
      </c>
      <c r="B29" s="86"/>
      <c r="C29" s="68"/>
      <c r="D29" s="69">
        <v>2352343</v>
      </c>
      <c r="E29" s="115"/>
      <c r="F29" s="69">
        <v>1294797</v>
      </c>
      <c r="G29" s="102"/>
      <c r="H29" s="69">
        <v>1959718</v>
      </c>
      <c r="I29" s="115"/>
      <c r="J29" s="69">
        <v>625821</v>
      </c>
    </row>
    <row r="30" spans="1:10" ht="23.25" customHeight="1" x14ac:dyDescent="0.2">
      <c r="A30" s="103" t="s">
        <v>339</v>
      </c>
      <c r="B30" s="86"/>
      <c r="C30" s="68">
        <v>6</v>
      </c>
      <c r="D30" s="69">
        <v>-2437030</v>
      </c>
      <c r="E30" s="115"/>
      <c r="F30" s="69">
        <v>6187065</v>
      </c>
      <c r="G30" s="102"/>
      <c r="H30" s="69">
        <v>0</v>
      </c>
      <c r="I30" s="115"/>
      <c r="J30" s="69">
        <v>-1703858</v>
      </c>
    </row>
    <row r="31" spans="1:10" ht="23.25" customHeight="1" x14ac:dyDescent="0.2">
      <c r="A31" s="103" t="s">
        <v>204</v>
      </c>
      <c r="B31" s="86"/>
      <c r="C31" s="68"/>
      <c r="D31" s="69"/>
      <c r="E31" s="115"/>
      <c r="F31" s="69"/>
      <c r="G31" s="102"/>
      <c r="H31" s="101"/>
      <c r="I31" s="115"/>
      <c r="J31" s="101"/>
    </row>
    <row r="32" spans="1:10" ht="23.25" customHeight="1" x14ac:dyDescent="0.2">
      <c r="A32" s="103" t="s">
        <v>336</v>
      </c>
      <c r="B32" s="86"/>
      <c r="C32" s="68"/>
      <c r="D32" s="66">
        <v>0</v>
      </c>
      <c r="E32" s="115"/>
      <c r="F32" s="66">
        <v>576377</v>
      </c>
      <c r="G32" s="102"/>
      <c r="H32" s="62">
        <v>0</v>
      </c>
      <c r="I32" s="115"/>
      <c r="J32" s="62">
        <v>0</v>
      </c>
    </row>
    <row r="33" spans="1:10" ht="23.25" customHeight="1" x14ac:dyDescent="0.2">
      <c r="A33" s="103"/>
      <c r="B33" s="86"/>
      <c r="C33" s="68"/>
      <c r="D33" s="101"/>
      <c r="E33" s="115"/>
      <c r="F33" s="101"/>
      <c r="G33" s="102"/>
      <c r="H33" s="101"/>
      <c r="I33" s="115"/>
      <c r="J33" s="101"/>
    </row>
    <row r="34" spans="1:10" ht="23.25" customHeight="1" x14ac:dyDescent="0.2">
      <c r="A34" s="107" t="s">
        <v>307</v>
      </c>
      <c r="B34" s="86"/>
      <c r="C34" s="68"/>
      <c r="D34" s="101">
        <f>D28-D29-D30-D32</f>
        <v>169575089</v>
      </c>
      <c r="E34" s="115"/>
      <c r="F34" s="101">
        <f>F28-F29-F30-F32</f>
        <v>127982949</v>
      </c>
      <c r="G34" s="102"/>
      <c r="H34" s="101">
        <f>H28-H29-H30-H32</f>
        <v>88950961</v>
      </c>
      <c r="I34" s="115"/>
      <c r="J34" s="101">
        <f>J28-J29-J30-J32</f>
        <v>40490359</v>
      </c>
    </row>
    <row r="35" spans="1:10" ht="23.25" customHeight="1" x14ac:dyDescent="0.2">
      <c r="A35" s="103" t="s">
        <v>164</v>
      </c>
      <c r="B35" s="86"/>
      <c r="C35" s="68">
        <v>18</v>
      </c>
      <c r="D35" s="66">
        <v>34288500</v>
      </c>
      <c r="E35" s="116"/>
      <c r="F35" s="66">
        <v>26037302</v>
      </c>
      <c r="H35" s="66">
        <v>3112665</v>
      </c>
      <c r="I35" s="116"/>
      <c r="J35" s="66">
        <v>-3542292</v>
      </c>
    </row>
    <row r="36" spans="1:10" ht="23.25" customHeight="1" thickBot="1" x14ac:dyDescent="0.25">
      <c r="A36" s="53" t="s">
        <v>59</v>
      </c>
      <c r="C36" s="68">
        <v>16</v>
      </c>
      <c r="D36" s="117">
        <f>D34-D35</f>
        <v>135286589</v>
      </c>
      <c r="E36" s="118"/>
      <c r="F36" s="117">
        <f>F34-F35</f>
        <v>101945647</v>
      </c>
      <c r="G36" s="102"/>
      <c r="H36" s="117">
        <f>H34-H35</f>
        <v>85838296</v>
      </c>
      <c r="I36" s="118"/>
      <c r="J36" s="117">
        <f>J34-J35</f>
        <v>44032651</v>
      </c>
    </row>
    <row r="37" spans="1:10" s="86" customFormat="1" ht="23.25" customHeight="1" thickTop="1" x14ac:dyDescent="0.2">
      <c r="A37" s="83" t="s">
        <v>69</v>
      </c>
      <c r="B37" s="88"/>
      <c r="C37" s="90"/>
      <c r="D37" s="85"/>
      <c r="E37" s="85"/>
      <c r="F37" s="85"/>
      <c r="G37" s="85"/>
      <c r="H37" s="85"/>
      <c r="I37" s="85"/>
      <c r="J37" s="85"/>
    </row>
    <row r="38" spans="1:10" s="86" customFormat="1" ht="23.25" customHeight="1" x14ac:dyDescent="0.2">
      <c r="A38" s="83" t="s">
        <v>43</v>
      </c>
      <c r="B38" s="88"/>
      <c r="C38" s="90"/>
      <c r="D38" s="85"/>
      <c r="E38" s="85"/>
      <c r="F38" s="85"/>
      <c r="G38" s="85"/>
      <c r="H38" s="85"/>
      <c r="I38" s="85"/>
      <c r="J38" s="85"/>
    </row>
    <row r="39" spans="1:10" s="86" customFormat="1" ht="23.25" customHeight="1" x14ac:dyDescent="0.2">
      <c r="A39" s="83"/>
      <c r="B39" s="88"/>
      <c r="C39" s="90"/>
      <c r="D39" s="85"/>
      <c r="E39" s="85"/>
      <c r="F39" s="85"/>
      <c r="G39" s="85"/>
      <c r="H39" s="85"/>
      <c r="I39" s="85"/>
      <c r="J39" s="85"/>
    </row>
    <row r="40" spans="1:10" s="86" customFormat="1" ht="23.25" customHeight="1" x14ac:dyDescent="0.2">
      <c r="B40" s="88"/>
      <c r="C40" s="90"/>
      <c r="D40" s="109"/>
      <c r="E40" s="110"/>
      <c r="F40" s="111"/>
      <c r="G40" s="110"/>
      <c r="H40" s="109"/>
      <c r="I40" s="110"/>
      <c r="J40" s="111"/>
    </row>
    <row r="41" spans="1:10" ht="23.25" customHeight="1" x14ac:dyDescent="0.2">
      <c r="A41" s="90"/>
      <c r="B41" s="93"/>
      <c r="C41" s="112"/>
      <c r="D41" s="94"/>
      <c r="E41" s="94" t="s">
        <v>40</v>
      </c>
      <c r="F41" s="95"/>
      <c r="G41" s="94"/>
      <c r="H41" s="94"/>
      <c r="I41" s="94" t="s">
        <v>41</v>
      </c>
      <c r="J41" s="95"/>
    </row>
    <row r="42" spans="1:10" ht="23.25" customHeight="1" x14ac:dyDescent="0.2">
      <c r="A42" s="90"/>
      <c r="B42" s="93"/>
      <c r="C42" s="112"/>
      <c r="D42" s="327" t="s">
        <v>89</v>
      </c>
      <c r="E42" s="327"/>
      <c r="F42" s="327"/>
      <c r="G42" s="93"/>
      <c r="H42" s="327" t="s">
        <v>89</v>
      </c>
      <c r="I42" s="327"/>
      <c r="J42" s="327"/>
    </row>
    <row r="43" spans="1:10" ht="23.25" customHeight="1" x14ac:dyDescent="0.2">
      <c r="B43" s="65"/>
      <c r="C43" s="188" t="s">
        <v>1</v>
      </c>
      <c r="D43" s="98">
        <v>2565</v>
      </c>
      <c r="E43" s="97"/>
      <c r="F43" s="98">
        <v>2564</v>
      </c>
      <c r="G43" s="97"/>
      <c r="H43" s="98">
        <v>2565</v>
      </c>
      <c r="I43" s="97"/>
      <c r="J43" s="98">
        <v>2564</v>
      </c>
    </row>
    <row r="44" spans="1:10" ht="23.25" customHeight="1" x14ac:dyDescent="0.2">
      <c r="B44" s="65"/>
      <c r="C44" s="98"/>
      <c r="D44" s="329" t="s">
        <v>76</v>
      </c>
      <c r="E44" s="329"/>
      <c r="F44" s="329"/>
      <c r="G44" s="329"/>
      <c r="H44" s="329"/>
      <c r="I44" s="329"/>
      <c r="J44" s="329"/>
    </row>
    <row r="45" spans="1:10" s="229" customFormat="1" ht="23.25" customHeight="1" x14ac:dyDescent="0.2">
      <c r="A45" s="228" t="s">
        <v>308</v>
      </c>
      <c r="C45" s="230"/>
      <c r="D45" s="231"/>
      <c r="E45" s="230"/>
      <c r="F45" s="231"/>
      <c r="G45" s="232"/>
      <c r="H45" s="231"/>
      <c r="I45" s="230"/>
      <c r="J45" s="231"/>
    </row>
    <row r="46" spans="1:10" s="229" customFormat="1" ht="23.25" customHeight="1" x14ac:dyDescent="0.2">
      <c r="A46" s="59" t="s">
        <v>103</v>
      </c>
      <c r="C46" s="230"/>
      <c r="D46" s="231"/>
      <c r="E46" s="230"/>
      <c r="F46" s="231"/>
      <c r="G46" s="232"/>
      <c r="H46" s="231"/>
      <c r="I46" s="230"/>
      <c r="J46" s="231"/>
    </row>
    <row r="47" spans="1:10" s="229" customFormat="1" ht="23.25" customHeight="1" x14ac:dyDescent="0.2">
      <c r="A47" s="59" t="s">
        <v>104</v>
      </c>
      <c r="B47" s="233"/>
      <c r="C47" s="234"/>
      <c r="D47" s="69"/>
      <c r="E47" s="74"/>
      <c r="F47" s="69"/>
      <c r="G47" s="232"/>
      <c r="H47" s="69"/>
      <c r="I47" s="74"/>
      <c r="J47" s="69"/>
    </row>
    <row r="48" spans="1:10" s="229" customFormat="1" ht="23.25" customHeight="1" x14ac:dyDescent="0.2">
      <c r="A48" s="235" t="s">
        <v>184</v>
      </c>
      <c r="C48" s="236"/>
      <c r="D48" s="66">
        <v>-8854342</v>
      </c>
      <c r="E48" s="74"/>
      <c r="F48" s="66">
        <v>12714799</v>
      </c>
      <c r="G48" s="237"/>
      <c r="H48" s="66">
        <v>0</v>
      </c>
      <c r="I48" s="74"/>
      <c r="J48" s="66">
        <v>0</v>
      </c>
    </row>
    <row r="49" spans="1:10" s="229" customFormat="1" ht="23.25" customHeight="1" x14ac:dyDescent="0.2">
      <c r="A49" s="56" t="s">
        <v>105</v>
      </c>
      <c r="C49" s="236"/>
      <c r="D49" s="69"/>
      <c r="E49" s="74"/>
      <c r="F49" s="69"/>
      <c r="G49" s="237"/>
      <c r="H49" s="69"/>
      <c r="I49" s="74"/>
      <c r="J49" s="69"/>
    </row>
    <row r="50" spans="1:10" s="229" customFormat="1" ht="23.25" customHeight="1" x14ac:dyDescent="0.2">
      <c r="A50" s="56" t="s">
        <v>104</v>
      </c>
      <c r="C50" s="236"/>
      <c r="D50" s="62">
        <f>SUM(D48:D49)</f>
        <v>-8854342</v>
      </c>
      <c r="E50" s="102"/>
      <c r="F50" s="62">
        <f>SUM(F48:F49)</f>
        <v>12714799</v>
      </c>
      <c r="G50" s="238"/>
      <c r="H50" s="62">
        <f>SUM(H48:H49)</f>
        <v>0</v>
      </c>
      <c r="I50" s="102"/>
      <c r="J50" s="62">
        <f>SUM(J48:J49)</f>
        <v>0</v>
      </c>
    </row>
    <row r="51" spans="1:10" s="229" customFormat="1" ht="18" customHeight="1" x14ac:dyDescent="0.2">
      <c r="A51" s="56"/>
      <c r="C51" s="236"/>
      <c r="D51" s="54"/>
      <c r="E51" s="102"/>
      <c r="F51" s="54"/>
      <c r="G51" s="238"/>
      <c r="H51" s="54"/>
      <c r="I51" s="102"/>
      <c r="J51" s="54"/>
    </row>
    <row r="52" spans="1:10" s="229" customFormat="1" ht="23.25" customHeight="1" x14ac:dyDescent="0.2">
      <c r="A52" s="59" t="s">
        <v>106</v>
      </c>
      <c r="C52" s="236"/>
      <c r="D52" s="57"/>
      <c r="E52" s="74"/>
      <c r="F52" s="57"/>
      <c r="G52" s="237"/>
      <c r="H52" s="57"/>
      <c r="I52" s="74"/>
      <c r="J52" s="57"/>
    </row>
    <row r="53" spans="1:10" s="229" customFormat="1" ht="23.25" customHeight="1" x14ac:dyDescent="0.2">
      <c r="A53" s="59" t="s">
        <v>104</v>
      </c>
      <c r="C53" s="236"/>
      <c r="D53" s="57"/>
      <c r="E53" s="74"/>
      <c r="F53" s="57"/>
      <c r="G53" s="237"/>
      <c r="H53" s="57"/>
      <c r="I53" s="74"/>
      <c r="J53" s="57"/>
    </row>
    <row r="54" spans="1:10" s="229" customFormat="1" ht="23.25" customHeight="1" x14ac:dyDescent="0.2">
      <c r="A54" s="49" t="s">
        <v>338</v>
      </c>
      <c r="C54" s="236"/>
      <c r="D54" s="57"/>
      <c r="E54" s="74"/>
      <c r="F54" s="57"/>
      <c r="G54" s="237"/>
      <c r="H54" s="57"/>
      <c r="I54" s="74"/>
      <c r="J54" s="57"/>
    </row>
    <row r="55" spans="1:10" s="229" customFormat="1" ht="23.25" customHeight="1" x14ac:dyDescent="0.2">
      <c r="A55" s="49" t="s">
        <v>107</v>
      </c>
      <c r="C55" s="236" t="s">
        <v>334</v>
      </c>
      <c r="D55" s="57">
        <v>8590331</v>
      </c>
      <c r="E55" s="74"/>
      <c r="F55" s="57">
        <v>0</v>
      </c>
      <c r="G55" s="237"/>
      <c r="H55" s="69">
        <v>1548465</v>
      </c>
      <c r="I55" s="74"/>
      <c r="J55" s="69">
        <v>0</v>
      </c>
    </row>
    <row r="56" spans="1:10" s="229" customFormat="1" ht="23.25" customHeight="1" x14ac:dyDescent="0.2">
      <c r="A56" s="235" t="s">
        <v>108</v>
      </c>
      <c r="C56" s="236"/>
      <c r="D56" s="69"/>
      <c r="E56" s="74"/>
      <c r="F56" s="69"/>
    </row>
    <row r="57" spans="1:10" s="229" customFormat="1" ht="23.25" customHeight="1" x14ac:dyDescent="0.2">
      <c r="A57" s="235" t="s">
        <v>104</v>
      </c>
      <c r="C57" s="236">
        <v>18</v>
      </c>
      <c r="D57" s="66">
        <v>-1718066</v>
      </c>
      <c r="E57" s="74"/>
      <c r="F57" s="66">
        <v>0</v>
      </c>
      <c r="G57" s="237"/>
      <c r="H57" s="66">
        <v>-309693</v>
      </c>
      <c r="I57" s="74"/>
      <c r="J57" s="66">
        <v>0</v>
      </c>
    </row>
    <row r="58" spans="1:10" s="229" customFormat="1" ht="23.25" customHeight="1" x14ac:dyDescent="0.2">
      <c r="A58" s="56" t="s">
        <v>109</v>
      </c>
      <c r="C58" s="236"/>
      <c r="E58" s="74"/>
    </row>
    <row r="59" spans="1:10" s="229" customFormat="1" ht="23.25" customHeight="1" x14ac:dyDescent="0.2">
      <c r="A59" s="56" t="s">
        <v>104</v>
      </c>
      <c r="C59" s="236"/>
      <c r="D59" s="62">
        <f>SUM(D55:D57)</f>
        <v>6872265</v>
      </c>
      <c r="E59" s="102"/>
      <c r="F59" s="62">
        <f>SUM(F55:F57)</f>
        <v>0</v>
      </c>
      <c r="G59" s="129"/>
      <c r="H59" s="62">
        <f>SUM(H55:H57)</f>
        <v>1238772</v>
      </c>
      <c r="I59" s="129"/>
      <c r="J59" s="62">
        <f>SUM(J55:J57)</f>
        <v>0</v>
      </c>
    </row>
    <row r="60" spans="1:10" s="229" customFormat="1" ht="12" customHeight="1" x14ac:dyDescent="0.2">
      <c r="A60" s="56"/>
      <c r="C60" s="236"/>
      <c r="D60" s="54"/>
      <c r="E60" s="105"/>
      <c r="F60" s="54"/>
      <c r="G60" s="239"/>
      <c r="H60" s="54"/>
      <c r="I60" s="239"/>
      <c r="J60" s="54"/>
    </row>
    <row r="61" spans="1:10" s="229" customFormat="1" ht="23.25" customHeight="1" x14ac:dyDescent="0.2">
      <c r="A61" s="56" t="s">
        <v>185</v>
      </c>
      <c r="C61" s="240"/>
      <c r="D61" s="62">
        <f>D59+D50</f>
        <v>-1982077</v>
      </c>
      <c r="E61" s="102"/>
      <c r="F61" s="62">
        <f>F59+F50</f>
        <v>12714799</v>
      </c>
      <c r="G61" s="232"/>
      <c r="H61" s="62">
        <f>H59+H50</f>
        <v>1238772</v>
      </c>
      <c r="I61" s="54"/>
      <c r="J61" s="62">
        <f>J59+J50</f>
        <v>0</v>
      </c>
    </row>
    <row r="62" spans="1:10" s="229" customFormat="1" ht="18" customHeight="1" x14ac:dyDescent="0.2">
      <c r="A62" s="228"/>
      <c r="C62" s="240"/>
      <c r="D62" s="57"/>
      <c r="E62" s="74"/>
      <c r="F62" s="57"/>
      <c r="G62" s="232"/>
      <c r="H62" s="57"/>
      <c r="I62" s="54"/>
      <c r="J62" s="57"/>
    </row>
    <row r="63" spans="1:10" s="229" customFormat="1" ht="23.25" customHeight="1" thickBot="1" x14ac:dyDescent="0.25">
      <c r="A63" s="56" t="s">
        <v>58</v>
      </c>
      <c r="C63" s="240"/>
      <c r="D63" s="71">
        <f>SUM(D59,D36,D50)</f>
        <v>133304512</v>
      </c>
      <c r="E63" s="241"/>
      <c r="F63" s="71">
        <f>SUM(F59,F36,F50)</f>
        <v>114660446</v>
      </c>
      <c r="G63" s="232"/>
      <c r="H63" s="71">
        <f>SUM(H59,H36,H50)</f>
        <v>87077068</v>
      </c>
      <c r="I63" s="242"/>
      <c r="J63" s="71">
        <f>SUM(J59,J36,J50)</f>
        <v>44032651</v>
      </c>
    </row>
    <row r="64" spans="1:10" ht="23.25" customHeight="1" thickTop="1" x14ac:dyDescent="0.2">
      <c r="D64" s="48"/>
      <c r="E64" s="48"/>
      <c r="F64" s="48"/>
      <c r="H64" s="48"/>
      <c r="I64" s="48"/>
      <c r="J64" s="48"/>
    </row>
    <row r="65" spans="1:10" s="229" customFormat="1" ht="23.25" customHeight="1" x14ac:dyDescent="0.2">
      <c r="A65" s="228" t="s">
        <v>309</v>
      </c>
      <c r="C65" s="240"/>
      <c r="D65" s="54"/>
      <c r="E65" s="243"/>
      <c r="F65" s="54"/>
      <c r="G65" s="197"/>
      <c r="H65" s="231"/>
      <c r="I65" s="244"/>
      <c r="J65" s="231"/>
    </row>
    <row r="66" spans="1:10" s="229" customFormat="1" ht="23.25" customHeight="1" x14ac:dyDescent="0.2">
      <c r="A66" s="229" t="s">
        <v>110</v>
      </c>
      <c r="C66" s="236">
        <v>19</v>
      </c>
      <c r="D66" s="82">
        <f>+D68-D67</f>
        <v>100967616</v>
      </c>
      <c r="E66" s="243"/>
      <c r="F66" s="82">
        <f>+F68-F67</f>
        <v>81318753</v>
      </c>
      <c r="G66" s="197"/>
      <c r="H66" s="82">
        <f>+H68-H67</f>
        <v>85838296</v>
      </c>
      <c r="I66" s="244"/>
      <c r="J66" s="82">
        <f>+J68-J67</f>
        <v>44032651</v>
      </c>
    </row>
    <row r="67" spans="1:10" s="229" customFormat="1" ht="23.25" customHeight="1" x14ac:dyDescent="0.2">
      <c r="A67" s="229" t="s">
        <v>165</v>
      </c>
      <c r="C67" s="240"/>
      <c r="D67" s="245">
        <v>34318973</v>
      </c>
      <c r="E67" s="243"/>
      <c r="F67" s="245">
        <v>20626894</v>
      </c>
      <c r="G67" s="197"/>
      <c r="H67" s="66">
        <v>0</v>
      </c>
      <c r="I67" s="244"/>
      <c r="J67" s="66">
        <v>0</v>
      </c>
    </row>
    <row r="68" spans="1:10" s="229" customFormat="1" ht="23.25" customHeight="1" thickBot="1" x14ac:dyDescent="0.25">
      <c r="A68" s="129" t="s">
        <v>59</v>
      </c>
      <c r="C68" s="240"/>
      <c r="D68" s="246">
        <f>+D36</f>
        <v>135286589</v>
      </c>
      <c r="E68" s="241"/>
      <c r="F68" s="246">
        <f>+F36</f>
        <v>101945647</v>
      </c>
      <c r="G68" s="197"/>
      <c r="H68" s="246">
        <f>+H36</f>
        <v>85838296</v>
      </c>
      <c r="I68" s="247"/>
      <c r="J68" s="246">
        <f>+J36</f>
        <v>44032651</v>
      </c>
    </row>
    <row r="69" spans="1:10" s="229" customFormat="1" ht="23.25" customHeight="1" thickTop="1" x14ac:dyDescent="0.2">
      <c r="C69" s="240"/>
      <c r="D69" s="214"/>
      <c r="E69" s="243"/>
      <c r="F69" s="214"/>
      <c r="G69" s="197"/>
      <c r="H69" s="214"/>
      <c r="I69" s="244"/>
      <c r="J69" s="214"/>
    </row>
    <row r="70" spans="1:10" s="229" customFormat="1" ht="23.25" customHeight="1" x14ac:dyDescent="0.2">
      <c r="A70" s="228" t="s">
        <v>310</v>
      </c>
      <c r="C70" s="240"/>
      <c r="D70" s="231"/>
      <c r="E70" s="243"/>
      <c r="F70" s="231"/>
      <c r="G70" s="197"/>
      <c r="H70" s="231"/>
      <c r="I70" s="244"/>
      <c r="J70" s="231"/>
    </row>
    <row r="71" spans="1:10" s="229" customFormat="1" ht="23.25" customHeight="1" x14ac:dyDescent="0.2">
      <c r="A71" s="229" t="s">
        <v>110</v>
      </c>
      <c r="C71" s="240"/>
      <c r="D71" s="82">
        <f>D73-D72</f>
        <v>102194284</v>
      </c>
      <c r="E71" s="248"/>
      <c r="F71" s="82">
        <f>F73-F72</f>
        <v>92579556</v>
      </c>
      <c r="G71" s="82"/>
      <c r="H71" s="82">
        <f>H63-H72</f>
        <v>87077068</v>
      </c>
      <c r="I71" s="69"/>
      <c r="J71" s="82">
        <f>J63-J72</f>
        <v>44032651</v>
      </c>
    </row>
    <row r="72" spans="1:10" s="229" customFormat="1" ht="23.25" customHeight="1" x14ac:dyDescent="0.2">
      <c r="A72" s="229" t="s">
        <v>165</v>
      </c>
      <c r="C72" s="240"/>
      <c r="D72" s="245">
        <v>31110228</v>
      </c>
      <c r="E72" s="248"/>
      <c r="F72" s="245">
        <v>22080890</v>
      </c>
      <c r="G72" s="82"/>
      <c r="H72" s="245">
        <v>0</v>
      </c>
      <c r="I72" s="69"/>
      <c r="J72" s="245">
        <v>0</v>
      </c>
    </row>
    <row r="73" spans="1:10" s="229" customFormat="1" ht="23.25" customHeight="1" thickBot="1" x14ac:dyDescent="0.25">
      <c r="A73" s="129" t="s">
        <v>311</v>
      </c>
      <c r="C73" s="240"/>
      <c r="D73" s="246">
        <f>+D63</f>
        <v>133304512</v>
      </c>
      <c r="E73" s="249"/>
      <c r="F73" s="246">
        <f>+F63</f>
        <v>114660446</v>
      </c>
      <c r="G73" s="197"/>
      <c r="H73" s="246">
        <f>SUM(H71:H72)</f>
        <v>87077068</v>
      </c>
      <c r="I73" s="101"/>
      <c r="J73" s="246">
        <f>SUM(J71:J72)</f>
        <v>44032651</v>
      </c>
    </row>
    <row r="74" spans="1:10" ht="23.25" customHeight="1" thickTop="1" x14ac:dyDescent="0.2">
      <c r="A74" s="103"/>
      <c r="B74" s="113"/>
      <c r="C74" s="68"/>
    </row>
    <row r="75" spans="1:10" ht="23.25" customHeight="1" thickBot="1" x14ac:dyDescent="0.25">
      <c r="A75" s="53" t="s">
        <v>303</v>
      </c>
      <c r="B75" s="113"/>
      <c r="C75" s="68">
        <v>19</v>
      </c>
      <c r="D75" s="135">
        <f>D66/'BS 8-10'!C73</f>
        <v>0.31762039235868517</v>
      </c>
      <c r="E75" s="102"/>
      <c r="F75" s="135">
        <f>F66/'BS 8-10'!E73</f>
        <v>0.2558096868799894</v>
      </c>
      <c r="G75" s="250"/>
      <c r="H75" s="135">
        <f>H66/'BS 8-10'!G73</f>
        <v>0.27002710705698901</v>
      </c>
      <c r="I75" s="102"/>
      <c r="J75" s="135">
        <f>J66/'BS 8-10'!I73</f>
        <v>0.13851637229122107</v>
      </c>
    </row>
    <row r="76" spans="1:10" ht="23.25" customHeight="1" thickTop="1" x14ac:dyDescent="0.2">
      <c r="A76" s="103"/>
      <c r="B76" s="113"/>
      <c r="C76" s="68"/>
      <c r="D76" s="202"/>
      <c r="F76" s="202"/>
      <c r="G76" s="202"/>
      <c r="H76" s="202"/>
      <c r="J76" s="202"/>
    </row>
    <row r="77" spans="1:10" ht="23.25" customHeight="1" x14ac:dyDescent="0.2">
      <c r="C77" s="120"/>
      <c r="D77" s="88"/>
      <c r="F77" s="88"/>
      <c r="H77" s="101"/>
    </row>
    <row r="78" spans="1:10" ht="23.25" customHeight="1" x14ac:dyDescent="0.2">
      <c r="C78" s="120"/>
      <c r="D78" s="121"/>
      <c r="F78" s="121"/>
      <c r="H78" s="69"/>
    </row>
  </sheetData>
  <mergeCells count="6">
    <mergeCell ref="D44:J44"/>
    <mergeCell ref="D6:F6"/>
    <mergeCell ref="H6:J6"/>
    <mergeCell ref="D8:J8"/>
    <mergeCell ref="D42:F42"/>
    <mergeCell ref="H42:J42"/>
  </mergeCells>
  <pageMargins left="0.8" right="0.8" top="0.48" bottom="0.5" header="0.5" footer="0.5"/>
  <pageSetup paperSize="9" scale="74" firstPageNumber="11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K53"/>
  <sheetViews>
    <sheetView showGridLines="0" zoomScale="85" zoomScaleNormal="85" workbookViewId="0">
      <selection activeCell="G5" sqref="G5"/>
    </sheetView>
  </sheetViews>
  <sheetFormatPr defaultColWidth="8.85546875" defaultRowHeight="15" x14ac:dyDescent="0.25"/>
  <cols>
    <col min="1" max="1" width="9.5703125" style="141" bestFit="1" customWidth="1"/>
    <col min="2" max="2" width="41.140625" style="141" bestFit="1" customWidth="1"/>
    <col min="3" max="4" width="15.5703125" style="146" customWidth="1"/>
    <col min="5" max="5" width="9.5703125" style="148" bestFit="1" customWidth="1"/>
    <col min="6" max="6" width="26.5703125" style="146" customWidth="1"/>
    <col min="7" max="7" width="15.5703125" style="142" customWidth="1"/>
    <col min="8" max="8" width="13.85546875" style="162" hidden="1" customWidth="1"/>
    <col min="9" max="9" width="15.5703125" style="146" customWidth="1"/>
    <col min="10" max="10" width="13.85546875" style="162" hidden="1" customWidth="1"/>
    <col min="11" max="11" width="8.85546875" style="142"/>
    <col min="12" max="16384" width="8.85546875" style="141"/>
  </cols>
  <sheetData>
    <row r="2" spans="1:11" s="143" customFormat="1" x14ac:dyDescent="0.25">
      <c r="C2" s="145" t="s">
        <v>219</v>
      </c>
      <c r="D2" s="145" t="s">
        <v>221</v>
      </c>
      <c r="E2" s="147"/>
      <c r="F2" s="146"/>
      <c r="G2" s="145" t="s">
        <v>219</v>
      </c>
      <c r="H2" s="161"/>
      <c r="I2" s="145" t="s">
        <v>221</v>
      </c>
      <c r="J2" s="161"/>
      <c r="K2" s="144"/>
    </row>
    <row r="3" spans="1:11" x14ac:dyDescent="0.25">
      <c r="A3" s="141">
        <v>42010102</v>
      </c>
      <c r="B3" s="141" t="s">
        <v>205</v>
      </c>
      <c r="C3" s="151">
        <v>-514507</v>
      </c>
      <c r="D3" s="146">
        <v>-555038</v>
      </c>
      <c r="F3" s="148" t="s">
        <v>222</v>
      </c>
      <c r="G3" s="146">
        <v>0</v>
      </c>
      <c r="H3" s="162">
        <f>ROUND(G3,0)</f>
        <v>0</v>
      </c>
      <c r="I3" s="146">
        <v>0</v>
      </c>
      <c r="J3" s="162">
        <f>ROUND(I3,0)</f>
        <v>0</v>
      </c>
    </row>
    <row r="4" spans="1:11" x14ac:dyDescent="0.25">
      <c r="A4" s="141">
        <v>42010103</v>
      </c>
      <c r="B4" s="141" t="s">
        <v>206</v>
      </c>
      <c r="C4" s="151">
        <v>-5002691.76</v>
      </c>
      <c r="D4" s="146">
        <v>-3467813.04</v>
      </c>
      <c r="F4" s="148" t="s">
        <v>223</v>
      </c>
      <c r="G4" s="146">
        <f>-SUM(C5:C6,C10)</f>
        <v>35318667.460000001</v>
      </c>
      <c r="H4" s="162">
        <f t="shared" ref="H4:H10" si="0">ROUND(G4,0)</f>
        <v>35318667</v>
      </c>
      <c r="I4" s="146">
        <f>-SUM(D5:D6,D10)</f>
        <v>6815338.4100000001</v>
      </c>
      <c r="J4" s="162">
        <f t="shared" ref="J4:J10" si="1">ROUND(I4,0)</f>
        <v>6815338</v>
      </c>
    </row>
    <row r="5" spans="1:11" x14ac:dyDescent="0.25">
      <c r="A5" s="141">
        <v>43010101</v>
      </c>
      <c r="B5" s="141" t="s">
        <v>88</v>
      </c>
      <c r="C5" s="155">
        <v>-23642204.120000001</v>
      </c>
      <c r="D5" s="155">
        <v>-2839977.69</v>
      </c>
      <c r="F5" s="148" t="s">
        <v>224</v>
      </c>
      <c r="G5" s="157">
        <f>-SUM(I34,I36:I41,I43:I44,I46:I50)</f>
        <v>28392674.139999997</v>
      </c>
      <c r="H5" s="162">
        <f t="shared" si="0"/>
        <v>28392674</v>
      </c>
      <c r="I5" s="146">
        <f>-D9</f>
        <v>439402476.36000001</v>
      </c>
      <c r="J5" s="162">
        <f t="shared" si="1"/>
        <v>439402476</v>
      </c>
    </row>
    <row r="6" spans="1:11" x14ac:dyDescent="0.25">
      <c r="A6" s="141">
        <v>43010102</v>
      </c>
      <c r="B6" s="141" t="s">
        <v>207</v>
      </c>
      <c r="C6" s="155">
        <v>-2201048.64</v>
      </c>
      <c r="D6" s="155">
        <v>-3975360.72</v>
      </c>
      <c r="F6" s="148" t="s">
        <v>225</v>
      </c>
      <c r="G6" s="146">
        <f>-C14</f>
        <v>24519076.800000001</v>
      </c>
      <c r="H6" s="162">
        <f t="shared" si="0"/>
        <v>24519077</v>
      </c>
      <c r="I6" s="146">
        <f>-D14</f>
        <v>114000135.18000001</v>
      </c>
      <c r="J6" s="162">
        <f t="shared" si="1"/>
        <v>114000135</v>
      </c>
    </row>
    <row r="7" spans="1:11" x14ac:dyDescent="0.25">
      <c r="A7" s="141">
        <v>43010104</v>
      </c>
      <c r="B7" s="141" t="s">
        <v>208</v>
      </c>
      <c r="C7" s="151">
        <v>-43824.42</v>
      </c>
      <c r="D7" s="146">
        <v>-30379.96</v>
      </c>
      <c r="F7" s="148" t="s">
        <v>226</v>
      </c>
      <c r="G7" s="151">
        <f>-C190</f>
        <v>0</v>
      </c>
      <c r="H7" s="162">
        <f t="shared" si="0"/>
        <v>0</v>
      </c>
      <c r="I7" s="146">
        <f>-D19</f>
        <v>36049348.590000004</v>
      </c>
      <c r="J7" s="162">
        <f t="shared" si="1"/>
        <v>36049349</v>
      </c>
    </row>
    <row r="8" spans="1:11" x14ac:dyDescent="0.25">
      <c r="A8" s="141">
        <v>43010111</v>
      </c>
      <c r="B8" s="141" t="s">
        <v>209</v>
      </c>
      <c r="C8" s="151">
        <v>-49.44</v>
      </c>
      <c r="D8" s="146">
        <v>-166926.74</v>
      </c>
      <c r="F8" s="148" t="s">
        <v>227</v>
      </c>
      <c r="G8" s="146">
        <f>-C20</f>
        <v>0</v>
      </c>
      <c r="H8" s="162">
        <f t="shared" si="0"/>
        <v>0</v>
      </c>
      <c r="I8" s="146">
        <f>-D20</f>
        <v>13163474.710000001</v>
      </c>
      <c r="J8" s="162">
        <f t="shared" si="1"/>
        <v>13163475</v>
      </c>
    </row>
    <row r="9" spans="1:11" x14ac:dyDescent="0.25">
      <c r="A9" s="141">
        <v>43010114</v>
      </c>
      <c r="B9" s="141" t="s">
        <v>212</v>
      </c>
      <c r="C9" s="157">
        <v>-30553971.41</v>
      </c>
      <c r="D9" s="157">
        <v>-439402476.36000001</v>
      </c>
      <c r="F9" s="148" t="s">
        <v>228</v>
      </c>
      <c r="G9" s="157">
        <f>-SUM(I35,I42,I45,)</f>
        <v>2161297.27</v>
      </c>
      <c r="H9" s="162">
        <f t="shared" si="0"/>
        <v>2161297</v>
      </c>
      <c r="I9" s="146">
        <f>-SUM(D16:D17)</f>
        <v>99655974.169999987</v>
      </c>
      <c r="J9" s="162">
        <f t="shared" si="1"/>
        <v>99655974</v>
      </c>
    </row>
    <row r="10" spans="1:11" x14ac:dyDescent="0.25">
      <c r="A10" s="141">
        <v>43010116</v>
      </c>
      <c r="B10" s="141" t="s">
        <v>213</v>
      </c>
      <c r="C10" s="155">
        <v>-9475414.6999999993</v>
      </c>
      <c r="D10" s="155">
        <v>0</v>
      </c>
      <c r="F10" s="148" t="s">
        <v>229</v>
      </c>
      <c r="G10" s="146">
        <f>-SUM(C11,C7:C8,C3:C4,C18,C22:C23,C21)</f>
        <v>8527405.4800000004</v>
      </c>
      <c r="H10" s="162">
        <f t="shared" si="0"/>
        <v>8527405</v>
      </c>
      <c r="I10" s="146">
        <f>-SUM(D11,D7:D8,D3:D4,D18,D22:D23,D21)</f>
        <v>10629669.48</v>
      </c>
      <c r="J10" s="162">
        <f t="shared" si="1"/>
        <v>10629669</v>
      </c>
    </row>
    <row r="11" spans="1:11" x14ac:dyDescent="0.25">
      <c r="A11" s="141">
        <v>43010199</v>
      </c>
      <c r="B11" s="141" t="s">
        <v>214</v>
      </c>
      <c r="C11" s="151">
        <v>-2966332.86</v>
      </c>
      <c r="D11" s="146">
        <v>-4542638.41</v>
      </c>
      <c r="G11" s="146"/>
    </row>
    <row r="12" spans="1:11" x14ac:dyDescent="0.25">
      <c r="A12" s="141" t="s">
        <v>215</v>
      </c>
      <c r="B12" s="141" t="s">
        <v>216</v>
      </c>
      <c r="C12" s="151">
        <v>0</v>
      </c>
      <c r="D12" s="146">
        <v>0</v>
      </c>
      <c r="G12" s="146">
        <f>SUM(G4:G11)</f>
        <v>98919121.149999991</v>
      </c>
      <c r="H12" s="149">
        <f>SUM(H4:H11)</f>
        <v>98919120</v>
      </c>
      <c r="I12" s="146">
        <f>SUM(I4:I11)</f>
        <v>719716416.9000001</v>
      </c>
      <c r="J12" s="149">
        <f>SUM(J4:J11)</f>
        <v>719716416</v>
      </c>
    </row>
    <row r="13" spans="1:11" x14ac:dyDescent="0.25">
      <c r="A13" s="141">
        <v>270</v>
      </c>
      <c r="B13" s="141" t="s">
        <v>216</v>
      </c>
      <c r="C13" s="151">
        <v>0</v>
      </c>
      <c r="D13" s="146">
        <v>0</v>
      </c>
      <c r="I13" s="146">
        <f>+I12-I14</f>
        <v>0</v>
      </c>
    </row>
    <row r="14" spans="1:11" x14ac:dyDescent="0.25">
      <c r="A14" s="141">
        <v>43010103</v>
      </c>
      <c r="B14" s="141" t="s">
        <v>87</v>
      </c>
      <c r="C14" s="156">
        <v>-24519076.800000001</v>
      </c>
      <c r="D14" s="156">
        <v>-114000135.18000001</v>
      </c>
      <c r="I14" s="146">
        <v>719716416.9000001</v>
      </c>
    </row>
    <row r="15" spans="1:11" x14ac:dyDescent="0.25">
      <c r="A15" s="141" t="s">
        <v>217</v>
      </c>
      <c r="B15" s="141" t="s">
        <v>218</v>
      </c>
      <c r="C15" s="151">
        <v>0</v>
      </c>
      <c r="D15" s="146">
        <v>0</v>
      </c>
    </row>
    <row r="16" spans="1:11" x14ac:dyDescent="0.25">
      <c r="A16" s="160">
        <v>43010119</v>
      </c>
      <c r="B16" s="160" t="s">
        <v>230</v>
      </c>
      <c r="C16" s="150">
        <v>0</v>
      </c>
      <c r="D16" s="150">
        <v>-104665026.70999999</v>
      </c>
    </row>
    <row r="17" spans="1:10" x14ac:dyDescent="0.25">
      <c r="A17" s="160">
        <v>43010105</v>
      </c>
      <c r="B17" s="160" t="s">
        <v>231</v>
      </c>
      <c r="C17" s="150">
        <v>0</v>
      </c>
      <c r="D17" s="150">
        <v>5009052.54</v>
      </c>
    </row>
    <row r="18" spans="1:10" x14ac:dyDescent="0.25">
      <c r="A18" s="141">
        <v>42010104</v>
      </c>
      <c r="B18" s="141" t="s">
        <v>232</v>
      </c>
      <c r="C18" s="151">
        <v>0</v>
      </c>
      <c r="D18" s="146">
        <v>-1084000</v>
      </c>
    </row>
    <row r="19" spans="1:10" x14ac:dyDescent="0.25">
      <c r="A19" s="141">
        <v>43010106</v>
      </c>
      <c r="B19" s="141" t="s">
        <v>233</v>
      </c>
      <c r="C19" s="159">
        <v>0</v>
      </c>
      <c r="D19" s="159">
        <v>-36049348.590000004</v>
      </c>
    </row>
    <row r="20" spans="1:10" x14ac:dyDescent="0.25">
      <c r="A20" s="141">
        <v>43010120</v>
      </c>
      <c r="B20" s="141" t="s">
        <v>234</v>
      </c>
      <c r="C20" s="159">
        <v>0</v>
      </c>
      <c r="D20" s="159">
        <v>-13163474.710000001</v>
      </c>
    </row>
    <row r="21" spans="1:10" s="158" customFormat="1" x14ac:dyDescent="0.25">
      <c r="A21" s="158">
        <v>42010101</v>
      </c>
      <c r="B21" s="158" t="s">
        <v>235</v>
      </c>
      <c r="C21" s="146">
        <v>0</v>
      </c>
      <c r="D21" s="146">
        <v>-934.58</v>
      </c>
      <c r="H21" s="163"/>
      <c r="J21" s="163"/>
    </row>
    <row r="22" spans="1:10" x14ac:dyDescent="0.25">
      <c r="A22" s="141">
        <v>43010112</v>
      </c>
      <c r="B22" s="141" t="s">
        <v>210</v>
      </c>
      <c r="C22" s="146">
        <v>0</v>
      </c>
      <c r="D22" s="146">
        <v>-1740690.23</v>
      </c>
    </row>
    <row r="23" spans="1:10" x14ac:dyDescent="0.25">
      <c r="A23" s="141">
        <v>43010113</v>
      </c>
      <c r="B23" s="141" t="s">
        <v>211</v>
      </c>
      <c r="C23" s="146">
        <v>0</v>
      </c>
      <c r="D23" s="146">
        <v>958751.48</v>
      </c>
      <c r="F23" s="152" t="s">
        <v>67</v>
      </c>
      <c r="G23" s="153">
        <f>C14</f>
        <v>-24519076.800000001</v>
      </c>
      <c r="H23" s="164"/>
      <c r="I23" s="154">
        <f>-ROUND(G23,0)</f>
        <v>24519077</v>
      </c>
    </row>
    <row r="24" spans="1:10" x14ac:dyDescent="0.25">
      <c r="F24" s="152" t="s">
        <v>24</v>
      </c>
      <c r="G24" s="153">
        <f>SUM(C3:C13)</f>
        <v>-74400044.350000009</v>
      </c>
      <c r="H24" s="164"/>
      <c r="I24" s="154">
        <f>-ROUND(G24,0)</f>
        <v>74400044</v>
      </c>
    </row>
    <row r="25" spans="1:10" x14ac:dyDescent="0.25">
      <c r="A25" s="141">
        <v>43010112</v>
      </c>
      <c r="B25" s="141" t="s">
        <v>210</v>
      </c>
      <c r="C25" s="146">
        <v>1307770.46</v>
      </c>
      <c r="D25" s="146">
        <v>0</v>
      </c>
      <c r="F25" s="148" t="s">
        <v>220</v>
      </c>
      <c r="G25" s="146">
        <f>SUM(C25:C26)</f>
        <v>2120508.25</v>
      </c>
      <c r="I25" s="142">
        <f>ROUND(G25,0)</f>
        <v>2120508</v>
      </c>
    </row>
    <row r="26" spans="1:10" x14ac:dyDescent="0.25">
      <c r="A26" s="141">
        <v>43010113</v>
      </c>
      <c r="B26" s="141" t="s">
        <v>211</v>
      </c>
      <c r="C26" s="146">
        <v>812737.79</v>
      </c>
      <c r="D26" s="146">
        <v>0</v>
      </c>
    </row>
    <row r="28" spans="1:10" x14ac:dyDescent="0.25">
      <c r="C28" s="146">
        <f>SUM(C3:C26)</f>
        <v>-96798612.900000006</v>
      </c>
      <c r="D28" s="146">
        <f>SUM(D3:D26)</f>
        <v>-719716416.90000021</v>
      </c>
    </row>
    <row r="33" spans="1:9" x14ac:dyDescent="0.25">
      <c r="A33" s="165" t="s">
        <v>236</v>
      </c>
      <c r="B33" s="165" t="s">
        <v>237</v>
      </c>
      <c r="C33" s="166" t="s">
        <v>238</v>
      </c>
      <c r="D33" s="167" t="s">
        <v>239</v>
      </c>
      <c r="E33" s="167" t="s">
        <v>240</v>
      </c>
      <c r="F33" s="165" t="s">
        <v>241</v>
      </c>
      <c r="G33" s="165" t="s">
        <v>242</v>
      </c>
      <c r="H33" s="165" t="s">
        <v>243</v>
      </c>
      <c r="I33" s="168" t="s">
        <v>244</v>
      </c>
    </row>
    <row r="34" spans="1:9" x14ac:dyDescent="0.25">
      <c r="A34" s="141">
        <v>43010114</v>
      </c>
      <c r="B34" s="141" t="s">
        <v>212</v>
      </c>
      <c r="C34" s="169">
        <v>43496</v>
      </c>
      <c r="D34" s="170" t="s">
        <v>245</v>
      </c>
      <c r="E34" s="170">
        <v>204319</v>
      </c>
      <c r="F34" s="141" t="s">
        <v>246</v>
      </c>
      <c r="G34" s="141">
        <v>11020101</v>
      </c>
      <c r="H34" s="141" t="s">
        <v>247</v>
      </c>
      <c r="I34" s="171">
        <v>-1684094.64</v>
      </c>
    </row>
    <row r="35" spans="1:9" x14ac:dyDescent="0.25">
      <c r="A35" s="172">
        <v>43010114</v>
      </c>
      <c r="B35" s="172" t="s">
        <v>212</v>
      </c>
      <c r="C35" s="173">
        <v>43524</v>
      </c>
      <c r="D35" s="174" t="s">
        <v>248</v>
      </c>
      <c r="E35" s="174">
        <v>207239</v>
      </c>
      <c r="F35" s="172" t="s">
        <v>249</v>
      </c>
      <c r="G35" s="172">
        <v>11010203</v>
      </c>
      <c r="H35" s="172" t="s">
        <v>250</v>
      </c>
      <c r="I35" s="175">
        <v>-443343.42</v>
      </c>
    </row>
    <row r="36" spans="1:9" x14ac:dyDescent="0.25">
      <c r="A36" s="141">
        <v>43010114</v>
      </c>
      <c r="B36" s="141" t="s">
        <v>212</v>
      </c>
      <c r="C36" s="169">
        <v>43524</v>
      </c>
      <c r="D36" s="170" t="s">
        <v>251</v>
      </c>
      <c r="E36" s="170">
        <v>207681</v>
      </c>
      <c r="F36" s="141" t="s">
        <v>252</v>
      </c>
      <c r="G36" s="141">
        <v>11020101</v>
      </c>
      <c r="H36" s="141" t="s">
        <v>247</v>
      </c>
      <c r="I36" s="171">
        <v>-1914121.28</v>
      </c>
    </row>
    <row r="37" spans="1:9" x14ac:dyDescent="0.25">
      <c r="A37" s="141">
        <v>43010114</v>
      </c>
      <c r="B37" s="141" t="s">
        <v>212</v>
      </c>
      <c r="C37" s="169">
        <v>43555</v>
      </c>
      <c r="D37" s="170" t="s">
        <v>253</v>
      </c>
      <c r="E37" s="170">
        <v>212447</v>
      </c>
      <c r="F37" s="141" t="s">
        <v>252</v>
      </c>
      <c r="G37" s="141">
        <v>11020101</v>
      </c>
      <c r="H37" s="141" t="s">
        <v>247</v>
      </c>
      <c r="I37" s="179">
        <v>-1914121.28</v>
      </c>
    </row>
    <row r="38" spans="1:9" x14ac:dyDescent="0.25">
      <c r="A38" s="141">
        <v>43010114</v>
      </c>
      <c r="B38" s="141" t="s">
        <v>212</v>
      </c>
      <c r="C38" s="169">
        <v>43555</v>
      </c>
      <c r="D38" s="170" t="s">
        <v>254</v>
      </c>
      <c r="E38" s="170">
        <v>214132</v>
      </c>
      <c r="F38" s="141" t="s">
        <v>255</v>
      </c>
      <c r="G38" s="141">
        <v>11020101</v>
      </c>
      <c r="H38" s="141" t="s">
        <v>247</v>
      </c>
      <c r="I38" s="179">
        <v>-266348.88</v>
      </c>
    </row>
    <row r="39" spans="1:9" x14ac:dyDescent="0.25">
      <c r="A39" s="141">
        <v>43010114</v>
      </c>
      <c r="B39" s="141" t="s">
        <v>212</v>
      </c>
      <c r="C39" s="169">
        <v>43585</v>
      </c>
      <c r="D39" s="170" t="s">
        <v>256</v>
      </c>
      <c r="E39" s="170">
        <v>216152</v>
      </c>
      <c r="F39" s="141" t="s">
        <v>257</v>
      </c>
      <c r="G39" s="141">
        <v>11020101</v>
      </c>
      <c r="H39" s="141" t="s">
        <v>247</v>
      </c>
      <c r="I39" s="171">
        <v>-2198986.4</v>
      </c>
    </row>
    <row r="40" spans="1:9" x14ac:dyDescent="0.25">
      <c r="A40" s="141">
        <v>43010114</v>
      </c>
      <c r="B40" s="141" t="s">
        <v>212</v>
      </c>
      <c r="C40" s="169">
        <v>43616</v>
      </c>
      <c r="D40" s="170" t="s">
        <v>258</v>
      </c>
      <c r="E40" s="170">
        <v>220732</v>
      </c>
      <c r="F40" s="141" t="s">
        <v>259</v>
      </c>
      <c r="G40" s="141">
        <v>11020101</v>
      </c>
      <c r="H40" s="141" t="s">
        <v>247</v>
      </c>
      <c r="I40" s="171">
        <v>-2359214.0299999998</v>
      </c>
    </row>
    <row r="41" spans="1:9" x14ac:dyDescent="0.25">
      <c r="A41" s="141">
        <v>43010114</v>
      </c>
      <c r="B41" s="141" t="s">
        <v>212</v>
      </c>
      <c r="C41" s="169">
        <v>43646</v>
      </c>
      <c r="D41" s="170" t="s">
        <v>260</v>
      </c>
      <c r="E41" s="170">
        <v>224600</v>
      </c>
      <c r="F41" s="141" t="s">
        <v>261</v>
      </c>
      <c r="G41" s="141">
        <v>11020101</v>
      </c>
      <c r="H41" s="141" t="s">
        <v>262</v>
      </c>
      <c r="I41" s="179">
        <v>-2506684.65</v>
      </c>
    </row>
    <row r="42" spans="1:9" x14ac:dyDescent="0.25">
      <c r="A42" s="172">
        <v>43010114</v>
      </c>
      <c r="B42" s="172" t="s">
        <v>212</v>
      </c>
      <c r="C42" s="173">
        <v>43671</v>
      </c>
      <c r="D42" s="174" t="s">
        <v>263</v>
      </c>
      <c r="E42" s="174">
        <v>229076</v>
      </c>
      <c r="F42" s="172" t="s">
        <v>264</v>
      </c>
      <c r="G42" s="172">
        <v>11010203</v>
      </c>
      <c r="H42" s="172" t="s">
        <v>250</v>
      </c>
      <c r="I42" s="175">
        <v>-1114087.57</v>
      </c>
    </row>
    <row r="43" spans="1:9" x14ac:dyDescent="0.25">
      <c r="A43" s="141">
        <v>43010114</v>
      </c>
      <c r="B43" s="141" t="s">
        <v>212</v>
      </c>
      <c r="C43" s="169">
        <v>43677</v>
      </c>
      <c r="D43" s="170" t="s">
        <v>265</v>
      </c>
      <c r="E43" s="170">
        <v>229108</v>
      </c>
      <c r="F43" s="141" t="s">
        <v>266</v>
      </c>
      <c r="G43" s="141">
        <v>11020101</v>
      </c>
      <c r="H43" s="141" t="s">
        <v>262</v>
      </c>
      <c r="I43" s="171">
        <v>-2213880.83</v>
      </c>
    </row>
    <row r="44" spans="1:9" x14ac:dyDescent="0.25">
      <c r="A44" s="176">
        <v>43010114</v>
      </c>
      <c r="B44" s="176" t="s">
        <v>212</v>
      </c>
      <c r="C44" s="177">
        <v>43708</v>
      </c>
      <c r="D44" s="178" t="s">
        <v>267</v>
      </c>
      <c r="E44" s="178">
        <v>234144</v>
      </c>
      <c r="F44" s="176" t="s">
        <v>268</v>
      </c>
      <c r="G44" s="176">
        <v>11020101</v>
      </c>
      <c r="H44" s="176" t="s">
        <v>262</v>
      </c>
      <c r="I44" s="171">
        <v>-5384616.0499999998</v>
      </c>
    </row>
    <row r="45" spans="1:9" x14ac:dyDescent="0.25">
      <c r="A45" s="172">
        <v>43010114</v>
      </c>
      <c r="B45" s="172" t="s">
        <v>212</v>
      </c>
      <c r="C45" s="173">
        <v>43735</v>
      </c>
      <c r="D45" s="174" t="s">
        <v>269</v>
      </c>
      <c r="E45" s="174">
        <v>239011</v>
      </c>
      <c r="F45" s="172" t="s">
        <v>270</v>
      </c>
      <c r="G45" s="172">
        <v>11010203</v>
      </c>
      <c r="H45" s="172" t="s">
        <v>250</v>
      </c>
      <c r="I45" s="180">
        <v>-603866.28</v>
      </c>
    </row>
    <row r="46" spans="1:9" x14ac:dyDescent="0.25">
      <c r="A46" s="141">
        <v>43010114</v>
      </c>
      <c r="B46" s="141" t="s">
        <v>212</v>
      </c>
      <c r="C46" s="169">
        <v>43738</v>
      </c>
      <c r="D46" s="170" t="s">
        <v>271</v>
      </c>
      <c r="E46" s="170">
        <v>239506</v>
      </c>
      <c r="F46" s="141" t="s">
        <v>272</v>
      </c>
      <c r="G46" s="141">
        <v>11020101</v>
      </c>
      <c r="H46" s="141" t="s">
        <v>262</v>
      </c>
      <c r="I46" s="179">
        <v>-413982.68</v>
      </c>
    </row>
    <row r="47" spans="1:9" x14ac:dyDescent="0.25">
      <c r="A47" s="141">
        <v>43010114</v>
      </c>
      <c r="B47" s="141" t="s">
        <v>212</v>
      </c>
      <c r="C47" s="169">
        <v>43769</v>
      </c>
      <c r="D47" s="170" t="s">
        <v>273</v>
      </c>
      <c r="E47" s="170">
        <v>244487</v>
      </c>
      <c r="F47" s="141" t="s">
        <v>274</v>
      </c>
      <c r="G47" s="141">
        <v>11020101</v>
      </c>
      <c r="H47" s="141" t="s">
        <v>262</v>
      </c>
      <c r="I47" s="179">
        <v>-827965.36</v>
      </c>
    </row>
    <row r="48" spans="1:9" x14ac:dyDescent="0.25">
      <c r="A48" s="141">
        <v>43010114</v>
      </c>
      <c r="B48" s="141" t="s">
        <v>212</v>
      </c>
      <c r="C48" s="169">
        <v>43799</v>
      </c>
      <c r="D48" s="170" t="s">
        <v>275</v>
      </c>
      <c r="E48" s="170">
        <v>249432</v>
      </c>
      <c r="F48" s="141" t="s">
        <v>276</v>
      </c>
      <c r="G48" s="141">
        <v>11020101</v>
      </c>
      <c r="H48" s="141" t="s">
        <v>262</v>
      </c>
      <c r="I48" s="171">
        <v>-2760151.38</v>
      </c>
    </row>
    <row r="49" spans="1:9" x14ac:dyDescent="0.25">
      <c r="A49" s="141">
        <v>43010114</v>
      </c>
      <c r="B49" s="141" t="s">
        <v>212</v>
      </c>
      <c r="C49" s="169">
        <v>43830</v>
      </c>
      <c r="D49" s="170" t="s">
        <v>277</v>
      </c>
      <c r="E49" s="170">
        <v>252986</v>
      </c>
      <c r="F49" s="141" t="s">
        <v>278</v>
      </c>
      <c r="G49" s="141">
        <v>11020101</v>
      </c>
      <c r="H49" s="141" t="s">
        <v>262</v>
      </c>
      <c r="I49" s="171">
        <v>-3980696.68</v>
      </c>
    </row>
    <row r="50" spans="1:9" x14ac:dyDescent="0.25">
      <c r="A50" s="141">
        <v>43010114</v>
      </c>
      <c r="B50" s="141" t="s">
        <v>212</v>
      </c>
      <c r="C50" s="169">
        <v>43830</v>
      </c>
      <c r="D50" s="141"/>
      <c r="E50" s="141"/>
      <c r="F50" s="141" t="s">
        <v>279</v>
      </c>
      <c r="G50" s="141">
        <v>11020101</v>
      </c>
      <c r="H50" s="141" t="s">
        <v>262</v>
      </c>
      <c r="I50" s="142">
        <v>32190</v>
      </c>
    </row>
    <row r="52" spans="1:9" ht="15.75" thickBot="1" x14ac:dyDescent="0.3">
      <c r="I52" s="181">
        <f>SUM(I34:I51)</f>
        <v>-30553971.41</v>
      </c>
    </row>
    <row r="53" spans="1:9" x14ac:dyDescent="0.25">
      <c r="I53" s="146">
        <f>+I52-C9</f>
        <v>0</v>
      </c>
    </row>
  </sheetData>
  <conditionalFormatting sqref="A3:A20">
    <cfRule type="duplicateValues" dxfId="0" priority="8"/>
  </conditionalFormatting>
  <pageMargins left="0.7" right="0.7" top="0.75" bottom="0.75" header="0.3" footer="0.3"/>
  <pageSetup paperSize="9" orientation="portrait" r:id="rId1"/>
  <ignoredErrors>
    <ignoredError sqref="I4:I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AC40"/>
  <sheetViews>
    <sheetView showGridLines="0" view="pageBreakPreview" zoomScale="70" zoomScaleNormal="60" zoomScaleSheetLayoutView="70" workbookViewId="0">
      <selection activeCell="AA32" sqref="AA32:AC41"/>
    </sheetView>
  </sheetViews>
  <sheetFormatPr defaultColWidth="9.140625" defaultRowHeight="21.75" customHeight="1" x14ac:dyDescent="0.2"/>
  <cols>
    <col min="1" max="1" width="44.5703125" style="74" customWidth="1"/>
    <col min="2" max="2" width="1.85546875" style="74" customWidth="1"/>
    <col min="3" max="3" width="6.85546875" style="81" customWidth="1"/>
    <col min="4" max="4" width="1" style="65" customWidth="1"/>
    <col min="5" max="5" width="15.85546875" style="74" customWidth="1"/>
    <col min="6" max="6" width="1" style="74" customWidth="1"/>
    <col min="7" max="7" width="15.85546875" style="74" customWidth="1"/>
    <col min="8" max="8" width="1" style="74" hidden="1" customWidth="1"/>
    <col min="9" max="9" width="11.5703125" style="74" hidden="1" customWidth="1"/>
    <col min="10" max="10" width="0.85546875" style="74" customWidth="1"/>
    <col min="11" max="11" width="15.85546875" style="74" customWidth="1"/>
    <col min="12" max="12" width="1" style="74" customWidth="1"/>
    <col min="13" max="13" width="15.85546875" style="74" customWidth="1"/>
    <col min="14" max="14" width="1" style="74" customWidth="1"/>
    <col min="15" max="15" width="15.85546875" style="74" customWidth="1"/>
    <col min="16" max="16" width="1" style="74" customWidth="1"/>
    <col min="17" max="17" width="15.85546875" style="74" customWidth="1"/>
    <col min="18" max="18" width="1" style="74" customWidth="1"/>
    <col min="19" max="19" width="15.85546875" style="74" customWidth="1"/>
    <col min="20" max="20" width="1" style="74" customWidth="1"/>
    <col min="21" max="21" width="15.85546875" style="74" customWidth="1"/>
    <col min="22" max="22" width="1" style="74" customWidth="1"/>
    <col min="23" max="23" width="15.85546875" style="74" customWidth="1"/>
    <col min="24" max="24" width="1" style="74" customWidth="1"/>
    <col min="25" max="25" width="15.85546875" style="74" customWidth="1"/>
    <col min="26" max="26" width="1" style="74" customWidth="1"/>
    <col min="27" max="27" width="12" style="74" bestFit="1" customWidth="1"/>
    <col min="28" max="28" width="0.85546875" style="74" customWidth="1"/>
    <col min="29" max="29" width="12.5703125" style="74" bestFit="1" customWidth="1"/>
    <col min="30" max="30" width="12.140625" style="74" customWidth="1"/>
    <col min="31" max="16384" width="9.140625" style="74"/>
  </cols>
  <sheetData>
    <row r="1" spans="1:27" ht="21.75" customHeight="1" x14ac:dyDescent="0.2">
      <c r="A1" s="14" t="s">
        <v>69</v>
      </c>
      <c r="D1" s="48"/>
      <c r="E1" s="69"/>
      <c r="F1" s="48"/>
      <c r="G1" s="69"/>
      <c r="H1" s="69"/>
      <c r="I1" s="69"/>
      <c r="J1" s="69"/>
      <c r="K1" s="69"/>
      <c r="L1" s="69"/>
      <c r="M1" s="69"/>
      <c r="N1" s="48"/>
      <c r="O1" s="69"/>
      <c r="P1" s="48"/>
      <c r="Q1" s="48"/>
      <c r="R1" s="48"/>
      <c r="S1" s="48"/>
      <c r="T1" s="48"/>
      <c r="U1" s="48"/>
      <c r="V1" s="48"/>
      <c r="W1" s="69"/>
      <c r="X1" s="48"/>
      <c r="Y1" s="69"/>
      <c r="Z1" s="48"/>
      <c r="AA1" s="69"/>
    </row>
    <row r="2" spans="1:27" ht="21.75" customHeight="1" x14ac:dyDescent="0.2">
      <c r="A2" s="14" t="s">
        <v>29</v>
      </c>
      <c r="D2" s="48"/>
      <c r="E2" s="69"/>
      <c r="F2" s="48"/>
      <c r="G2" s="69"/>
      <c r="H2" s="69"/>
      <c r="I2" s="69"/>
      <c r="J2" s="69"/>
      <c r="K2" s="69"/>
      <c r="L2" s="69"/>
      <c r="M2" s="69"/>
      <c r="N2" s="48"/>
      <c r="O2" s="69"/>
      <c r="P2" s="48"/>
      <c r="Q2" s="48"/>
      <c r="R2" s="48"/>
      <c r="S2" s="48"/>
      <c r="T2" s="48"/>
      <c r="U2" s="48"/>
      <c r="V2" s="48"/>
      <c r="W2" s="69"/>
      <c r="X2" s="48"/>
      <c r="Y2" s="69"/>
      <c r="Z2" s="48"/>
      <c r="AA2" s="69"/>
    </row>
    <row r="3" spans="1:27" ht="21.75" customHeight="1" x14ac:dyDescent="0.2">
      <c r="A3" s="14"/>
      <c r="C3" s="72"/>
      <c r="D3" s="42"/>
      <c r="E3" s="330" t="s">
        <v>40</v>
      </c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</row>
    <row r="4" spans="1:27" ht="21.75" customHeight="1" x14ac:dyDescent="0.2">
      <c r="A4" s="14"/>
      <c r="C4" s="72"/>
      <c r="D4" s="42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41" t="s">
        <v>49</v>
      </c>
      <c r="T4" s="190"/>
      <c r="U4" s="190"/>
      <c r="V4" s="190"/>
      <c r="W4" s="190"/>
      <c r="X4" s="190"/>
      <c r="Y4" s="190"/>
      <c r="Z4" s="190"/>
      <c r="AA4" s="190"/>
    </row>
    <row r="5" spans="1:27" ht="21.75" customHeight="1" x14ac:dyDescent="0.2">
      <c r="A5" s="87"/>
      <c r="C5" s="72"/>
      <c r="D5" s="42"/>
      <c r="E5" s="190"/>
      <c r="F5" s="190"/>
      <c r="G5" s="190"/>
      <c r="H5" s="190"/>
      <c r="I5" s="190"/>
      <c r="J5" s="190"/>
      <c r="K5" s="190"/>
      <c r="L5" s="190"/>
      <c r="M5" s="331" t="s">
        <v>288</v>
      </c>
      <c r="N5" s="331"/>
      <c r="O5" s="331"/>
      <c r="P5" s="132"/>
      <c r="Q5" s="132"/>
      <c r="R5" s="132"/>
      <c r="S5" s="131" t="s">
        <v>160</v>
      </c>
      <c r="T5" s="132"/>
      <c r="U5" s="132"/>
      <c r="V5" s="132"/>
      <c r="W5" s="190"/>
      <c r="X5" s="190"/>
      <c r="Y5" s="190"/>
      <c r="Z5" s="190"/>
      <c r="AA5" s="190"/>
    </row>
    <row r="6" spans="1:27" ht="21.75" customHeight="1" x14ac:dyDescent="0.2">
      <c r="A6" s="87"/>
      <c r="C6" s="72"/>
      <c r="D6" s="42"/>
      <c r="E6" s="42"/>
      <c r="F6" s="42"/>
      <c r="G6" s="42"/>
      <c r="H6" s="42"/>
      <c r="I6" s="42"/>
      <c r="J6" s="42"/>
      <c r="K6" s="43" t="s">
        <v>60</v>
      </c>
      <c r="L6" s="42"/>
      <c r="M6" s="44"/>
      <c r="N6" s="44"/>
      <c r="O6" s="44"/>
      <c r="P6" s="42"/>
      <c r="Q6" s="42"/>
      <c r="R6" s="42"/>
      <c r="S6" s="45"/>
      <c r="T6" s="42"/>
      <c r="U6" s="41"/>
      <c r="V6" s="42"/>
      <c r="W6" s="46"/>
      <c r="X6" s="42"/>
      <c r="Y6" s="47"/>
      <c r="Z6" s="42"/>
      <c r="AA6" s="47"/>
    </row>
    <row r="7" spans="1:27" ht="21.75" customHeight="1" x14ac:dyDescent="0.2">
      <c r="A7" s="87"/>
      <c r="C7" s="73"/>
      <c r="D7" s="42"/>
      <c r="E7" s="44"/>
      <c r="F7" s="44"/>
      <c r="G7" s="44"/>
      <c r="H7" s="44"/>
      <c r="I7" s="43" t="s">
        <v>111</v>
      </c>
      <c r="J7" s="43"/>
      <c r="K7" s="43" t="s">
        <v>112</v>
      </c>
      <c r="L7" s="44"/>
      <c r="M7" s="44"/>
      <c r="N7" s="44"/>
      <c r="O7" s="44"/>
      <c r="P7" s="44"/>
      <c r="Q7" s="44"/>
      <c r="R7" s="44"/>
      <c r="S7" s="44"/>
      <c r="T7" s="44"/>
      <c r="U7" s="48" t="s">
        <v>113</v>
      </c>
      <c r="V7" s="44"/>
      <c r="W7" s="48"/>
      <c r="X7" s="44"/>
      <c r="Y7" s="49"/>
      <c r="Z7" s="224"/>
      <c r="AA7" s="224"/>
    </row>
    <row r="8" spans="1:27" ht="21.75" customHeight="1" x14ac:dyDescent="0.2">
      <c r="A8" s="87"/>
      <c r="C8" s="73"/>
      <c r="D8" s="42"/>
      <c r="E8" s="43" t="s">
        <v>19</v>
      </c>
      <c r="F8" s="44"/>
      <c r="G8" s="44"/>
      <c r="H8" s="44"/>
      <c r="I8" s="43" t="s">
        <v>114</v>
      </c>
      <c r="J8" s="43"/>
      <c r="K8" s="43" t="s">
        <v>115</v>
      </c>
      <c r="L8" s="44"/>
      <c r="M8" s="42"/>
      <c r="N8" s="41"/>
      <c r="O8" s="48" t="s">
        <v>121</v>
      </c>
      <c r="P8" s="44"/>
      <c r="Q8" s="44"/>
      <c r="R8" s="44"/>
      <c r="S8" s="50" t="s">
        <v>305</v>
      </c>
      <c r="T8" s="50"/>
      <c r="U8" s="50" t="s">
        <v>116</v>
      </c>
      <c r="V8" s="44"/>
      <c r="W8" s="48" t="s">
        <v>117</v>
      </c>
      <c r="X8" s="44"/>
      <c r="Y8" s="51"/>
      <c r="Z8" s="224"/>
      <c r="AA8" s="224"/>
    </row>
    <row r="9" spans="1:27" ht="21.75" customHeight="1" x14ac:dyDescent="0.2">
      <c r="A9" s="87"/>
      <c r="C9" s="70"/>
      <c r="D9" s="50"/>
      <c r="E9" s="50" t="s">
        <v>118</v>
      </c>
      <c r="F9" s="50"/>
      <c r="G9" s="48" t="s">
        <v>65</v>
      </c>
      <c r="H9" s="48"/>
      <c r="I9" s="43" t="s">
        <v>119</v>
      </c>
      <c r="J9" s="43"/>
      <c r="K9" s="43" t="s">
        <v>63</v>
      </c>
      <c r="L9" s="48"/>
      <c r="M9" s="48" t="s">
        <v>120</v>
      </c>
      <c r="N9" s="50"/>
      <c r="O9" s="48" t="s">
        <v>128</v>
      </c>
      <c r="P9" s="50"/>
      <c r="Q9" s="50" t="s">
        <v>117</v>
      </c>
      <c r="R9" s="50"/>
      <c r="S9" s="50" t="s">
        <v>304</v>
      </c>
      <c r="T9" s="50"/>
      <c r="U9" s="50" t="s">
        <v>122</v>
      </c>
      <c r="V9" s="50"/>
      <c r="W9" s="50" t="s">
        <v>123</v>
      </c>
      <c r="X9" s="50"/>
      <c r="Y9" s="50" t="s">
        <v>113</v>
      </c>
      <c r="Z9" s="224"/>
      <c r="AA9" s="224"/>
    </row>
    <row r="10" spans="1:27" ht="21.75" customHeight="1" x14ac:dyDescent="0.2">
      <c r="A10" s="87"/>
      <c r="C10" s="70" t="s">
        <v>1</v>
      </c>
      <c r="D10" s="48"/>
      <c r="E10" s="48" t="s">
        <v>124</v>
      </c>
      <c r="F10" s="48"/>
      <c r="G10" s="48" t="s">
        <v>125</v>
      </c>
      <c r="H10" s="48"/>
      <c r="I10" s="43" t="s">
        <v>126</v>
      </c>
      <c r="J10" s="43"/>
      <c r="K10" s="43" t="s">
        <v>62</v>
      </c>
      <c r="L10" s="48"/>
      <c r="M10" s="48" t="s">
        <v>127</v>
      </c>
      <c r="N10" s="48"/>
      <c r="O10" s="48" t="s">
        <v>322</v>
      </c>
      <c r="P10" s="48"/>
      <c r="Q10" s="48" t="s">
        <v>189</v>
      </c>
      <c r="R10" s="48"/>
      <c r="S10" s="48" t="s">
        <v>186</v>
      </c>
      <c r="T10" s="48"/>
      <c r="U10" s="50" t="s">
        <v>129</v>
      </c>
      <c r="V10" s="48"/>
      <c r="W10" s="48" t="s">
        <v>130</v>
      </c>
      <c r="X10" s="48"/>
      <c r="Y10" s="48" t="s">
        <v>116</v>
      </c>
      <c r="Z10" s="224"/>
      <c r="AA10" s="224"/>
    </row>
    <row r="11" spans="1:27" ht="21.75" customHeight="1" x14ac:dyDescent="0.2">
      <c r="A11" s="87"/>
      <c r="C11" s="70"/>
      <c r="D11" s="48"/>
      <c r="E11" s="332" t="s">
        <v>76</v>
      </c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185"/>
      <c r="AA11" s="185"/>
    </row>
    <row r="12" spans="1:27" ht="21.75" customHeight="1" x14ac:dyDescent="0.2">
      <c r="A12" s="52" t="s">
        <v>284</v>
      </c>
      <c r="B12" s="50"/>
      <c r="C12" s="70"/>
      <c r="D12" s="48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225"/>
      <c r="AA12" s="225"/>
    </row>
    <row r="13" spans="1:27" ht="21.75" customHeight="1" x14ac:dyDescent="0.2">
      <c r="A13" s="53" t="s">
        <v>285</v>
      </c>
      <c r="C13" s="255"/>
      <c r="E13" s="54">
        <v>317887700</v>
      </c>
      <c r="F13" s="54"/>
      <c r="G13" s="54">
        <v>4399859862</v>
      </c>
      <c r="H13" s="54"/>
      <c r="I13" s="54">
        <v>0</v>
      </c>
      <c r="J13" s="54"/>
      <c r="K13" s="54">
        <v>-31835833</v>
      </c>
      <c r="L13" s="54"/>
      <c r="M13" s="54">
        <v>31800000</v>
      </c>
      <c r="N13" s="54"/>
      <c r="O13" s="54">
        <v>43005310</v>
      </c>
      <c r="P13" s="54"/>
      <c r="Q13" s="54">
        <v>-35918743</v>
      </c>
      <c r="R13" s="54"/>
      <c r="S13" s="54">
        <v>-5335772</v>
      </c>
      <c r="T13" s="75"/>
      <c r="U13" s="54">
        <v>4719462524</v>
      </c>
      <c r="V13" s="54"/>
      <c r="W13" s="54">
        <v>173029118</v>
      </c>
      <c r="X13" s="54"/>
      <c r="Y13" s="187">
        <v>4892491642</v>
      </c>
      <c r="Z13" s="224"/>
      <c r="AA13" s="224"/>
    </row>
    <row r="14" spans="1:27" ht="12" customHeight="1" x14ac:dyDescent="0.2">
      <c r="A14" s="53"/>
      <c r="C14" s="255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5"/>
      <c r="T14" s="75"/>
      <c r="U14" s="54"/>
      <c r="V14" s="54"/>
      <c r="W14" s="55"/>
      <c r="X14" s="54"/>
      <c r="Y14" s="54"/>
      <c r="Z14" s="224"/>
      <c r="AA14" s="224"/>
    </row>
    <row r="15" spans="1:27" ht="21.75" customHeight="1" x14ac:dyDescent="0.2">
      <c r="A15" s="56" t="s">
        <v>187</v>
      </c>
      <c r="C15" s="255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76"/>
      <c r="T15" s="76"/>
      <c r="U15" s="57"/>
      <c r="V15" s="57"/>
      <c r="W15" s="57"/>
      <c r="X15" s="57"/>
      <c r="Y15" s="57"/>
      <c r="Z15" s="224"/>
      <c r="AA15" s="224"/>
    </row>
    <row r="16" spans="1:27" ht="21.75" customHeight="1" x14ac:dyDescent="0.2">
      <c r="A16" s="59" t="s">
        <v>188</v>
      </c>
      <c r="C16" s="255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76"/>
      <c r="T16" s="76"/>
      <c r="U16" s="57"/>
      <c r="V16" s="57"/>
      <c r="W16" s="57"/>
      <c r="X16" s="57"/>
      <c r="Y16" s="57"/>
      <c r="Z16" s="224"/>
      <c r="AA16" s="224"/>
    </row>
    <row r="17" spans="1:27" ht="21.75" hidden="1" customHeight="1" x14ac:dyDescent="0.2">
      <c r="A17" s="49" t="s">
        <v>131</v>
      </c>
      <c r="C17" s="254" t="s">
        <v>161</v>
      </c>
      <c r="E17" s="57"/>
      <c r="F17" s="58"/>
      <c r="G17" s="57"/>
      <c r="H17" s="58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60"/>
    </row>
    <row r="18" spans="1:27" ht="21.75" hidden="1" customHeight="1" x14ac:dyDescent="0.2">
      <c r="A18" s="61" t="s">
        <v>132</v>
      </c>
      <c r="C18" s="254">
        <v>20</v>
      </c>
      <c r="E18" s="57"/>
      <c r="F18" s="202"/>
      <c r="G18" s="57"/>
      <c r="H18" s="202"/>
      <c r="I18" s="57"/>
      <c r="J18" s="202"/>
      <c r="K18" s="57"/>
      <c r="L18" s="121"/>
      <c r="M18" s="57"/>
      <c r="N18" s="202"/>
      <c r="O18" s="57"/>
      <c r="P18" s="202"/>
      <c r="Q18" s="202"/>
      <c r="R18" s="202"/>
      <c r="S18" s="57"/>
      <c r="T18" s="202"/>
      <c r="U18" s="57"/>
      <c r="V18" s="202"/>
      <c r="W18" s="57"/>
      <c r="X18" s="202"/>
      <c r="Y18" s="60"/>
    </row>
    <row r="19" spans="1:27" ht="21.75" customHeight="1" x14ac:dyDescent="0.2">
      <c r="A19" s="49" t="s">
        <v>133</v>
      </c>
      <c r="C19" s="254">
        <v>20</v>
      </c>
      <c r="E19" s="57">
        <v>0</v>
      </c>
      <c r="F19" s="121"/>
      <c r="G19" s="57">
        <v>0</v>
      </c>
      <c r="H19" s="57"/>
      <c r="I19" s="57">
        <v>0</v>
      </c>
      <c r="J19" s="57"/>
      <c r="K19" s="57">
        <v>0</v>
      </c>
      <c r="L19" s="57"/>
      <c r="M19" s="57">
        <v>0</v>
      </c>
      <c r="N19" s="58"/>
      <c r="O19" s="57">
        <v>-158942850</v>
      </c>
      <c r="P19" s="58"/>
      <c r="Q19" s="57">
        <v>0</v>
      </c>
      <c r="R19" s="58"/>
      <c r="S19" s="57">
        <v>0</v>
      </c>
      <c r="T19" s="58"/>
      <c r="U19" s="57">
        <v>-158942850</v>
      </c>
      <c r="V19" s="57"/>
      <c r="W19" s="57">
        <v>0</v>
      </c>
      <c r="X19" s="57"/>
      <c r="Y19" s="57">
        <f>SUM(U19:W19)</f>
        <v>-158942850</v>
      </c>
    </row>
    <row r="20" spans="1:27" ht="21.75" customHeight="1" x14ac:dyDescent="0.2">
      <c r="A20" s="49" t="s">
        <v>280</v>
      </c>
      <c r="C20" s="254"/>
      <c r="E20" s="66">
        <v>0</v>
      </c>
      <c r="F20" s="202"/>
      <c r="G20" s="66">
        <v>0</v>
      </c>
      <c r="H20" s="57"/>
      <c r="I20" s="57">
        <v>0</v>
      </c>
      <c r="J20" s="57"/>
      <c r="K20" s="66">
        <v>0</v>
      </c>
      <c r="L20" s="57"/>
      <c r="M20" s="66">
        <v>0</v>
      </c>
      <c r="N20" s="58"/>
      <c r="O20" s="66">
        <v>0</v>
      </c>
      <c r="P20" s="58"/>
      <c r="Q20" s="66">
        <v>0</v>
      </c>
      <c r="R20" s="58"/>
      <c r="S20" s="66">
        <v>0</v>
      </c>
      <c r="T20" s="58"/>
      <c r="U20" s="66">
        <v>0</v>
      </c>
      <c r="V20" s="57"/>
      <c r="W20" s="66">
        <v>-600448</v>
      </c>
      <c r="X20" s="57"/>
      <c r="Y20" s="66">
        <f>SUM(U20:W20)</f>
        <v>-600448</v>
      </c>
    </row>
    <row r="21" spans="1:27" ht="21.75" customHeight="1" x14ac:dyDescent="0.2">
      <c r="A21" s="182" t="s">
        <v>201</v>
      </c>
      <c r="C21" s="255"/>
      <c r="E21" s="62">
        <v>0</v>
      </c>
      <c r="F21" s="54"/>
      <c r="G21" s="62">
        <v>0</v>
      </c>
      <c r="H21" s="54">
        <v>0</v>
      </c>
      <c r="I21" s="62">
        <v>0</v>
      </c>
      <c r="J21" s="54"/>
      <c r="K21" s="62">
        <v>0</v>
      </c>
      <c r="L21" s="54"/>
      <c r="M21" s="62">
        <v>0</v>
      </c>
      <c r="N21" s="54"/>
      <c r="O21" s="62">
        <f>SUM(O19:O20)</f>
        <v>-158942850</v>
      </c>
      <c r="P21" s="54"/>
      <c r="Q21" s="62">
        <v>0</v>
      </c>
      <c r="R21" s="54"/>
      <c r="S21" s="62">
        <v>0</v>
      </c>
      <c r="T21" s="75"/>
      <c r="U21" s="62">
        <f>SUM(U19:U20)</f>
        <v>-158942850</v>
      </c>
      <c r="V21" s="54"/>
      <c r="W21" s="62">
        <f>SUM(W19:W20)</f>
        <v>-600448</v>
      </c>
      <c r="X21" s="54"/>
      <c r="Y21" s="62">
        <f>SUM(Y19:Y20)</f>
        <v>-159543298</v>
      </c>
      <c r="Z21" s="224">
        <f t="shared" ref="Z21" si="0">SUM(Z17:Z19)</f>
        <v>0</v>
      </c>
      <c r="AA21" s="224"/>
    </row>
    <row r="22" spans="1:27" ht="11.1" customHeight="1" x14ac:dyDescent="0.2">
      <c r="A22" s="59"/>
      <c r="C22" s="2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224"/>
      <c r="AA22" s="224"/>
    </row>
    <row r="23" spans="1:27" ht="21.6" customHeight="1" x14ac:dyDescent="0.2">
      <c r="A23" s="63" t="s">
        <v>153</v>
      </c>
      <c r="C23" s="2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224"/>
      <c r="AA23" s="224"/>
    </row>
    <row r="24" spans="1:27" ht="21.6" hidden="1" customHeight="1" x14ac:dyDescent="0.2">
      <c r="A24" s="61" t="s">
        <v>191</v>
      </c>
      <c r="C24" s="2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224"/>
      <c r="AA24" s="224"/>
    </row>
    <row r="25" spans="1:27" ht="21.6" hidden="1" customHeight="1" x14ac:dyDescent="0.2">
      <c r="A25" s="61" t="s">
        <v>190</v>
      </c>
      <c r="C25" s="254"/>
      <c r="E25" s="57">
        <v>0</v>
      </c>
      <c r="F25" s="202"/>
      <c r="G25" s="57">
        <v>0</v>
      </c>
      <c r="H25" s="57"/>
      <c r="I25" s="57">
        <v>0</v>
      </c>
      <c r="J25" s="57"/>
      <c r="K25" s="57">
        <v>0</v>
      </c>
      <c r="L25" s="57"/>
      <c r="M25" s="57">
        <v>0</v>
      </c>
      <c r="N25" s="58"/>
      <c r="O25" s="57">
        <v>0</v>
      </c>
      <c r="P25" s="58"/>
      <c r="Q25" s="57">
        <v>0</v>
      </c>
      <c r="R25" s="58"/>
      <c r="S25" s="57">
        <v>0</v>
      </c>
      <c r="T25" s="58"/>
      <c r="U25" s="57">
        <v>0</v>
      </c>
      <c r="V25" s="57"/>
      <c r="W25" s="57"/>
      <c r="X25" s="60"/>
      <c r="Y25" s="57">
        <v>0</v>
      </c>
      <c r="Z25" s="224"/>
      <c r="AA25" s="224"/>
    </row>
    <row r="26" spans="1:27" ht="21.6" customHeight="1" x14ac:dyDescent="0.2">
      <c r="A26" s="61" t="s">
        <v>191</v>
      </c>
      <c r="C26" s="255"/>
      <c r="E26" s="57"/>
      <c r="F26" s="121"/>
      <c r="G26" s="57"/>
      <c r="H26" s="57"/>
      <c r="I26" s="57"/>
      <c r="J26" s="57"/>
      <c r="K26" s="57"/>
      <c r="L26" s="57"/>
      <c r="M26" s="57"/>
      <c r="N26" s="58"/>
      <c r="O26" s="57"/>
      <c r="P26" s="58"/>
      <c r="Q26" s="58"/>
      <c r="R26" s="58"/>
      <c r="S26" s="57"/>
      <c r="T26" s="58"/>
      <c r="U26" s="57"/>
      <c r="V26" s="58"/>
      <c r="W26" s="60"/>
      <c r="X26" s="60"/>
      <c r="Y26" s="60"/>
      <c r="Z26" s="224"/>
      <c r="AA26" s="224"/>
    </row>
    <row r="27" spans="1:27" ht="21.6" customHeight="1" x14ac:dyDescent="0.2">
      <c r="A27" s="61" t="s">
        <v>202</v>
      </c>
      <c r="C27" s="254"/>
      <c r="E27" s="66">
        <v>0</v>
      </c>
      <c r="F27" s="202"/>
      <c r="G27" s="66">
        <v>0</v>
      </c>
      <c r="H27" s="57"/>
      <c r="I27" s="57">
        <v>0</v>
      </c>
      <c r="J27" s="57"/>
      <c r="K27" s="66">
        <v>-11791680</v>
      </c>
      <c r="L27" s="57"/>
      <c r="M27" s="66">
        <v>0</v>
      </c>
      <c r="N27" s="58"/>
      <c r="O27" s="66">
        <v>0</v>
      </c>
      <c r="P27" s="58"/>
      <c r="Q27" s="66">
        <v>0</v>
      </c>
      <c r="R27" s="58"/>
      <c r="S27" s="66">
        <v>0</v>
      </c>
      <c r="T27" s="58"/>
      <c r="U27" s="66">
        <v>-11791680</v>
      </c>
      <c r="V27" s="57"/>
      <c r="W27" s="66">
        <v>-149808320</v>
      </c>
      <c r="X27" s="60"/>
      <c r="Y27" s="66">
        <v>-161600000</v>
      </c>
      <c r="Z27" s="224"/>
      <c r="AA27" s="224"/>
    </row>
    <row r="28" spans="1:27" ht="21.6" customHeight="1" x14ac:dyDescent="0.2">
      <c r="A28" s="59" t="s">
        <v>154</v>
      </c>
      <c r="C28" s="255"/>
      <c r="E28" s="62">
        <v>0</v>
      </c>
      <c r="F28" s="54"/>
      <c r="G28" s="62">
        <v>0</v>
      </c>
      <c r="H28" s="54"/>
      <c r="I28" s="62" t="s">
        <v>91</v>
      </c>
      <c r="J28" s="54"/>
      <c r="K28" s="62">
        <v>-11791680</v>
      </c>
      <c r="L28" s="54"/>
      <c r="M28" s="62">
        <v>0</v>
      </c>
      <c r="N28" s="54"/>
      <c r="O28" s="62">
        <v>0</v>
      </c>
      <c r="P28" s="54"/>
      <c r="Q28" s="62">
        <v>0</v>
      </c>
      <c r="R28" s="54"/>
      <c r="S28" s="62">
        <v>0</v>
      </c>
      <c r="T28" s="75"/>
      <c r="U28" s="62">
        <v>-11791680</v>
      </c>
      <c r="V28" s="54"/>
      <c r="W28" s="62">
        <v>-149808320</v>
      </c>
      <c r="X28" s="54"/>
      <c r="Y28" s="62">
        <v>-161600000</v>
      </c>
      <c r="Z28" s="224"/>
      <c r="AA28" s="224"/>
    </row>
    <row r="29" spans="1:27" ht="11.45" customHeight="1" x14ac:dyDescent="0.2">
      <c r="A29" s="59"/>
      <c r="C29" s="255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224"/>
      <c r="AA29" s="224"/>
    </row>
    <row r="30" spans="1:27" ht="21.75" customHeight="1" x14ac:dyDescent="0.2">
      <c r="A30" s="52" t="s">
        <v>192</v>
      </c>
      <c r="C30" s="255"/>
      <c r="E30" s="62">
        <v>0</v>
      </c>
      <c r="F30" s="54"/>
      <c r="G30" s="62">
        <v>0</v>
      </c>
      <c r="H30" s="54"/>
      <c r="I30" s="62">
        <v>0</v>
      </c>
      <c r="J30" s="54"/>
      <c r="K30" s="62">
        <v>-11791680</v>
      </c>
      <c r="L30" s="54"/>
      <c r="M30" s="62">
        <v>0</v>
      </c>
      <c r="N30" s="54"/>
      <c r="O30" s="62">
        <v>-158942850</v>
      </c>
      <c r="P30" s="54"/>
      <c r="Q30" s="62">
        <v>0</v>
      </c>
      <c r="R30" s="54"/>
      <c r="S30" s="62">
        <v>0</v>
      </c>
      <c r="T30" s="54"/>
      <c r="U30" s="62">
        <v>-170734530</v>
      </c>
      <c r="V30" s="54"/>
      <c r="W30" s="62">
        <v>-150408768</v>
      </c>
      <c r="X30" s="54"/>
      <c r="Y30" s="62">
        <v>-321143298</v>
      </c>
      <c r="Z30" s="224"/>
      <c r="AA30" s="224"/>
    </row>
    <row r="31" spans="1:27" ht="11.45" customHeight="1" x14ac:dyDescent="0.2">
      <c r="A31" s="64"/>
      <c r="C31" s="255"/>
      <c r="D31" s="48"/>
      <c r="E31" s="57"/>
      <c r="F31" s="77"/>
      <c r="G31" s="57"/>
      <c r="H31" s="77"/>
      <c r="I31" s="57"/>
      <c r="J31" s="57"/>
      <c r="K31" s="57"/>
      <c r="L31" s="77"/>
      <c r="M31" s="57"/>
      <c r="N31" s="7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224"/>
      <c r="AA31" s="224"/>
    </row>
    <row r="32" spans="1:27" x14ac:dyDescent="0.2">
      <c r="A32" s="53" t="s">
        <v>171</v>
      </c>
      <c r="C32" s="254"/>
      <c r="D32" s="48"/>
      <c r="E32" s="62">
        <v>0</v>
      </c>
      <c r="F32" s="138"/>
      <c r="G32" s="62">
        <v>0</v>
      </c>
      <c r="H32" s="138"/>
      <c r="I32" s="54"/>
      <c r="J32" s="54"/>
      <c r="K32" s="62">
        <v>0</v>
      </c>
      <c r="L32" s="77"/>
      <c r="M32" s="62">
        <v>0</v>
      </c>
      <c r="N32" s="77"/>
      <c r="O32" s="62">
        <v>0</v>
      </c>
      <c r="P32" s="57"/>
      <c r="Q32" s="62">
        <v>35918743</v>
      </c>
      <c r="R32" s="57"/>
      <c r="S32" s="62">
        <v>0</v>
      </c>
      <c r="T32" s="57"/>
      <c r="U32" s="62">
        <v>35918743</v>
      </c>
      <c r="V32" s="57"/>
      <c r="W32" s="62">
        <v>0</v>
      </c>
      <c r="X32" s="57"/>
      <c r="Y32" s="62">
        <v>35918743</v>
      </c>
      <c r="Z32" s="224"/>
      <c r="AA32" s="224"/>
    </row>
    <row r="33" spans="1:29" ht="11.45" customHeight="1" x14ac:dyDescent="0.2">
      <c r="A33" s="64"/>
      <c r="C33" s="255"/>
      <c r="D33" s="48"/>
      <c r="E33" s="57"/>
      <c r="F33" s="77"/>
      <c r="G33" s="57"/>
      <c r="H33" s="77"/>
      <c r="I33" s="57"/>
      <c r="J33" s="57"/>
      <c r="K33" s="57"/>
      <c r="L33" s="77"/>
      <c r="M33" s="57"/>
      <c r="N33" s="7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224"/>
      <c r="AA33" s="224"/>
    </row>
    <row r="34" spans="1:29" ht="21.75" customHeight="1" x14ac:dyDescent="0.2">
      <c r="A34" s="56" t="s">
        <v>136</v>
      </c>
      <c r="C34" s="255"/>
      <c r="D34" s="48"/>
      <c r="E34" s="57"/>
      <c r="F34" s="77"/>
      <c r="G34" s="57"/>
      <c r="H34" s="77"/>
      <c r="I34" s="57"/>
      <c r="J34" s="57"/>
      <c r="K34" s="57"/>
      <c r="L34" s="77"/>
      <c r="M34" s="57"/>
      <c r="N34" s="7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224"/>
      <c r="AA34" s="224"/>
    </row>
    <row r="35" spans="1:29" ht="21.75" customHeight="1" x14ac:dyDescent="0.2">
      <c r="A35" s="49" t="s">
        <v>135</v>
      </c>
      <c r="C35" s="255"/>
      <c r="D35" s="48"/>
      <c r="E35" s="57">
        <v>0</v>
      </c>
      <c r="F35" s="77">
        <v>0</v>
      </c>
      <c r="G35" s="57">
        <v>0</v>
      </c>
      <c r="H35" s="77">
        <v>0</v>
      </c>
      <c r="I35" s="57">
        <v>0</v>
      </c>
      <c r="J35" s="57">
        <v>0</v>
      </c>
      <c r="K35" s="57">
        <v>0</v>
      </c>
      <c r="L35" s="77"/>
      <c r="M35" s="57">
        <v>0</v>
      </c>
      <c r="N35" s="77"/>
      <c r="O35" s="76">
        <f>'PL 11-12'!F66</f>
        <v>81318753</v>
      </c>
      <c r="P35" s="57"/>
      <c r="Q35" s="76">
        <v>0</v>
      </c>
      <c r="R35" s="57"/>
      <c r="S35" s="76" t="s">
        <v>91</v>
      </c>
      <c r="T35" s="76"/>
      <c r="U35" s="57">
        <f>SUM(E35:S35)</f>
        <v>81318753</v>
      </c>
      <c r="V35" s="57"/>
      <c r="W35" s="57">
        <f>'PL 11-12'!F67</f>
        <v>20626894</v>
      </c>
      <c r="X35" s="57"/>
      <c r="Y35" s="57">
        <f>SUM(U35:W35)</f>
        <v>101945647</v>
      </c>
      <c r="Z35" s="224"/>
      <c r="AA35" s="226"/>
      <c r="AC35" s="227"/>
    </row>
    <row r="36" spans="1:29" ht="21.75" customHeight="1" x14ac:dyDescent="0.2">
      <c r="A36" s="49" t="s">
        <v>312</v>
      </c>
      <c r="C36" s="255"/>
      <c r="D36" s="48"/>
      <c r="E36" s="57">
        <v>0</v>
      </c>
      <c r="F36" s="57"/>
      <c r="G36" s="57">
        <v>0</v>
      </c>
      <c r="H36" s="57"/>
      <c r="I36" s="57">
        <v>0</v>
      </c>
      <c r="J36" s="57"/>
      <c r="K36" s="57">
        <v>0</v>
      </c>
      <c r="L36" s="57"/>
      <c r="M36" s="57">
        <v>0</v>
      </c>
      <c r="N36" s="57"/>
      <c r="O36" s="76">
        <v>0</v>
      </c>
      <c r="P36" s="57"/>
      <c r="Q36" s="66">
        <v>0</v>
      </c>
      <c r="R36" s="57"/>
      <c r="S36" s="57">
        <v>11260803</v>
      </c>
      <c r="T36" s="57"/>
      <c r="U36" s="57">
        <f>SUM(E36:S36)</f>
        <v>11260803</v>
      </c>
      <c r="V36" s="57"/>
      <c r="W36" s="57">
        <f>'PL 11-12'!F72-'PL 11-12'!F67</f>
        <v>1453996</v>
      </c>
      <c r="X36" s="57"/>
      <c r="Y36" s="57">
        <f>SUM(U36:W36)</f>
        <v>12714799</v>
      </c>
      <c r="Z36" s="224"/>
      <c r="AA36" s="226"/>
      <c r="AC36" s="227"/>
    </row>
    <row r="37" spans="1:29" ht="21.75" customHeight="1" x14ac:dyDescent="0.2">
      <c r="A37" s="56" t="s">
        <v>137</v>
      </c>
      <c r="C37" s="255"/>
      <c r="D37" s="48"/>
      <c r="E37" s="67">
        <f>SUM(E35:E36)</f>
        <v>0</v>
      </c>
      <c r="F37" s="54">
        <v>0</v>
      </c>
      <c r="G37" s="67">
        <f>SUM(G35:G36)</f>
        <v>0</v>
      </c>
      <c r="H37" s="54">
        <v>0</v>
      </c>
      <c r="I37" s="67">
        <v>0</v>
      </c>
      <c r="J37" s="54">
        <v>0</v>
      </c>
      <c r="K37" s="67">
        <f>SUM(K35:K36)</f>
        <v>0</v>
      </c>
      <c r="L37" s="54">
        <v>0</v>
      </c>
      <c r="M37" s="67">
        <f>SUM(M35:M36)</f>
        <v>0</v>
      </c>
      <c r="N37" s="54">
        <v>0</v>
      </c>
      <c r="O37" s="78">
        <f>SUM(O35:O36)</f>
        <v>81318753</v>
      </c>
      <c r="P37" s="54">
        <v>0</v>
      </c>
      <c r="Q37" s="78">
        <f>SUM(Q35:Q36)</f>
        <v>0</v>
      </c>
      <c r="R37" s="54"/>
      <c r="S37" s="67">
        <f>SUM(S35:S36)</f>
        <v>11260803</v>
      </c>
      <c r="T37" s="54">
        <v>0</v>
      </c>
      <c r="U37" s="67">
        <f>SUM(U35:U36)</f>
        <v>92579556</v>
      </c>
      <c r="V37" s="54">
        <v>0</v>
      </c>
      <c r="W37" s="78">
        <f>SUM(W35:W36)</f>
        <v>22080890</v>
      </c>
      <c r="X37" s="54">
        <v>0</v>
      </c>
      <c r="Y37" s="67">
        <f>SUM(Y35:Y36)</f>
        <v>114660446</v>
      </c>
      <c r="Z37" s="224"/>
      <c r="AA37" s="226"/>
      <c r="AC37" s="227"/>
    </row>
    <row r="38" spans="1:29" ht="6.95" customHeight="1" x14ac:dyDescent="0.2">
      <c r="AA38" s="206"/>
    </row>
    <row r="39" spans="1:29" ht="21.75" customHeight="1" thickBot="1" x14ac:dyDescent="0.25">
      <c r="A39" s="53" t="s">
        <v>286</v>
      </c>
      <c r="C39" s="70"/>
      <c r="E39" s="71">
        <f>E13+E30+E32+E37</f>
        <v>317887700</v>
      </c>
      <c r="F39" s="54"/>
      <c r="G39" s="71">
        <f>G13+G30+G32+G37</f>
        <v>4399859862</v>
      </c>
      <c r="H39" s="54"/>
      <c r="I39" s="71">
        <v>0</v>
      </c>
      <c r="J39" s="54"/>
      <c r="K39" s="71">
        <f>K13+K30+K32+K37</f>
        <v>-43627513</v>
      </c>
      <c r="L39" s="54"/>
      <c r="M39" s="71">
        <f>M13+M30+M32+M37</f>
        <v>31800000</v>
      </c>
      <c r="N39" s="54"/>
      <c r="O39" s="71">
        <f>O13+O30+O32+O37</f>
        <v>-34618787</v>
      </c>
      <c r="P39" s="54"/>
      <c r="Q39" s="71">
        <f>Q13+Q30+Q32+Q37</f>
        <v>0</v>
      </c>
      <c r="R39" s="54"/>
      <c r="S39" s="71">
        <f>S13+S30+S32+S37</f>
        <v>5925031</v>
      </c>
      <c r="T39" s="54"/>
      <c r="U39" s="71">
        <f>U13+U30+U32+U37</f>
        <v>4677226293</v>
      </c>
      <c r="V39" s="54"/>
      <c r="W39" s="71">
        <f>W13+W30+W32+W37</f>
        <v>44701240</v>
      </c>
      <c r="X39" s="54"/>
      <c r="Y39" s="71">
        <f>Y13+Y30+Y32+Y37</f>
        <v>4721927533</v>
      </c>
      <c r="Z39" s="224"/>
      <c r="AA39" s="226"/>
      <c r="AC39" s="227"/>
    </row>
    <row r="40" spans="1:29" ht="21.75" customHeight="1" thickTop="1" x14ac:dyDescent="0.2"/>
  </sheetData>
  <mergeCells count="3">
    <mergeCell ref="E3:AA3"/>
    <mergeCell ref="M5:O5"/>
    <mergeCell ref="E11:Y11"/>
  </mergeCells>
  <pageMargins left="0.8" right="0.8" top="0.48" bottom="0.5" header="0.5" footer="0.4"/>
  <pageSetup paperSize="9" scale="59" firstPageNumber="13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33"/>
  <sheetViews>
    <sheetView showGridLines="0" zoomScaleNormal="100" zoomScaleSheetLayoutView="85" workbookViewId="0">
      <selection sqref="A1:A3"/>
    </sheetView>
  </sheetViews>
  <sheetFormatPr defaultColWidth="9.140625" defaultRowHeight="21.75" customHeight="1" x14ac:dyDescent="0.5"/>
  <cols>
    <col min="1" max="1" width="29.140625" style="1" customWidth="1"/>
    <col min="2" max="2" width="6" style="1" customWidth="1"/>
    <col min="3" max="3" width="9" style="36" customWidth="1"/>
    <col min="4" max="4" width="0.85546875" style="8" customWidth="1"/>
    <col min="5" max="5" width="15.85546875" style="1" customWidth="1"/>
    <col min="6" max="6" width="0.85546875" style="1" customWidth="1"/>
    <col min="7" max="7" width="15.85546875" style="1" customWidth="1"/>
    <col min="8" max="8" width="0.85546875" style="1" customWidth="1"/>
    <col min="9" max="9" width="15.85546875" style="1" customWidth="1"/>
    <col min="10" max="10" width="0.85546875" style="1" customWidth="1"/>
    <col min="11" max="11" width="15.85546875" style="1" customWidth="1"/>
    <col min="12" max="12" width="0.85546875" style="1" customWidth="1"/>
    <col min="13" max="13" width="15.85546875" style="1" customWidth="1"/>
    <col min="14" max="14" width="0.85546875" style="1" customWidth="1"/>
    <col min="15" max="15" width="15.85546875" style="1" customWidth="1"/>
    <col min="16" max="16" width="0.85546875" style="1" customWidth="1"/>
    <col min="17" max="17" width="15.85546875" style="1" customWidth="1"/>
    <col min="18" max="18" width="0.85546875" style="1" customWidth="1"/>
    <col min="19" max="19" width="15.85546875" style="1" customWidth="1"/>
    <col min="20" max="20" width="0.85546875" style="1" customWidth="1"/>
    <col min="21" max="21" width="15.85546875" style="1" customWidth="1"/>
    <col min="22" max="22" width="0.85546875" style="1" customWidth="1"/>
    <col min="23" max="23" width="12.5703125" style="1" bestFit="1" customWidth="1"/>
    <col min="24" max="24" width="12.140625" style="1" customWidth="1"/>
    <col min="25" max="16384" width="9.140625" style="1"/>
  </cols>
  <sheetData>
    <row r="1" spans="1:23" ht="21.75" customHeight="1" x14ac:dyDescent="0.5">
      <c r="A1" s="14" t="s">
        <v>69</v>
      </c>
      <c r="B1" s="9"/>
      <c r="C1" s="33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3" ht="21.75" customHeight="1" x14ac:dyDescent="0.5">
      <c r="A2" s="9" t="s">
        <v>29</v>
      </c>
      <c r="B2" s="9"/>
      <c r="C2" s="33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3" ht="21.75" customHeight="1" x14ac:dyDescent="0.5">
      <c r="A3" s="9" t="s">
        <v>79</v>
      </c>
      <c r="B3" s="9"/>
      <c r="C3" s="33"/>
      <c r="D3" s="10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3" ht="12" customHeight="1" x14ac:dyDescent="0.5">
      <c r="B4" s="11"/>
      <c r="C4" s="34"/>
      <c r="D4" s="12"/>
      <c r="E4" s="11"/>
      <c r="F4" s="11"/>
      <c r="G4" s="38"/>
      <c r="H4" s="38"/>
      <c r="I4" s="38"/>
      <c r="J4" s="38"/>
      <c r="K4" s="38"/>
      <c r="L4" s="38"/>
      <c r="M4" s="38"/>
      <c r="N4" s="38"/>
      <c r="O4" s="38"/>
      <c r="P4" s="11"/>
      <c r="Q4" s="13"/>
      <c r="R4" s="11"/>
      <c r="S4" s="13"/>
      <c r="T4" s="11"/>
      <c r="U4" s="13"/>
    </row>
    <row r="5" spans="1:23" ht="21.75" customHeight="1" x14ac:dyDescent="0.5">
      <c r="B5" s="11"/>
      <c r="C5" s="34"/>
      <c r="D5" s="12"/>
      <c r="E5" s="333" t="s">
        <v>40</v>
      </c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</row>
    <row r="6" spans="1:23" ht="21.75" customHeight="1" x14ac:dyDescent="0.5">
      <c r="B6" s="11"/>
      <c r="C6" s="34"/>
      <c r="D6" s="12"/>
      <c r="E6" s="16" t="s">
        <v>46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  <c r="R6" s="11"/>
      <c r="S6" s="28"/>
      <c r="T6" s="11"/>
      <c r="U6" s="13"/>
    </row>
    <row r="7" spans="1:23" ht="21.75" customHeight="1" x14ac:dyDescent="0.5">
      <c r="B7" s="11"/>
      <c r="C7" s="3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8" t="s">
        <v>49</v>
      </c>
      <c r="P7" s="12"/>
      <c r="Q7" s="27"/>
      <c r="R7" s="11"/>
      <c r="S7" s="28"/>
      <c r="T7" s="11"/>
      <c r="U7" s="13"/>
    </row>
    <row r="8" spans="1:23" ht="21.75" customHeight="1" x14ac:dyDescent="0.5">
      <c r="B8" s="11"/>
      <c r="C8" s="34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8" t="s">
        <v>68</v>
      </c>
      <c r="P8" s="12"/>
      <c r="Q8" s="27"/>
      <c r="R8" s="11"/>
      <c r="S8" s="28"/>
      <c r="T8" s="11"/>
      <c r="U8" s="13"/>
    </row>
    <row r="9" spans="1:23" ht="21.75" customHeight="1" x14ac:dyDescent="0.5">
      <c r="B9" s="11"/>
      <c r="C9" s="34"/>
      <c r="D9" s="12"/>
      <c r="E9" s="11"/>
      <c r="F9" s="11"/>
      <c r="G9" s="11"/>
      <c r="H9" s="11"/>
      <c r="I9" s="11"/>
      <c r="J9" s="11"/>
      <c r="K9" s="11"/>
      <c r="L9" s="11"/>
      <c r="M9" s="11"/>
      <c r="N9" s="11"/>
      <c r="O9" s="18" t="s">
        <v>60</v>
      </c>
      <c r="P9" s="11"/>
      <c r="Q9" s="21"/>
      <c r="R9" s="11"/>
      <c r="S9" s="21" t="s">
        <v>47</v>
      </c>
      <c r="T9" s="11"/>
      <c r="U9" s="24"/>
    </row>
    <row r="10" spans="1:23" ht="21.75" customHeight="1" x14ac:dyDescent="0.5">
      <c r="B10" s="11"/>
      <c r="C10" s="34"/>
      <c r="D10" s="12"/>
      <c r="E10" s="11"/>
      <c r="F10" s="11"/>
      <c r="G10" s="11"/>
      <c r="H10" s="11"/>
      <c r="I10" s="11"/>
      <c r="J10" s="11"/>
      <c r="K10" s="16"/>
      <c r="L10" s="25" t="s">
        <v>42</v>
      </c>
      <c r="M10" s="16"/>
      <c r="N10" s="11"/>
      <c r="O10" s="18" t="s">
        <v>61</v>
      </c>
      <c r="P10" s="11"/>
      <c r="Q10" s="22" t="s">
        <v>30</v>
      </c>
      <c r="R10" s="11"/>
      <c r="S10" s="21" t="s">
        <v>48</v>
      </c>
      <c r="T10" s="11"/>
      <c r="U10" s="13"/>
    </row>
    <row r="11" spans="1:23" s="6" customFormat="1" ht="21.75" customHeight="1" x14ac:dyDescent="0.5">
      <c r="C11" s="35"/>
      <c r="E11" s="6" t="s">
        <v>39</v>
      </c>
      <c r="G11" s="7" t="s">
        <v>65</v>
      </c>
      <c r="H11" s="7"/>
      <c r="I11" s="6" t="s">
        <v>73</v>
      </c>
      <c r="J11" s="7"/>
      <c r="K11" s="7" t="s">
        <v>44</v>
      </c>
      <c r="M11" s="7"/>
      <c r="O11" s="7" t="s">
        <v>63</v>
      </c>
      <c r="Q11" s="22" t="s">
        <v>18</v>
      </c>
      <c r="S11" s="22" t="s">
        <v>64</v>
      </c>
    </row>
    <row r="12" spans="1:23" s="6" customFormat="1" ht="21.75" customHeight="1" x14ac:dyDescent="0.5">
      <c r="C12" s="35" t="s">
        <v>1</v>
      </c>
      <c r="D12" s="7"/>
      <c r="E12" s="7" t="s">
        <v>38</v>
      </c>
      <c r="F12" s="7"/>
      <c r="G12" s="7" t="s">
        <v>66</v>
      </c>
      <c r="H12" s="7"/>
      <c r="I12" s="7" t="s">
        <v>74</v>
      </c>
      <c r="J12" s="7"/>
      <c r="K12" s="7" t="s">
        <v>45</v>
      </c>
      <c r="L12" s="7"/>
      <c r="M12" s="7" t="s">
        <v>31</v>
      </c>
      <c r="N12" s="7"/>
      <c r="O12" s="7" t="s">
        <v>62</v>
      </c>
      <c r="P12" s="7"/>
      <c r="Q12" s="21" t="s">
        <v>50</v>
      </c>
      <c r="R12" s="7"/>
      <c r="S12" s="21" t="s">
        <v>51</v>
      </c>
      <c r="T12" s="7"/>
      <c r="U12" s="7" t="s">
        <v>30</v>
      </c>
    </row>
    <row r="13" spans="1:23" s="6" customFormat="1" ht="21.75" customHeight="1" x14ac:dyDescent="0.5">
      <c r="C13" s="35"/>
      <c r="D13" s="7"/>
      <c r="E13" s="334" t="s">
        <v>76</v>
      </c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</row>
    <row r="14" spans="1:23" ht="21.75" customHeight="1" x14ac:dyDescent="0.5">
      <c r="A14" s="3" t="s">
        <v>71</v>
      </c>
      <c r="C14" s="29"/>
      <c r="E14" s="5">
        <v>225000000</v>
      </c>
      <c r="F14" s="5"/>
      <c r="G14" s="5">
        <v>47655160</v>
      </c>
      <c r="H14" s="5"/>
      <c r="I14" s="5">
        <v>0</v>
      </c>
      <c r="J14" s="5"/>
      <c r="K14" s="5">
        <v>22500000</v>
      </c>
      <c r="L14" s="5"/>
      <c r="M14" s="5">
        <v>111628479</v>
      </c>
      <c r="N14" s="5"/>
      <c r="O14" s="5">
        <v>-31835833</v>
      </c>
      <c r="P14" s="5"/>
      <c r="Q14" s="5">
        <f>SUM(E14:O14)</f>
        <v>374947806</v>
      </c>
      <c r="R14" s="5"/>
      <c r="S14" s="5">
        <v>0</v>
      </c>
      <c r="T14" s="5"/>
      <c r="U14" s="5">
        <f>SUM(Q14:S14)</f>
        <v>374947806</v>
      </c>
      <c r="V14" s="8"/>
      <c r="W14" s="8"/>
    </row>
    <row r="15" spans="1:23" ht="21.75" customHeight="1" x14ac:dyDescent="0.5">
      <c r="A15" s="2" t="s">
        <v>59</v>
      </c>
      <c r="C15" s="29"/>
      <c r="D15" s="7"/>
      <c r="E15" s="5">
        <v>0</v>
      </c>
      <c r="F15" s="8"/>
      <c r="G15" s="5">
        <v>0</v>
      </c>
      <c r="H15" s="8"/>
      <c r="I15" s="5">
        <v>0</v>
      </c>
      <c r="J15" s="8"/>
      <c r="K15" s="5">
        <v>0</v>
      </c>
      <c r="L15" s="8"/>
      <c r="M15" s="5" t="e">
        <f>#REF!</f>
        <v>#REF!</v>
      </c>
      <c r="N15" s="5"/>
      <c r="O15" s="5">
        <v>0</v>
      </c>
      <c r="P15" s="8"/>
      <c r="Q15" s="5" t="e">
        <f t="shared" ref="Q15:Q21" si="0">SUM(E15:O15)</f>
        <v>#REF!</v>
      </c>
      <c r="R15" s="5"/>
      <c r="S15" s="5">
        <v>0</v>
      </c>
      <c r="T15" s="5"/>
      <c r="U15" s="5" t="e">
        <f t="shared" ref="U15:U21" si="1">SUM(Q15:S15)</f>
        <v>#REF!</v>
      </c>
      <c r="V15" s="8"/>
      <c r="W15" s="8"/>
    </row>
    <row r="16" spans="1:23" ht="21.75" customHeight="1" x14ac:dyDescent="0.5">
      <c r="A16" s="2" t="s">
        <v>75</v>
      </c>
      <c r="C16" s="29"/>
      <c r="D16" s="7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 t="e">
        <f>#REF!</f>
        <v>#REF!</v>
      </c>
      <c r="N16" s="5"/>
      <c r="O16" s="5">
        <v>0</v>
      </c>
      <c r="P16" s="5"/>
      <c r="Q16" s="5" t="e">
        <f t="shared" si="0"/>
        <v>#REF!</v>
      </c>
      <c r="R16" s="5"/>
      <c r="S16" s="5">
        <v>0</v>
      </c>
      <c r="T16" s="5"/>
      <c r="U16" s="5" t="e">
        <f t="shared" si="1"/>
        <v>#REF!</v>
      </c>
      <c r="V16" s="8"/>
      <c r="W16" s="8"/>
    </row>
    <row r="17" spans="1:23" ht="21.75" customHeight="1" x14ac:dyDescent="0.5">
      <c r="A17" s="2" t="s">
        <v>58</v>
      </c>
      <c r="C17" s="29"/>
      <c r="D17" s="7"/>
      <c r="E17" s="5">
        <f>SUM(E15:E16)</f>
        <v>0</v>
      </c>
      <c r="F17" s="5"/>
      <c r="G17" s="5">
        <f>SUM(G15:G16)</f>
        <v>0</v>
      </c>
      <c r="H17" s="5"/>
      <c r="I17" s="5">
        <f>SUM(I15:I16)</f>
        <v>0</v>
      </c>
      <c r="J17" s="5"/>
      <c r="K17" s="5">
        <f>SUM(K15:K16)</f>
        <v>0</v>
      </c>
      <c r="L17" s="5"/>
      <c r="M17" s="5" t="e">
        <f>SUM(M15:M16)</f>
        <v>#REF!</v>
      </c>
      <c r="N17" s="5"/>
      <c r="O17" s="5">
        <f>SUM(O15:O16)</f>
        <v>0</v>
      </c>
      <c r="P17" s="5"/>
      <c r="Q17" s="5" t="e">
        <f t="shared" si="0"/>
        <v>#REF!</v>
      </c>
      <c r="R17" s="5"/>
      <c r="S17" s="5">
        <f>SUM(S15:S16)</f>
        <v>0</v>
      </c>
      <c r="T17" s="5"/>
      <c r="U17" s="5" t="e">
        <f t="shared" si="1"/>
        <v>#REF!</v>
      </c>
      <c r="V17" s="8"/>
      <c r="W17" s="8"/>
    </row>
    <row r="18" spans="1:23" ht="21.75" customHeight="1" x14ac:dyDescent="0.5">
      <c r="A18" s="2" t="s">
        <v>82</v>
      </c>
      <c r="C18" s="15">
        <v>20</v>
      </c>
      <c r="E18" s="4">
        <v>91000000</v>
      </c>
      <c r="F18" s="4"/>
      <c r="G18" s="4">
        <v>4300259918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f t="shared" si="0"/>
        <v>4391259918</v>
      </c>
      <c r="R18" s="4"/>
      <c r="S18" s="4">
        <v>0</v>
      </c>
      <c r="T18" s="4"/>
      <c r="U18" s="4">
        <f t="shared" si="1"/>
        <v>4391259918</v>
      </c>
    </row>
    <row r="19" spans="1:23" ht="21.75" customHeight="1" x14ac:dyDescent="0.5">
      <c r="A19" s="2" t="s">
        <v>83</v>
      </c>
      <c r="C19" s="15">
        <v>21</v>
      </c>
      <c r="E19" s="4">
        <v>0</v>
      </c>
      <c r="F19" s="4"/>
      <c r="G19" s="4">
        <v>0</v>
      </c>
      <c r="H19" s="4"/>
      <c r="I19" s="4">
        <v>117000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f t="shared" si="0"/>
        <v>117000</v>
      </c>
      <c r="R19" s="4"/>
      <c r="S19" s="4">
        <v>0</v>
      </c>
      <c r="T19" s="4"/>
      <c r="U19" s="4">
        <f t="shared" si="1"/>
        <v>117000</v>
      </c>
    </row>
    <row r="20" spans="1:23" ht="21.75" customHeight="1" x14ac:dyDescent="0.5">
      <c r="A20" s="2" t="s">
        <v>84</v>
      </c>
      <c r="C20" s="15">
        <v>26</v>
      </c>
      <c r="E20" s="4">
        <v>0</v>
      </c>
      <c r="F20" s="4"/>
      <c r="G20" s="4">
        <v>0</v>
      </c>
      <c r="H20" s="23"/>
      <c r="I20" s="4">
        <v>0</v>
      </c>
      <c r="J20" s="23"/>
      <c r="K20" s="4">
        <v>0</v>
      </c>
      <c r="L20" s="4"/>
      <c r="M20" s="23">
        <v>-330750000</v>
      </c>
      <c r="N20" s="4"/>
      <c r="O20" s="4">
        <v>0</v>
      </c>
      <c r="P20" s="4"/>
      <c r="Q20" s="4">
        <f t="shared" si="0"/>
        <v>-330750000</v>
      </c>
      <c r="R20" s="4"/>
      <c r="S20" s="4">
        <v>0</v>
      </c>
      <c r="T20" s="4"/>
      <c r="U20" s="4">
        <f t="shared" si="1"/>
        <v>-330750000</v>
      </c>
    </row>
    <row r="21" spans="1:23" ht="21.75" customHeight="1" x14ac:dyDescent="0.5">
      <c r="A21" s="2" t="s">
        <v>85</v>
      </c>
      <c r="C21" s="15">
        <v>22</v>
      </c>
      <c r="E21" s="30">
        <v>0</v>
      </c>
      <c r="F21" s="4"/>
      <c r="G21" s="4">
        <v>0</v>
      </c>
      <c r="H21" s="4"/>
      <c r="I21" s="4">
        <v>0</v>
      </c>
      <c r="J21" s="4"/>
      <c r="K21" s="4">
        <v>9300000</v>
      </c>
      <c r="L21" s="4"/>
      <c r="M21" s="4">
        <v>-9300000</v>
      </c>
      <c r="N21" s="30"/>
      <c r="O21" s="30">
        <v>0</v>
      </c>
      <c r="P21" s="30"/>
      <c r="Q21" s="30">
        <f t="shared" si="0"/>
        <v>0</v>
      </c>
      <c r="R21" s="30"/>
      <c r="S21" s="30">
        <v>0</v>
      </c>
      <c r="T21" s="30"/>
      <c r="U21" s="30">
        <f t="shared" si="1"/>
        <v>0</v>
      </c>
    </row>
    <row r="22" spans="1:23" ht="21.75" customHeight="1" thickBot="1" x14ac:dyDescent="0.55000000000000004">
      <c r="A22" s="3" t="s">
        <v>72</v>
      </c>
      <c r="C22" s="26"/>
      <c r="E22" s="31">
        <f>SUM(E17:E21,E14)</f>
        <v>316000000</v>
      </c>
      <c r="F22" s="32"/>
      <c r="G22" s="31">
        <f>SUM(G17:G21,G14)</f>
        <v>4347915078</v>
      </c>
      <c r="H22" s="32"/>
      <c r="I22" s="31">
        <f>SUM(I17:I21,I14)</f>
        <v>117000</v>
      </c>
      <c r="J22" s="32"/>
      <c r="K22" s="31">
        <f>SUM(K17:K21,K14)</f>
        <v>31800000</v>
      </c>
      <c r="L22" s="32"/>
      <c r="M22" s="31" t="e">
        <f>SUM(M17:M21,M14)</f>
        <v>#REF!</v>
      </c>
      <c r="N22" s="32"/>
      <c r="O22" s="31">
        <f>SUM(O17:O21,O14)</f>
        <v>-31835833</v>
      </c>
      <c r="P22" s="32"/>
      <c r="Q22" s="31" t="e">
        <f>SUM(Q17:Q21,Q14)</f>
        <v>#REF!</v>
      </c>
      <c r="R22" s="32"/>
      <c r="S22" s="31">
        <f>SUM(S17:S21,S14)</f>
        <v>0</v>
      </c>
      <c r="T22" s="32"/>
      <c r="U22" s="31" t="e">
        <f>SUM(U17:U21,U14)</f>
        <v>#REF!</v>
      </c>
      <c r="V22" s="4"/>
    </row>
    <row r="23" spans="1:23" ht="21.75" customHeight="1" thickTop="1" x14ac:dyDescent="0.5">
      <c r="A23" s="3"/>
      <c r="D23" s="7"/>
      <c r="E23" s="4"/>
      <c r="F23" s="7"/>
      <c r="G23" s="4"/>
      <c r="H23" s="4"/>
      <c r="I23" s="4"/>
      <c r="J23" s="4"/>
      <c r="K23" s="4"/>
      <c r="L23" s="7"/>
      <c r="M23" s="4"/>
      <c r="N23" s="7"/>
      <c r="O23" s="4"/>
      <c r="P23" s="7"/>
      <c r="Q23" s="4"/>
      <c r="R23" s="7"/>
      <c r="S23" s="4"/>
      <c r="T23" s="7"/>
      <c r="U23" s="4"/>
    </row>
    <row r="24" spans="1:23" ht="21.75" customHeight="1" x14ac:dyDescent="0.5">
      <c r="A24" s="3" t="s">
        <v>80</v>
      </c>
      <c r="C24" s="29"/>
      <c r="E24" s="5"/>
      <c r="F24" s="5"/>
      <c r="G24" s="5"/>
      <c r="H24" s="5"/>
      <c r="I24" s="5">
        <v>0</v>
      </c>
      <c r="J24" s="5"/>
      <c r="K24" s="5"/>
      <c r="L24" s="5"/>
      <c r="M24" s="5"/>
      <c r="N24" s="5"/>
      <c r="O24" s="5"/>
      <c r="P24" s="5"/>
      <c r="Q24" s="5">
        <f>SUM(E24:O24)</f>
        <v>0</v>
      </c>
      <c r="R24" s="5"/>
      <c r="S24" s="5">
        <v>0</v>
      </c>
      <c r="T24" s="5"/>
      <c r="U24" s="5">
        <f>SUM(Q24:S24)</f>
        <v>0</v>
      </c>
    </row>
    <row r="25" spans="1:23" ht="21.75" customHeight="1" x14ac:dyDescent="0.5">
      <c r="A25" s="2" t="s">
        <v>59</v>
      </c>
      <c r="C25" s="29"/>
      <c r="D25" s="7"/>
      <c r="E25" s="5">
        <v>0</v>
      </c>
      <c r="F25" s="8"/>
      <c r="G25" s="5">
        <v>0</v>
      </c>
      <c r="H25" s="8"/>
      <c r="I25" s="5">
        <v>0</v>
      </c>
      <c r="J25" s="8"/>
      <c r="K25" s="5">
        <v>0</v>
      </c>
      <c r="L25" s="8"/>
      <c r="M25" s="5" t="e">
        <f>#REF!</f>
        <v>#REF!</v>
      </c>
      <c r="N25" s="5"/>
      <c r="O25" s="5">
        <v>0</v>
      </c>
      <c r="P25" s="8"/>
      <c r="Q25" s="5" t="e">
        <f t="shared" ref="Q25:Q31" si="2">SUM(E25:O25)</f>
        <v>#REF!</v>
      </c>
      <c r="R25" s="5"/>
      <c r="S25" s="5">
        <v>0</v>
      </c>
      <c r="T25" s="5"/>
      <c r="U25" s="5" t="e">
        <f t="shared" ref="U25:U31" si="3">SUM(Q25:S25)</f>
        <v>#REF!</v>
      </c>
    </row>
    <row r="26" spans="1:23" ht="21.75" customHeight="1" x14ac:dyDescent="0.5">
      <c r="A26" s="2" t="s">
        <v>75</v>
      </c>
      <c r="C26" s="29"/>
      <c r="D26" s="7"/>
      <c r="E26" s="5">
        <v>0</v>
      </c>
      <c r="F26" s="5"/>
      <c r="G26" s="5">
        <v>0</v>
      </c>
      <c r="H26" s="5"/>
      <c r="I26" s="5">
        <v>0</v>
      </c>
      <c r="J26" s="5"/>
      <c r="K26" s="5">
        <v>0</v>
      </c>
      <c r="L26" s="5"/>
      <c r="M26" s="5"/>
      <c r="N26" s="5"/>
      <c r="O26" s="5">
        <v>0</v>
      </c>
      <c r="P26" s="5"/>
      <c r="Q26" s="5">
        <f t="shared" si="2"/>
        <v>0</v>
      </c>
      <c r="R26" s="5"/>
      <c r="S26" s="5">
        <v>0</v>
      </c>
      <c r="T26" s="5"/>
      <c r="U26" s="5">
        <f t="shared" si="3"/>
        <v>0</v>
      </c>
    </row>
    <row r="27" spans="1:23" ht="21.75" customHeight="1" x14ac:dyDescent="0.5">
      <c r="A27" s="2" t="s">
        <v>58</v>
      </c>
      <c r="C27" s="29"/>
      <c r="D27" s="7"/>
      <c r="E27" s="5">
        <f>SUM(E25:E26)</f>
        <v>0</v>
      </c>
      <c r="F27" s="5"/>
      <c r="G27" s="5">
        <f>SUM(G25:G26)</f>
        <v>0</v>
      </c>
      <c r="H27" s="5"/>
      <c r="I27" s="5">
        <f>SUM(I25:I26)</f>
        <v>0</v>
      </c>
      <c r="J27" s="5"/>
      <c r="K27" s="5">
        <f>SUM(K25:K26)</f>
        <v>0</v>
      </c>
      <c r="L27" s="5"/>
      <c r="M27" s="5" t="e">
        <f>SUM(M25:M26)</f>
        <v>#REF!</v>
      </c>
      <c r="N27" s="5"/>
      <c r="O27" s="5">
        <f>SUM(O25:O26)</f>
        <v>0</v>
      </c>
      <c r="P27" s="5"/>
      <c r="Q27" s="5" t="e">
        <f t="shared" si="2"/>
        <v>#REF!</v>
      </c>
      <c r="R27" s="5"/>
      <c r="S27" s="5">
        <f>SUM(S25:S26)</f>
        <v>0</v>
      </c>
      <c r="T27" s="5"/>
      <c r="U27" s="5" t="e">
        <f t="shared" si="3"/>
        <v>#REF!</v>
      </c>
    </row>
    <row r="28" spans="1:23" ht="21.75" customHeight="1" x14ac:dyDescent="0.5">
      <c r="A28" s="2" t="s">
        <v>82</v>
      </c>
      <c r="C28" s="15">
        <v>20</v>
      </c>
      <c r="E28" s="4"/>
      <c r="F28" s="4"/>
      <c r="G28" s="4"/>
      <c r="H28" s="4"/>
      <c r="I28" s="4">
        <v>0</v>
      </c>
      <c r="J28" s="4"/>
      <c r="K28" s="4">
        <v>0</v>
      </c>
      <c r="L28" s="4"/>
      <c r="M28" s="4">
        <v>0</v>
      </c>
      <c r="N28" s="4"/>
      <c r="O28" s="4">
        <v>0</v>
      </c>
      <c r="P28" s="4"/>
      <c r="Q28" s="4"/>
      <c r="R28" s="4"/>
      <c r="S28" s="4">
        <v>0</v>
      </c>
      <c r="T28" s="4"/>
      <c r="U28" s="4">
        <f t="shared" si="3"/>
        <v>0</v>
      </c>
    </row>
    <row r="29" spans="1:23" ht="21.75" customHeight="1" x14ac:dyDescent="0.5">
      <c r="A29" s="2" t="s">
        <v>83</v>
      </c>
      <c r="C29" s="15"/>
      <c r="E29" s="4">
        <v>0</v>
      </c>
      <c r="F29" s="4"/>
      <c r="G29" s="4">
        <v>0</v>
      </c>
      <c r="H29" s="4"/>
      <c r="I29" s="4"/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f t="shared" si="2"/>
        <v>0</v>
      </c>
      <c r="R29" s="4"/>
      <c r="S29" s="4">
        <v>0</v>
      </c>
      <c r="T29" s="4"/>
      <c r="U29" s="4">
        <f t="shared" si="3"/>
        <v>0</v>
      </c>
    </row>
    <row r="30" spans="1:23" ht="21.75" customHeight="1" x14ac:dyDescent="0.5">
      <c r="A30" s="2" t="s">
        <v>84</v>
      </c>
      <c r="C30" s="15">
        <v>26</v>
      </c>
      <c r="E30" s="4">
        <v>0</v>
      </c>
      <c r="F30" s="4"/>
      <c r="G30" s="4">
        <v>0</v>
      </c>
      <c r="H30" s="23"/>
      <c r="I30" s="4">
        <v>0</v>
      </c>
      <c r="J30" s="23"/>
      <c r="K30" s="4">
        <v>0</v>
      </c>
      <c r="L30" s="4"/>
      <c r="M30" s="23"/>
      <c r="N30" s="4"/>
      <c r="O30" s="4">
        <v>0</v>
      </c>
      <c r="P30" s="4"/>
      <c r="Q30" s="4">
        <f t="shared" si="2"/>
        <v>0</v>
      </c>
      <c r="R30" s="4"/>
      <c r="S30" s="4">
        <v>0</v>
      </c>
      <c r="T30" s="4"/>
      <c r="U30" s="4">
        <f t="shared" si="3"/>
        <v>0</v>
      </c>
    </row>
    <row r="31" spans="1:23" ht="21.75" customHeight="1" x14ac:dyDescent="0.5">
      <c r="A31" s="2" t="s">
        <v>85</v>
      </c>
      <c r="C31" s="15">
        <v>22</v>
      </c>
      <c r="E31" s="30">
        <v>0</v>
      </c>
      <c r="F31" s="4"/>
      <c r="G31" s="4">
        <v>0</v>
      </c>
      <c r="H31" s="4"/>
      <c r="I31" s="4">
        <v>0</v>
      </c>
      <c r="J31" s="4"/>
      <c r="K31" s="4"/>
      <c r="L31" s="4"/>
      <c r="M31" s="4"/>
      <c r="N31" s="30"/>
      <c r="O31" s="30">
        <v>0</v>
      </c>
      <c r="P31" s="30"/>
      <c r="Q31" s="30">
        <f t="shared" si="2"/>
        <v>0</v>
      </c>
      <c r="R31" s="30"/>
      <c r="S31" s="30">
        <v>0</v>
      </c>
      <c r="T31" s="30"/>
      <c r="U31" s="30">
        <f t="shared" si="3"/>
        <v>0</v>
      </c>
    </row>
    <row r="32" spans="1:23" ht="21.75" customHeight="1" thickBot="1" x14ac:dyDescent="0.55000000000000004">
      <c r="A32" s="3" t="s">
        <v>81</v>
      </c>
      <c r="C32" s="26"/>
      <c r="E32" s="31">
        <f>SUM(E27:E31,E24)</f>
        <v>0</v>
      </c>
      <c r="F32" s="32"/>
      <c r="G32" s="31">
        <f>SUM(G27:G31,G24)</f>
        <v>0</v>
      </c>
      <c r="H32" s="32"/>
      <c r="I32" s="31">
        <f>SUM(I27:I31,I24)</f>
        <v>0</v>
      </c>
      <c r="J32" s="32"/>
      <c r="K32" s="31">
        <f>SUM(K27:K31,K24)</f>
        <v>0</v>
      </c>
      <c r="L32" s="32"/>
      <c r="M32" s="31" t="e">
        <f>SUM(M27:M31,M24)</f>
        <v>#REF!</v>
      </c>
      <c r="N32" s="32"/>
      <c r="O32" s="31">
        <f>SUM(O27:O31,O24)</f>
        <v>0</v>
      </c>
      <c r="P32" s="32"/>
      <c r="Q32" s="31" t="e">
        <f>SUM(Q27:Q31,Q24)</f>
        <v>#REF!</v>
      </c>
      <c r="R32" s="32"/>
      <c r="S32" s="31">
        <f>SUM(S27:S31,S24)</f>
        <v>0</v>
      </c>
      <c r="T32" s="32"/>
      <c r="U32" s="31" t="e">
        <f>SUM(U27:U31,U24)</f>
        <v>#REF!</v>
      </c>
    </row>
    <row r="33" ht="21.75" customHeight="1" thickTop="1" x14ac:dyDescent="0.5"/>
  </sheetData>
  <mergeCells count="2">
    <mergeCell ref="E5:U5"/>
    <mergeCell ref="E13:U13"/>
  </mergeCells>
  <pageMargins left="0.7" right="0.5" top="0.48" bottom="0.5" header="0.5" footer="0.5"/>
  <pageSetup paperSize="9" scale="70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W34"/>
  <sheetViews>
    <sheetView showGridLines="0" view="pageBreakPreview" topLeftCell="A13" zoomScale="70" zoomScaleNormal="70" zoomScaleSheetLayoutView="70" workbookViewId="0">
      <selection activeCell="A35" sqref="A34:Y35"/>
    </sheetView>
  </sheetViews>
  <sheetFormatPr defaultColWidth="9.140625" defaultRowHeight="21.75" customHeight="1" x14ac:dyDescent="0.45"/>
  <cols>
    <col min="1" max="1" width="48.5703125" style="260" customWidth="1"/>
    <col min="2" max="2" width="9.85546875" style="257" customWidth="1"/>
    <col min="3" max="3" width="1" style="260" customWidth="1"/>
    <col min="4" max="4" width="12.85546875" style="260" customWidth="1"/>
    <col min="5" max="5" width="1" style="260" customWidth="1"/>
    <col min="6" max="6" width="14" style="260" bestFit="1" customWidth="1"/>
    <col min="7" max="7" width="1" style="260" customWidth="1"/>
    <col min="8" max="8" width="14.140625" style="260" bestFit="1" customWidth="1"/>
    <col min="9" max="9" width="1" style="260" customWidth="1"/>
    <col min="10" max="10" width="11.85546875" style="260" bestFit="1" customWidth="1"/>
    <col min="11" max="11" width="1" style="260" customWidth="1"/>
    <col min="12" max="12" width="13.5703125" style="260" bestFit="1" customWidth="1"/>
    <col min="13" max="13" width="1" style="260" customWidth="1"/>
    <col min="14" max="14" width="16.140625" style="260" bestFit="1" customWidth="1"/>
    <col min="15" max="15" width="1" style="260" customWidth="1"/>
    <col min="16" max="16" width="16.85546875" style="260" bestFit="1" customWidth="1"/>
    <col min="17" max="17" width="1" style="260" customWidth="1"/>
    <col min="18" max="18" width="13" style="260" customWidth="1"/>
    <col min="19" max="19" width="1" style="260" customWidth="1"/>
    <col min="20" max="20" width="13.5703125" style="260" customWidth="1"/>
    <col min="21" max="21" width="1" style="260" customWidth="1"/>
    <col min="22" max="22" width="13.5703125" style="260" customWidth="1"/>
    <col min="23" max="16384" width="9.140625" style="260"/>
  </cols>
  <sheetData>
    <row r="1" spans="1:22" ht="21.75" customHeight="1" x14ac:dyDescent="0.45">
      <c r="A1" s="256" t="s">
        <v>69</v>
      </c>
      <c r="C1" s="258"/>
      <c r="D1" s="259"/>
      <c r="E1" s="258"/>
      <c r="F1" s="259"/>
      <c r="G1" s="259"/>
      <c r="H1" s="259"/>
      <c r="I1" s="259"/>
      <c r="J1" s="259"/>
      <c r="K1" s="258"/>
      <c r="L1" s="259"/>
      <c r="M1" s="258"/>
      <c r="N1" s="259"/>
      <c r="O1" s="258"/>
      <c r="P1" s="258"/>
      <c r="Q1" s="258"/>
      <c r="R1" s="259"/>
      <c r="S1" s="258"/>
      <c r="T1" s="259"/>
      <c r="U1" s="258"/>
      <c r="V1" s="259"/>
    </row>
    <row r="2" spans="1:22" ht="21.75" customHeight="1" x14ac:dyDescent="0.5">
      <c r="A2" s="261" t="s">
        <v>29</v>
      </c>
      <c r="C2" s="258"/>
      <c r="D2" s="259"/>
      <c r="E2" s="258"/>
      <c r="F2" s="259"/>
      <c r="G2" s="259"/>
      <c r="H2" s="259"/>
      <c r="I2" s="259"/>
      <c r="J2" s="259"/>
      <c r="K2" s="258"/>
      <c r="L2" s="259"/>
      <c r="M2" s="258"/>
      <c r="N2" s="259"/>
      <c r="O2" s="258"/>
      <c r="P2" s="258"/>
      <c r="Q2" s="258"/>
      <c r="R2" s="259"/>
      <c r="S2" s="258"/>
      <c r="T2" s="259"/>
      <c r="U2" s="258"/>
      <c r="V2" s="259"/>
    </row>
    <row r="3" spans="1:22" ht="21.75" customHeight="1" x14ac:dyDescent="0.5">
      <c r="A3" s="261"/>
      <c r="C3" s="258"/>
      <c r="D3" s="259"/>
      <c r="E3" s="258"/>
      <c r="F3" s="259"/>
      <c r="G3" s="259"/>
      <c r="H3" s="259"/>
      <c r="I3" s="259"/>
      <c r="J3" s="259"/>
      <c r="K3" s="258"/>
      <c r="L3" s="259"/>
      <c r="M3" s="258"/>
      <c r="N3" s="258"/>
      <c r="O3" s="258"/>
      <c r="P3" s="259"/>
      <c r="Q3" s="258"/>
      <c r="R3" s="259"/>
      <c r="S3" s="258"/>
      <c r="T3" s="259"/>
    </row>
    <row r="4" spans="1:22" ht="21.75" customHeight="1" x14ac:dyDescent="0.45">
      <c r="A4" s="262"/>
      <c r="B4" s="263"/>
      <c r="C4" s="264"/>
      <c r="D4" s="335" t="s">
        <v>40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</row>
    <row r="5" spans="1:22" ht="21.75" customHeight="1" x14ac:dyDescent="0.45">
      <c r="A5" s="262"/>
      <c r="B5" s="263"/>
      <c r="C5" s="264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6" t="s">
        <v>49</v>
      </c>
      <c r="O5" s="265"/>
      <c r="P5" s="265"/>
      <c r="Q5" s="265"/>
      <c r="R5" s="265"/>
      <c r="S5" s="265"/>
      <c r="T5" s="265"/>
    </row>
    <row r="6" spans="1:22" ht="21.75" customHeight="1" x14ac:dyDescent="0.45">
      <c r="A6" s="262"/>
      <c r="B6" s="263"/>
      <c r="C6" s="264"/>
      <c r="D6" s="265"/>
      <c r="E6" s="265"/>
      <c r="F6" s="265"/>
      <c r="G6" s="265"/>
      <c r="H6" s="265"/>
      <c r="I6" s="265"/>
      <c r="J6" s="336" t="s">
        <v>288</v>
      </c>
      <c r="K6" s="336"/>
      <c r="L6" s="336"/>
      <c r="M6" s="265"/>
      <c r="N6" s="267" t="s">
        <v>160</v>
      </c>
      <c r="O6" s="265"/>
      <c r="P6" s="265"/>
      <c r="Q6" s="265"/>
      <c r="R6" s="265"/>
      <c r="S6" s="265"/>
      <c r="T6" s="265"/>
    </row>
    <row r="7" spans="1:22" ht="21.75" customHeight="1" x14ac:dyDescent="0.45">
      <c r="A7" s="262"/>
      <c r="B7" s="263"/>
      <c r="C7" s="264"/>
      <c r="D7" s="264"/>
      <c r="E7" s="264"/>
      <c r="F7" s="264"/>
      <c r="G7" s="264"/>
      <c r="H7" s="266" t="s">
        <v>60</v>
      </c>
      <c r="I7" s="264"/>
      <c r="J7" s="264"/>
      <c r="K7" s="264"/>
      <c r="L7" s="264"/>
      <c r="M7" s="264"/>
      <c r="N7" s="264"/>
      <c r="O7" s="264"/>
      <c r="P7" s="268"/>
      <c r="Q7" s="264"/>
      <c r="R7" s="269"/>
      <c r="S7" s="264"/>
      <c r="T7" s="269"/>
    </row>
    <row r="8" spans="1:22" ht="21.75" customHeight="1" x14ac:dyDescent="0.45">
      <c r="A8" s="262"/>
      <c r="B8" s="263"/>
      <c r="C8" s="264"/>
      <c r="D8" s="264"/>
      <c r="E8" s="264"/>
      <c r="F8" s="264"/>
      <c r="G8" s="264"/>
      <c r="H8" s="266" t="s">
        <v>112</v>
      </c>
      <c r="I8" s="264"/>
      <c r="J8" s="264"/>
      <c r="K8" s="264"/>
      <c r="L8" s="270"/>
      <c r="M8" s="264"/>
      <c r="N8" s="264"/>
      <c r="O8" s="264"/>
      <c r="P8" s="270" t="s">
        <v>113</v>
      </c>
      <c r="Q8" s="264"/>
      <c r="R8" s="270"/>
      <c r="S8" s="264"/>
      <c r="T8" s="271"/>
    </row>
    <row r="9" spans="1:22" ht="21.75" customHeight="1" x14ac:dyDescent="0.45">
      <c r="A9" s="262"/>
      <c r="B9" s="263"/>
      <c r="C9" s="264"/>
      <c r="D9" s="266" t="s">
        <v>19</v>
      </c>
      <c r="E9" s="264"/>
      <c r="F9" s="264"/>
      <c r="G9" s="264"/>
      <c r="H9" s="266" t="s">
        <v>115</v>
      </c>
      <c r="I9" s="264"/>
      <c r="J9" s="264"/>
      <c r="K9" s="266"/>
      <c r="L9" s="270" t="s">
        <v>121</v>
      </c>
      <c r="M9" s="264"/>
      <c r="N9" s="270" t="s">
        <v>305</v>
      </c>
      <c r="O9" s="270"/>
      <c r="P9" s="270" t="s">
        <v>116</v>
      </c>
      <c r="Q9" s="264"/>
      <c r="R9" s="270" t="s">
        <v>117</v>
      </c>
      <c r="S9" s="264"/>
      <c r="T9" s="269"/>
    </row>
    <row r="10" spans="1:22" ht="21.75" customHeight="1" x14ac:dyDescent="0.45">
      <c r="A10" s="262"/>
      <c r="B10" s="272"/>
      <c r="C10" s="270"/>
      <c r="D10" s="270" t="s">
        <v>118</v>
      </c>
      <c r="E10" s="270"/>
      <c r="F10" s="270" t="s">
        <v>65</v>
      </c>
      <c r="G10" s="270"/>
      <c r="H10" s="266" t="s">
        <v>63</v>
      </c>
      <c r="I10" s="270"/>
      <c r="J10" s="270" t="s">
        <v>120</v>
      </c>
      <c r="K10" s="270"/>
      <c r="L10" s="270" t="s">
        <v>128</v>
      </c>
      <c r="M10" s="270"/>
      <c r="N10" s="270" t="s">
        <v>304</v>
      </c>
      <c r="O10" s="270"/>
      <c r="P10" s="270" t="s">
        <v>122</v>
      </c>
      <c r="Q10" s="270"/>
      <c r="R10" s="270" t="s">
        <v>123</v>
      </c>
      <c r="S10" s="270"/>
      <c r="T10" s="270" t="s">
        <v>113</v>
      </c>
    </row>
    <row r="11" spans="1:22" ht="21.75" customHeight="1" x14ac:dyDescent="0.45">
      <c r="A11" s="262"/>
      <c r="B11" s="273" t="s">
        <v>1</v>
      </c>
      <c r="C11" s="270"/>
      <c r="D11" s="270" t="s">
        <v>124</v>
      </c>
      <c r="E11" s="270"/>
      <c r="F11" s="270" t="s">
        <v>125</v>
      </c>
      <c r="G11" s="270"/>
      <c r="H11" s="266" t="s">
        <v>62</v>
      </c>
      <c r="I11" s="270"/>
      <c r="J11" s="270" t="s">
        <v>127</v>
      </c>
      <c r="K11" s="270"/>
      <c r="L11" s="270" t="s">
        <v>322</v>
      </c>
      <c r="M11" s="270"/>
      <c r="N11" s="270" t="s">
        <v>186</v>
      </c>
      <c r="O11" s="270"/>
      <c r="P11" s="270" t="s">
        <v>129</v>
      </c>
      <c r="Q11" s="270"/>
      <c r="R11" s="270" t="s">
        <v>130</v>
      </c>
      <c r="S11" s="270"/>
      <c r="T11" s="270" t="s">
        <v>116</v>
      </c>
    </row>
    <row r="12" spans="1:22" ht="21.75" customHeight="1" x14ac:dyDescent="0.45">
      <c r="A12" s="262"/>
      <c r="B12" s="272"/>
      <c r="C12" s="270"/>
      <c r="D12" s="337" t="s">
        <v>76</v>
      </c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</row>
    <row r="13" spans="1:22" ht="21.75" customHeight="1" x14ac:dyDescent="0.45">
      <c r="A13" s="274" t="s">
        <v>319</v>
      </c>
      <c r="B13" s="272"/>
      <c r="C13" s="270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</row>
    <row r="14" spans="1:22" ht="21.75" customHeight="1" x14ac:dyDescent="0.45">
      <c r="A14" s="274" t="s">
        <v>320</v>
      </c>
      <c r="B14" s="272"/>
      <c r="C14" s="275"/>
      <c r="D14" s="276">
        <f>'SH 13'!E39</f>
        <v>317887700</v>
      </c>
      <c r="E14" s="276"/>
      <c r="F14" s="276">
        <f>'SH 13'!G39</f>
        <v>4399859862</v>
      </c>
      <c r="G14" s="276"/>
      <c r="H14" s="276">
        <f>'SH 13'!K39</f>
        <v>-43627513</v>
      </c>
      <c r="I14" s="276"/>
      <c r="J14" s="276">
        <f>'SH 13'!M39</f>
        <v>31800000</v>
      </c>
      <c r="K14" s="276"/>
      <c r="L14" s="276">
        <f>'SH 13'!O39</f>
        <v>-34618787</v>
      </c>
      <c r="M14" s="276"/>
      <c r="N14" s="276">
        <f>'SH 13'!S39</f>
        <v>5925031</v>
      </c>
      <c r="O14" s="75"/>
      <c r="P14" s="75">
        <f>SUM(D14:N14)</f>
        <v>4677226293</v>
      </c>
      <c r="Q14" s="276"/>
      <c r="R14" s="75">
        <f>'SH 13'!W39</f>
        <v>44701240</v>
      </c>
      <c r="S14" s="276"/>
      <c r="T14" s="276">
        <f>SUM(P14:R14)</f>
        <v>4721927533</v>
      </c>
    </row>
    <row r="15" spans="1:22" ht="21.75" customHeight="1" x14ac:dyDescent="0.45">
      <c r="A15" s="277" t="s">
        <v>187</v>
      </c>
      <c r="B15" s="272"/>
      <c r="C15" s="275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76"/>
      <c r="O15" s="76"/>
      <c r="P15" s="278"/>
      <c r="Q15" s="278"/>
      <c r="R15" s="278"/>
      <c r="S15" s="278"/>
      <c r="T15" s="278"/>
    </row>
    <row r="16" spans="1:22" ht="21.75" customHeight="1" x14ac:dyDescent="0.45">
      <c r="A16" s="279" t="s">
        <v>188</v>
      </c>
      <c r="B16" s="272"/>
      <c r="C16" s="275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76"/>
      <c r="O16" s="76"/>
      <c r="P16" s="278"/>
      <c r="Q16" s="278"/>
      <c r="R16" s="278"/>
      <c r="S16" s="278"/>
      <c r="T16" s="278"/>
    </row>
    <row r="17" spans="1:23" ht="21.75" customHeight="1" x14ac:dyDescent="0.45">
      <c r="A17" s="271" t="s">
        <v>133</v>
      </c>
      <c r="B17" s="280">
        <v>20</v>
      </c>
      <c r="C17" s="275"/>
      <c r="D17" s="325">
        <v>0</v>
      </c>
      <c r="E17" s="325"/>
      <c r="F17" s="325">
        <v>0</v>
      </c>
      <c r="G17" s="325"/>
      <c r="H17" s="325">
        <v>0</v>
      </c>
      <c r="I17" s="325"/>
      <c r="J17" s="325">
        <v>0</v>
      </c>
      <c r="K17" s="58"/>
      <c r="L17" s="326">
        <v>-111258770</v>
      </c>
      <c r="M17" s="58"/>
      <c r="N17" s="325">
        <v>0</v>
      </c>
      <c r="O17" s="58"/>
      <c r="P17" s="76">
        <f>SUM(D17:N17)</f>
        <v>-111258770</v>
      </c>
      <c r="Q17" s="325"/>
      <c r="R17" s="76">
        <v>0</v>
      </c>
      <c r="S17" s="325"/>
      <c r="T17" s="76">
        <f t="shared" ref="T17:T18" si="0">SUM(P17:R17)</f>
        <v>-111258770</v>
      </c>
    </row>
    <row r="18" spans="1:23" ht="21.75" customHeight="1" x14ac:dyDescent="0.45">
      <c r="A18" s="271" t="s">
        <v>280</v>
      </c>
      <c r="B18" s="280"/>
      <c r="C18" s="275"/>
      <c r="D18" s="281">
        <v>0</v>
      </c>
      <c r="E18" s="278"/>
      <c r="F18" s="281">
        <v>0</v>
      </c>
      <c r="G18" s="278"/>
      <c r="H18" s="281">
        <v>0</v>
      </c>
      <c r="I18" s="278"/>
      <c r="J18" s="281">
        <v>0</v>
      </c>
      <c r="K18" s="58"/>
      <c r="L18" s="281">
        <v>0</v>
      </c>
      <c r="M18" s="58"/>
      <c r="N18" s="281">
        <v>0</v>
      </c>
      <c r="O18" s="58"/>
      <c r="P18" s="283">
        <f>SUM(D18:N18)</f>
        <v>0</v>
      </c>
      <c r="Q18" s="278"/>
      <c r="R18" s="283">
        <v>-10913970</v>
      </c>
      <c r="S18" s="278"/>
      <c r="T18" s="283">
        <f t="shared" si="0"/>
        <v>-10913970</v>
      </c>
    </row>
    <row r="19" spans="1:23" ht="21.75" customHeight="1" x14ac:dyDescent="0.45">
      <c r="A19" s="277" t="s">
        <v>192</v>
      </c>
      <c r="B19" s="280"/>
      <c r="C19" s="275"/>
      <c r="D19" s="284">
        <f>SUM(D17:D18)</f>
        <v>0</v>
      </c>
      <c r="E19" s="276"/>
      <c r="F19" s="284">
        <f>SUM(F17:F18)</f>
        <v>0</v>
      </c>
      <c r="G19" s="276"/>
      <c r="H19" s="284">
        <f>SUM(H17:H18)</f>
        <v>0</v>
      </c>
      <c r="I19" s="276"/>
      <c r="J19" s="284">
        <f>SUM(J17:J18)</f>
        <v>0</v>
      </c>
      <c r="K19" s="276"/>
      <c r="L19" s="284">
        <f>SUM(L17:L18)</f>
        <v>-111258770</v>
      </c>
      <c r="M19" s="276"/>
      <c r="N19" s="284">
        <f>SUM(N17:N18)</f>
        <v>0</v>
      </c>
      <c r="O19" s="75"/>
      <c r="P19" s="284">
        <f>SUM(P17:P18)</f>
        <v>-111258770</v>
      </c>
      <c r="Q19" s="276"/>
      <c r="R19" s="284">
        <f>SUM(R17:R18)</f>
        <v>-10913970</v>
      </c>
      <c r="S19" s="276"/>
      <c r="T19" s="284">
        <f>SUM(T17:T18)</f>
        <v>-122172740</v>
      </c>
    </row>
    <row r="20" spans="1:23" ht="15" hidden="1" customHeight="1" x14ac:dyDescent="0.45">
      <c r="A20" s="285"/>
      <c r="B20" s="272"/>
      <c r="C20" s="275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</row>
    <row r="21" spans="1:23" ht="21.75" hidden="1" customHeight="1" x14ac:dyDescent="0.45">
      <c r="A21" s="286" t="s">
        <v>323</v>
      </c>
      <c r="B21" s="272"/>
      <c r="C21" s="275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</row>
    <row r="22" spans="1:23" ht="21.75" hidden="1" customHeight="1" x14ac:dyDescent="0.45">
      <c r="A22" s="287" t="s">
        <v>324</v>
      </c>
      <c r="B22" s="272"/>
      <c r="C22" s="275"/>
      <c r="D22" s="278"/>
      <c r="E22" s="58"/>
      <c r="F22" s="278"/>
      <c r="G22" s="58"/>
      <c r="H22" s="278"/>
      <c r="I22" s="58"/>
      <c r="J22" s="278"/>
      <c r="K22" s="58"/>
      <c r="L22" s="278"/>
      <c r="M22" s="58"/>
      <c r="N22" s="278"/>
      <c r="O22" s="58"/>
      <c r="P22" s="76"/>
      <c r="Q22" s="58"/>
      <c r="R22" s="60"/>
      <c r="S22" s="60"/>
      <c r="T22" s="76"/>
    </row>
    <row r="23" spans="1:23" ht="21.75" hidden="1" customHeight="1" x14ac:dyDescent="0.45">
      <c r="A23" s="287" t="s">
        <v>325</v>
      </c>
      <c r="B23" s="280"/>
      <c r="C23" s="275"/>
      <c r="D23" s="281">
        <v>0</v>
      </c>
      <c r="E23" s="58"/>
      <c r="F23" s="281">
        <v>0</v>
      </c>
      <c r="G23" s="58"/>
      <c r="H23" s="281"/>
      <c r="I23" s="58"/>
      <c r="J23" s="281">
        <v>0</v>
      </c>
      <c r="K23" s="58"/>
      <c r="L23" s="281">
        <v>0</v>
      </c>
      <c r="M23" s="58"/>
      <c r="N23" s="281">
        <v>0</v>
      </c>
      <c r="O23" s="58"/>
      <c r="P23" s="283">
        <f>SUM(D23:N23)</f>
        <v>0</v>
      </c>
      <c r="Q23" s="58"/>
      <c r="R23" s="283"/>
      <c r="S23" s="60"/>
      <c r="T23" s="283">
        <f t="shared" ref="T23" si="1">SUM(P23:R23)</f>
        <v>0</v>
      </c>
    </row>
    <row r="24" spans="1:23" ht="21.75" hidden="1" customHeight="1" x14ac:dyDescent="0.45">
      <c r="A24" s="285" t="s">
        <v>326</v>
      </c>
      <c r="B24" s="272"/>
      <c r="C24" s="275"/>
      <c r="D24" s="284">
        <f>SUM(D23)</f>
        <v>0</v>
      </c>
      <c r="E24" s="276"/>
      <c r="F24" s="284">
        <f>SUM(F23)</f>
        <v>0</v>
      </c>
      <c r="G24" s="276"/>
      <c r="H24" s="284">
        <f>SUM(H23)</f>
        <v>0</v>
      </c>
      <c r="I24" s="276"/>
      <c r="J24" s="284">
        <f>SUM(J23)</f>
        <v>0</v>
      </c>
      <c r="K24" s="276"/>
      <c r="L24" s="284">
        <f>SUM(L23)</f>
        <v>0</v>
      </c>
      <c r="M24" s="276"/>
      <c r="N24" s="284">
        <f>SUM(N23)</f>
        <v>0</v>
      </c>
      <c r="O24" s="75"/>
      <c r="P24" s="284">
        <f>SUM(P23)</f>
        <v>0</v>
      </c>
      <c r="Q24" s="55"/>
      <c r="R24" s="284">
        <f>SUM(R23)</f>
        <v>0</v>
      </c>
      <c r="S24" s="288"/>
      <c r="T24" s="284">
        <f>SUM(T23)</f>
        <v>0</v>
      </c>
    </row>
    <row r="25" spans="1:23" ht="15" hidden="1" customHeight="1" x14ac:dyDescent="0.45">
      <c r="A25" s="287"/>
      <c r="B25" s="272"/>
      <c r="C25" s="270"/>
      <c r="D25" s="278"/>
      <c r="E25" s="289"/>
      <c r="F25" s="278"/>
      <c r="G25" s="289"/>
      <c r="H25" s="278"/>
      <c r="I25" s="289"/>
      <c r="J25" s="278"/>
      <c r="K25" s="289"/>
      <c r="L25" s="278"/>
      <c r="M25" s="278"/>
      <c r="N25" s="278"/>
      <c r="O25" s="278"/>
      <c r="P25" s="278"/>
      <c r="Q25" s="278"/>
      <c r="R25" s="278"/>
      <c r="S25" s="278"/>
      <c r="T25" s="278"/>
    </row>
    <row r="26" spans="1:23" ht="21.75" hidden="1" customHeight="1" x14ac:dyDescent="0.45">
      <c r="A26" s="274" t="s">
        <v>192</v>
      </c>
      <c r="B26" s="272"/>
      <c r="C26" s="275"/>
      <c r="D26" s="284">
        <f>D24+D19</f>
        <v>0</v>
      </c>
      <c r="E26" s="276"/>
      <c r="F26" s="284">
        <f>F24+F19</f>
        <v>0</v>
      </c>
      <c r="G26" s="276"/>
      <c r="H26" s="284">
        <f>H24+H19</f>
        <v>0</v>
      </c>
      <c r="I26" s="276"/>
      <c r="J26" s="284">
        <f>J24+J19</f>
        <v>0</v>
      </c>
      <c r="K26" s="276"/>
      <c r="L26" s="284">
        <f>L24+L19</f>
        <v>-111258770</v>
      </c>
      <c r="M26" s="276"/>
      <c r="N26" s="284">
        <f>N24+N19</f>
        <v>0</v>
      </c>
      <c r="O26" s="276"/>
      <c r="P26" s="284">
        <f>P24+P19</f>
        <v>-111258770</v>
      </c>
      <c r="Q26" s="276"/>
      <c r="R26" s="284">
        <f>R24+R19</f>
        <v>-10913970</v>
      </c>
      <c r="S26" s="276"/>
      <c r="T26" s="284">
        <f>T24+T19</f>
        <v>-122172740</v>
      </c>
    </row>
    <row r="27" spans="1:23" ht="15" customHeight="1" x14ac:dyDescent="0.45">
      <c r="A27" s="287"/>
      <c r="B27" s="272"/>
      <c r="C27" s="270"/>
      <c r="D27" s="278"/>
      <c r="E27" s="289"/>
      <c r="F27" s="278"/>
      <c r="G27" s="289"/>
      <c r="H27" s="278"/>
      <c r="I27" s="289"/>
      <c r="J27" s="278"/>
      <c r="K27" s="289"/>
      <c r="L27" s="278"/>
      <c r="M27" s="278"/>
      <c r="N27" s="278"/>
      <c r="O27" s="278"/>
      <c r="P27" s="278"/>
      <c r="Q27" s="278"/>
      <c r="R27" s="278"/>
      <c r="S27" s="278"/>
      <c r="T27" s="278"/>
    </row>
    <row r="28" spans="1:23" ht="21.75" customHeight="1" x14ac:dyDescent="0.45">
      <c r="A28" s="277" t="s">
        <v>342</v>
      </c>
      <c r="B28" s="272"/>
      <c r="C28" s="270"/>
      <c r="D28" s="278"/>
      <c r="E28" s="289"/>
      <c r="F28" s="278"/>
      <c r="G28" s="289"/>
      <c r="H28" s="278"/>
      <c r="I28" s="289"/>
      <c r="J28" s="278"/>
      <c r="K28" s="289"/>
      <c r="L28" s="278"/>
      <c r="M28" s="278"/>
      <c r="N28" s="278"/>
      <c r="O28" s="278"/>
      <c r="P28" s="278"/>
      <c r="Q28" s="278"/>
      <c r="R28" s="278"/>
      <c r="S28" s="278"/>
      <c r="T28" s="278"/>
    </row>
    <row r="29" spans="1:23" ht="21.75" customHeight="1" x14ac:dyDescent="0.45">
      <c r="A29" s="271" t="s">
        <v>135</v>
      </c>
      <c r="B29" s="272"/>
      <c r="C29" s="270"/>
      <c r="D29" s="278">
        <v>0</v>
      </c>
      <c r="E29" s="289"/>
      <c r="F29" s="278">
        <v>0</v>
      </c>
      <c r="G29" s="289"/>
      <c r="H29" s="278">
        <v>0</v>
      </c>
      <c r="I29" s="289"/>
      <c r="J29" s="278">
        <v>0</v>
      </c>
      <c r="K29" s="289"/>
      <c r="L29" s="76">
        <f>'PL 11-12'!D66</f>
        <v>100967616</v>
      </c>
      <c r="M29" s="278"/>
      <c r="N29" s="76">
        <v>0</v>
      </c>
      <c r="O29" s="76"/>
      <c r="P29" s="278">
        <f>SUM(D29:N29)</f>
        <v>100967616</v>
      </c>
      <c r="Q29" s="278"/>
      <c r="R29" s="278">
        <f>'PL 11-12'!D67</f>
        <v>34318973</v>
      </c>
      <c r="S29" s="278"/>
      <c r="T29" s="278">
        <f t="shared" ref="T29:T30" si="2">SUM(P29:R29)</f>
        <v>135286589</v>
      </c>
      <c r="V29" s="323"/>
      <c r="W29" s="227"/>
    </row>
    <row r="30" spans="1:23" ht="21.75" customHeight="1" x14ac:dyDescent="0.45">
      <c r="A30" s="271" t="s">
        <v>327</v>
      </c>
      <c r="B30" s="272"/>
      <c r="C30" s="270"/>
      <c r="D30" s="278">
        <v>0</v>
      </c>
      <c r="E30" s="278"/>
      <c r="F30" s="278">
        <v>0</v>
      </c>
      <c r="G30" s="278"/>
      <c r="H30" s="278">
        <v>0</v>
      </c>
      <c r="I30" s="278"/>
      <c r="J30" s="278">
        <v>0</v>
      </c>
      <c r="K30" s="278"/>
      <c r="L30" s="76">
        <v>6864931</v>
      </c>
      <c r="M30" s="278"/>
      <c r="N30" s="278">
        <v>-5638263</v>
      </c>
      <c r="O30" s="278"/>
      <c r="P30" s="278">
        <f>SUM(D30:N30)</f>
        <v>1226668</v>
      </c>
      <c r="Q30" s="278"/>
      <c r="R30" s="278">
        <f>'PL 11-12'!D72-'PL 11-12'!D67</f>
        <v>-3208745</v>
      </c>
      <c r="S30" s="278"/>
      <c r="T30" s="278">
        <f t="shared" si="2"/>
        <v>-1982077</v>
      </c>
      <c r="V30" s="323"/>
      <c r="W30" s="227"/>
    </row>
    <row r="31" spans="1:23" ht="21.75" customHeight="1" x14ac:dyDescent="0.45">
      <c r="A31" s="277" t="s">
        <v>137</v>
      </c>
      <c r="B31" s="272"/>
      <c r="C31" s="270"/>
      <c r="D31" s="290">
        <f>SUM(D29:D30)</f>
        <v>0</v>
      </c>
      <c r="E31" s="276"/>
      <c r="F31" s="290">
        <f>SUM(F29:F30)</f>
        <v>0</v>
      </c>
      <c r="G31" s="276"/>
      <c r="H31" s="290">
        <f>SUM(H29:H30)</f>
        <v>0</v>
      </c>
      <c r="I31" s="276"/>
      <c r="J31" s="290">
        <f>SUM(J29:J30)</f>
        <v>0</v>
      </c>
      <c r="K31" s="276"/>
      <c r="L31" s="78">
        <f>SUM(L29:L30)</f>
        <v>107832547</v>
      </c>
      <c r="M31" s="276"/>
      <c r="N31" s="290">
        <f>SUM(N29:N30)</f>
        <v>-5638263</v>
      </c>
      <c r="O31" s="276"/>
      <c r="P31" s="290">
        <f>SUM(P29:P30)</f>
        <v>102194284</v>
      </c>
      <c r="Q31" s="276"/>
      <c r="R31" s="78">
        <f>SUM(R29:R30)</f>
        <v>31110228</v>
      </c>
      <c r="S31" s="276"/>
      <c r="T31" s="290">
        <f>SUM(T29:T30)</f>
        <v>133304512</v>
      </c>
      <c r="V31" s="323"/>
      <c r="W31" s="227"/>
    </row>
    <row r="32" spans="1:23" ht="15" customHeight="1" x14ac:dyDescent="0.45">
      <c r="A32" s="287"/>
      <c r="B32" s="272"/>
      <c r="C32" s="270"/>
      <c r="D32" s="278"/>
      <c r="E32" s="289"/>
      <c r="F32" s="278"/>
      <c r="G32" s="289"/>
      <c r="H32" s="278"/>
      <c r="I32" s="289"/>
      <c r="J32" s="278"/>
      <c r="K32" s="289"/>
      <c r="L32" s="278"/>
      <c r="M32" s="278"/>
      <c r="N32" s="278"/>
      <c r="O32" s="278"/>
      <c r="P32" s="278"/>
      <c r="Q32" s="278"/>
      <c r="R32" s="278"/>
      <c r="S32" s="278"/>
      <c r="T32" s="278"/>
    </row>
    <row r="33" spans="1:23" s="292" customFormat="1" ht="21.75" customHeight="1" thickBot="1" x14ac:dyDescent="0.45">
      <c r="A33" s="274" t="s">
        <v>321</v>
      </c>
      <c r="B33" s="272"/>
      <c r="C33" s="275"/>
      <c r="D33" s="291">
        <f>SUM(D14,D31,D26)</f>
        <v>317887700</v>
      </c>
      <c r="E33" s="276"/>
      <c r="F33" s="291">
        <f>SUM(F14,F31,F26)</f>
        <v>4399859862</v>
      </c>
      <c r="G33" s="276"/>
      <c r="H33" s="291">
        <f>SUM(H14,H31,H26)</f>
        <v>-43627513</v>
      </c>
      <c r="I33" s="276"/>
      <c r="J33" s="291">
        <f>SUM(J14,J31,J26)</f>
        <v>31800000</v>
      </c>
      <c r="K33" s="276"/>
      <c r="L33" s="291">
        <f>SUM(L14,L31,L19)</f>
        <v>-38045010</v>
      </c>
      <c r="M33" s="276"/>
      <c r="N33" s="291">
        <f>SUM(N14,N31,N19)</f>
        <v>286768</v>
      </c>
      <c r="O33" s="276"/>
      <c r="P33" s="291">
        <f>SUM(P14,P31,P19)</f>
        <v>4668161807</v>
      </c>
      <c r="Q33" s="276"/>
      <c r="R33" s="291">
        <f>SUM(R14,R31,R19)</f>
        <v>64897498</v>
      </c>
      <c r="S33" s="276"/>
      <c r="T33" s="291">
        <f>SUM(T14,T31,T19)</f>
        <v>4733059305</v>
      </c>
      <c r="V33" s="323"/>
      <c r="W33" s="227"/>
    </row>
    <row r="34" spans="1:23" ht="21.75" customHeight="1" thickTop="1" x14ac:dyDescent="0.45"/>
  </sheetData>
  <mergeCells count="3">
    <mergeCell ref="D4:T4"/>
    <mergeCell ref="J6:L6"/>
    <mergeCell ref="D12:T12"/>
  </mergeCells>
  <pageMargins left="0.8" right="0.8" top="0.48" bottom="0.5" header="0.5" footer="0.5"/>
  <pageSetup paperSize="9" scale="67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New,Regular"&amp;17&amp;P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V30"/>
  <sheetViews>
    <sheetView showGridLines="0" view="pageBreakPreview" zoomScale="55" zoomScaleNormal="60" zoomScaleSheetLayoutView="55" workbookViewId="0">
      <selection activeCell="Q26" sqref="Q26:R30"/>
    </sheetView>
  </sheetViews>
  <sheetFormatPr defaultColWidth="9.140625" defaultRowHeight="21.75" customHeight="1" x14ac:dyDescent="0.2"/>
  <cols>
    <col min="1" max="1" width="48.5703125" style="74" customWidth="1"/>
    <col min="2" max="2" width="12.85546875" style="81" customWidth="1"/>
    <col min="3" max="3" width="1.42578125" style="65" customWidth="1"/>
    <col min="4" max="4" width="17.7109375" style="74" customWidth="1"/>
    <col min="5" max="5" width="1.42578125" style="74" customWidth="1"/>
    <col min="6" max="6" width="17.7109375" style="74" customWidth="1"/>
    <col min="7" max="7" width="1.42578125" style="74" hidden="1" customWidth="1"/>
    <col min="8" max="8" width="15.85546875" style="74" hidden="1" customWidth="1"/>
    <col min="9" max="9" width="1.42578125" style="74" customWidth="1"/>
    <col min="10" max="10" width="17.7109375" style="74" customWidth="1"/>
    <col min="11" max="11" width="1.42578125" style="74" customWidth="1"/>
    <col min="12" max="12" width="17.7109375" style="74" customWidth="1"/>
    <col min="13" max="13" width="1.5703125" style="74" customWidth="1"/>
    <col min="14" max="14" width="17.7109375" style="74" customWidth="1"/>
    <col min="15" max="15" width="1.42578125" style="74" customWidth="1"/>
    <col min="16" max="16" width="17.7109375" style="74" customWidth="1"/>
    <col min="17" max="17" width="15" style="74" bestFit="1" customWidth="1"/>
    <col min="18" max="16384" width="9.140625" style="74"/>
  </cols>
  <sheetData>
    <row r="1" spans="1:18" ht="23.25" x14ac:dyDescent="0.2">
      <c r="A1" s="14" t="s">
        <v>69</v>
      </c>
      <c r="B1" s="207"/>
      <c r="C1" s="208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8" ht="23.25" x14ac:dyDescent="0.2">
      <c r="A2" s="209" t="s">
        <v>155</v>
      </c>
      <c r="B2" s="207"/>
      <c r="C2" s="208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8" ht="21.75" customHeight="1" x14ac:dyDescent="0.2">
      <c r="A3" s="65"/>
      <c r="B3" s="72"/>
      <c r="C3" s="42"/>
      <c r="D3" s="210" t="s">
        <v>41</v>
      </c>
      <c r="E3" s="210"/>
      <c r="F3" s="210"/>
      <c r="G3" s="210"/>
      <c r="H3" s="210"/>
      <c r="I3" s="210"/>
      <c r="J3" s="210"/>
      <c r="K3" s="42"/>
      <c r="L3" s="42"/>
      <c r="M3" s="42"/>
      <c r="N3" s="42"/>
      <c r="O3" s="42"/>
      <c r="P3" s="211"/>
    </row>
    <row r="4" spans="1:18" ht="21.75" customHeight="1" x14ac:dyDescent="0.2">
      <c r="A4" s="65"/>
      <c r="B4" s="72"/>
      <c r="C4" s="42"/>
      <c r="D4" s="210"/>
      <c r="E4" s="210"/>
      <c r="F4" s="210"/>
      <c r="G4" s="210"/>
      <c r="H4" s="210"/>
      <c r="I4" s="210"/>
      <c r="J4" s="212"/>
      <c r="K4" s="191" t="s">
        <v>42</v>
      </c>
      <c r="L4" s="212"/>
      <c r="M4" s="42"/>
      <c r="N4" s="42"/>
      <c r="O4" s="42"/>
      <c r="P4" s="211"/>
    </row>
    <row r="5" spans="1:18" ht="21.75" customHeight="1" x14ac:dyDescent="0.2">
      <c r="B5" s="73"/>
      <c r="C5" s="42"/>
      <c r="D5" s="44"/>
      <c r="E5" s="44"/>
      <c r="F5" s="44"/>
      <c r="G5" s="44"/>
      <c r="H5" s="43" t="s">
        <v>111</v>
      </c>
      <c r="I5" s="44"/>
      <c r="J5" s="42"/>
      <c r="K5" s="41"/>
      <c r="L5" s="42"/>
      <c r="M5" s="42"/>
      <c r="N5" s="42"/>
      <c r="O5" s="44"/>
      <c r="P5" s="51"/>
    </row>
    <row r="6" spans="1:18" ht="21.75" customHeight="1" x14ac:dyDescent="0.2">
      <c r="B6" s="73"/>
      <c r="C6" s="42"/>
      <c r="D6" s="43" t="s">
        <v>19</v>
      </c>
      <c r="E6" s="44"/>
      <c r="F6" s="44"/>
      <c r="G6" s="44"/>
      <c r="H6" s="43" t="s">
        <v>114</v>
      </c>
      <c r="I6" s="44"/>
      <c r="J6" s="42"/>
      <c r="K6" s="41"/>
      <c r="L6" s="42"/>
      <c r="M6" s="42"/>
      <c r="N6" s="42"/>
      <c r="O6" s="44"/>
      <c r="P6" s="51"/>
    </row>
    <row r="7" spans="1:18" ht="21.75" customHeight="1" x14ac:dyDescent="0.2">
      <c r="A7" s="50"/>
      <c r="B7" s="70"/>
      <c r="C7" s="50"/>
      <c r="D7" s="50" t="s">
        <v>118</v>
      </c>
      <c r="E7" s="50"/>
      <c r="F7" s="48" t="s">
        <v>65</v>
      </c>
      <c r="G7" s="50"/>
      <c r="H7" s="43" t="s">
        <v>119</v>
      </c>
      <c r="I7" s="50"/>
      <c r="J7" s="48" t="s">
        <v>120</v>
      </c>
      <c r="K7" s="50"/>
      <c r="L7" s="48"/>
      <c r="M7" s="48"/>
      <c r="N7" s="48" t="s">
        <v>117</v>
      </c>
      <c r="O7" s="48"/>
      <c r="P7" s="50" t="s">
        <v>113</v>
      </c>
    </row>
    <row r="8" spans="1:18" ht="21.75" customHeight="1" x14ac:dyDescent="0.2">
      <c r="A8" s="50"/>
      <c r="B8" s="70" t="s">
        <v>1</v>
      </c>
      <c r="C8" s="48"/>
      <c r="D8" s="48" t="s">
        <v>124</v>
      </c>
      <c r="E8" s="50"/>
      <c r="F8" s="48" t="s">
        <v>125</v>
      </c>
      <c r="G8" s="50"/>
      <c r="H8" s="43" t="s">
        <v>126</v>
      </c>
      <c r="I8" s="50"/>
      <c r="J8" s="48" t="s">
        <v>127</v>
      </c>
      <c r="K8" s="50"/>
      <c r="L8" s="48" t="s">
        <v>31</v>
      </c>
      <c r="M8" s="48"/>
      <c r="N8" s="48" t="s">
        <v>189</v>
      </c>
      <c r="O8" s="50"/>
      <c r="P8" s="48" t="s">
        <v>116</v>
      </c>
    </row>
    <row r="9" spans="1:18" ht="21.75" customHeight="1" x14ac:dyDescent="0.2">
      <c r="A9" s="213"/>
      <c r="B9" s="185"/>
      <c r="C9" s="48"/>
      <c r="D9" s="338" t="s">
        <v>76</v>
      </c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</row>
    <row r="10" spans="1:18" ht="24.6" customHeight="1" x14ac:dyDescent="0.2">
      <c r="A10" s="52" t="s">
        <v>284</v>
      </c>
      <c r="B10" s="50"/>
      <c r="C10" s="70"/>
      <c r="D10" s="48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</row>
    <row r="11" spans="1:18" ht="21.75" customHeight="1" x14ac:dyDescent="0.2">
      <c r="A11" s="53" t="s">
        <v>285</v>
      </c>
      <c r="B11" s="74"/>
      <c r="C11" s="189"/>
      <c r="D11" s="105">
        <v>317887700</v>
      </c>
      <c r="E11" s="54"/>
      <c r="F11" s="105">
        <v>4399859862</v>
      </c>
      <c r="G11" s="54"/>
      <c r="H11" s="54">
        <v>0</v>
      </c>
      <c r="I11" s="54"/>
      <c r="J11" s="105">
        <v>31800000</v>
      </c>
      <c r="K11" s="54"/>
      <c r="L11" s="105">
        <v>254334405</v>
      </c>
      <c r="M11" s="54"/>
      <c r="N11" s="54">
        <v>-35918743</v>
      </c>
      <c r="O11" s="54"/>
      <c r="P11" s="105">
        <v>4967963224</v>
      </c>
    </row>
    <row r="12" spans="1:18" ht="6.6" customHeight="1" x14ac:dyDescent="0.2">
      <c r="A12" s="53"/>
      <c r="B12" s="74"/>
      <c r="C12" s="189"/>
      <c r="D12" s="105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</row>
    <row r="13" spans="1:18" ht="21.75" customHeight="1" x14ac:dyDescent="0.2">
      <c r="A13" s="56" t="s">
        <v>187</v>
      </c>
      <c r="B13" s="74"/>
      <c r="C13" s="189"/>
      <c r="D13" s="65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8" ht="21.75" customHeight="1" x14ac:dyDescent="0.2">
      <c r="A14" s="59" t="s">
        <v>188</v>
      </c>
      <c r="B14" s="74"/>
      <c r="C14" s="189"/>
      <c r="D14" s="65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8" ht="21.75" hidden="1" customHeight="1" x14ac:dyDescent="0.2">
      <c r="A15" s="49" t="s">
        <v>131</v>
      </c>
      <c r="B15" s="68"/>
      <c r="C15" s="189"/>
      <c r="D15" s="214">
        <v>0</v>
      </c>
      <c r="E15" s="214">
        <v>0</v>
      </c>
      <c r="F15" s="214">
        <v>0</v>
      </c>
      <c r="G15" s="214">
        <v>0</v>
      </c>
      <c r="H15" s="214">
        <v>0</v>
      </c>
      <c r="I15" s="214">
        <v>0</v>
      </c>
      <c r="J15" s="214">
        <v>0</v>
      </c>
      <c r="K15" s="214">
        <v>0</v>
      </c>
      <c r="L15" s="214">
        <v>0</v>
      </c>
      <c r="M15" s="214"/>
      <c r="N15" s="214"/>
      <c r="O15" s="214">
        <v>0</v>
      </c>
      <c r="P15" s="214">
        <v>0</v>
      </c>
    </row>
    <row r="16" spans="1:18" ht="21.75" hidden="1" customHeight="1" x14ac:dyDescent="0.2">
      <c r="A16" s="61" t="s">
        <v>132</v>
      </c>
      <c r="B16" s="68"/>
      <c r="C16" s="189"/>
      <c r="D16" s="214">
        <v>0</v>
      </c>
      <c r="E16" s="57">
        <v>0</v>
      </c>
      <c r="F16" s="214">
        <v>0</v>
      </c>
      <c r="G16" s="57">
        <v>0</v>
      </c>
      <c r="H16" s="214">
        <v>0</v>
      </c>
      <c r="I16" s="57">
        <v>0</v>
      </c>
      <c r="J16" s="214">
        <v>0</v>
      </c>
      <c r="K16" s="57">
        <v>0</v>
      </c>
      <c r="L16" s="214">
        <v>0</v>
      </c>
      <c r="M16" s="214"/>
      <c r="N16" s="214"/>
      <c r="O16" s="57">
        <v>0</v>
      </c>
      <c r="P16" s="214">
        <v>0</v>
      </c>
    </row>
    <row r="17" spans="1:22" ht="21.75" customHeight="1" x14ac:dyDescent="0.2">
      <c r="A17" s="49" t="s">
        <v>133</v>
      </c>
      <c r="B17" s="68">
        <v>20</v>
      </c>
      <c r="C17" s="189"/>
      <c r="D17" s="66">
        <v>0</v>
      </c>
      <c r="E17" s="57">
        <v>0</v>
      </c>
      <c r="F17" s="66">
        <v>0</v>
      </c>
      <c r="G17" s="57">
        <v>0</v>
      </c>
      <c r="H17" s="66">
        <v>0</v>
      </c>
      <c r="I17" s="57"/>
      <c r="J17" s="66">
        <v>0</v>
      </c>
      <c r="K17" s="215"/>
      <c r="L17" s="66">
        <v>-158942850</v>
      </c>
      <c r="M17" s="216"/>
      <c r="N17" s="66">
        <v>0</v>
      </c>
      <c r="O17" s="217"/>
      <c r="P17" s="218">
        <v>-158942850</v>
      </c>
    </row>
    <row r="18" spans="1:22" ht="21.75" hidden="1" customHeight="1" x14ac:dyDescent="0.2">
      <c r="A18" s="59" t="s">
        <v>134</v>
      </c>
      <c r="B18" s="74"/>
      <c r="C18" s="189"/>
      <c r="D18" s="67">
        <v>0</v>
      </c>
      <c r="E18" s="54">
        <v>0</v>
      </c>
      <c r="F18" s="67">
        <v>0</v>
      </c>
      <c r="G18" s="54">
        <v>0</v>
      </c>
      <c r="H18" s="67">
        <v>0</v>
      </c>
      <c r="I18" s="54">
        <v>0</v>
      </c>
      <c r="J18" s="67">
        <v>0</v>
      </c>
      <c r="K18" s="55">
        <v>0</v>
      </c>
      <c r="L18" s="67">
        <v>-158942850</v>
      </c>
      <c r="M18" s="54"/>
      <c r="N18" s="54"/>
      <c r="O18" s="54">
        <v>0</v>
      </c>
      <c r="P18" s="219">
        <v>-158942850</v>
      </c>
    </row>
    <row r="19" spans="1:22" ht="6.6" customHeight="1" x14ac:dyDescent="0.2">
      <c r="A19" s="59"/>
      <c r="B19" s="74"/>
      <c r="C19" s="189"/>
      <c r="D19" s="214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220"/>
    </row>
    <row r="20" spans="1:22" ht="21.75" customHeight="1" x14ac:dyDescent="0.2">
      <c r="A20" s="52" t="s">
        <v>192</v>
      </c>
      <c r="B20" s="68"/>
      <c r="C20" s="189"/>
      <c r="D20" s="62">
        <v>0</v>
      </c>
      <c r="E20" s="54">
        <v>0</v>
      </c>
      <c r="F20" s="62">
        <v>0</v>
      </c>
      <c r="G20" s="54">
        <v>0</v>
      </c>
      <c r="H20" s="62">
        <v>0</v>
      </c>
      <c r="I20" s="54">
        <v>0</v>
      </c>
      <c r="J20" s="62">
        <v>0</v>
      </c>
      <c r="K20" s="54">
        <v>0</v>
      </c>
      <c r="L20" s="62">
        <v>-158942850</v>
      </c>
      <c r="M20" s="221"/>
      <c r="N20" s="62">
        <v>0</v>
      </c>
      <c r="O20" s="54">
        <v>0</v>
      </c>
      <c r="P20" s="222">
        <v>-158942850</v>
      </c>
    </row>
    <row r="21" spans="1:22" x14ac:dyDescent="0.2">
      <c r="A21" s="64"/>
      <c r="B21" s="74"/>
      <c r="C21" s="189"/>
      <c r="D21" s="48"/>
      <c r="E21" s="57"/>
      <c r="F21" s="65"/>
      <c r="G21" s="57"/>
      <c r="H21" s="65"/>
      <c r="I21" s="57"/>
      <c r="J21" s="65"/>
      <c r="K21" s="57"/>
      <c r="L21" s="65"/>
      <c r="M21" s="65"/>
      <c r="N21" s="65"/>
      <c r="O21" s="57"/>
      <c r="P21" s="57"/>
    </row>
    <row r="22" spans="1:22" x14ac:dyDescent="0.2">
      <c r="A22" s="53" t="s">
        <v>171</v>
      </c>
      <c r="B22" s="68"/>
      <c r="C22" s="189"/>
      <c r="D22" s="62">
        <v>0</v>
      </c>
      <c r="E22" s="57"/>
      <c r="F22" s="62">
        <v>0</v>
      </c>
      <c r="G22" s="57"/>
      <c r="H22" s="65"/>
      <c r="I22" s="57"/>
      <c r="J22" s="62">
        <v>0</v>
      </c>
      <c r="K22" s="57"/>
      <c r="L22" s="62">
        <v>0</v>
      </c>
      <c r="M22" s="65"/>
      <c r="N22" s="62">
        <v>35918743</v>
      </c>
      <c r="O22" s="57"/>
      <c r="P22" s="62">
        <v>35918743</v>
      </c>
    </row>
    <row r="23" spans="1:22" x14ac:dyDescent="0.2">
      <c r="A23" s="64"/>
      <c r="B23" s="74"/>
      <c r="C23" s="189"/>
      <c r="D23" s="48"/>
      <c r="E23" s="57"/>
      <c r="F23" s="65"/>
      <c r="G23" s="57"/>
      <c r="H23" s="65"/>
      <c r="I23" s="57"/>
      <c r="J23" s="65"/>
      <c r="K23" s="57"/>
      <c r="L23" s="65"/>
      <c r="M23" s="65"/>
      <c r="N23" s="65"/>
      <c r="O23" s="57"/>
      <c r="P23" s="57"/>
    </row>
    <row r="24" spans="1:22" ht="21.75" customHeight="1" x14ac:dyDescent="0.2">
      <c r="A24" s="56" t="s">
        <v>136</v>
      </c>
      <c r="B24" s="74"/>
      <c r="C24" s="189"/>
      <c r="D24" s="48"/>
      <c r="E24" s="57"/>
      <c r="F24" s="65"/>
      <c r="G24" s="57"/>
      <c r="H24" s="65"/>
      <c r="I24" s="57"/>
      <c r="J24" s="65"/>
      <c r="K24" s="57"/>
      <c r="L24" s="65"/>
      <c r="M24" s="65"/>
      <c r="N24" s="65"/>
      <c r="O24" s="57"/>
      <c r="P24" s="57"/>
    </row>
    <row r="25" spans="1:22" ht="21.75" customHeight="1" x14ac:dyDescent="0.2">
      <c r="A25" s="49" t="s">
        <v>135</v>
      </c>
      <c r="B25" s="74"/>
      <c r="C25" s="189"/>
      <c r="D25" s="57">
        <v>0</v>
      </c>
      <c r="E25" s="58"/>
      <c r="F25" s="57" t="s">
        <v>91</v>
      </c>
      <c r="G25" s="58"/>
      <c r="H25" s="57" t="s">
        <v>91</v>
      </c>
      <c r="I25" s="58"/>
      <c r="J25" s="57" t="s">
        <v>91</v>
      </c>
      <c r="K25" s="57"/>
      <c r="L25" s="57">
        <f>'PL 11-12'!J71</f>
        <v>44032651</v>
      </c>
      <c r="M25" s="57"/>
      <c r="N25" s="57" t="s">
        <v>91</v>
      </c>
      <c r="O25" s="57"/>
      <c r="P25" s="57">
        <f>SUM(D25:N25)</f>
        <v>44032651</v>
      </c>
    </row>
    <row r="26" spans="1:22" ht="21.75" customHeight="1" x14ac:dyDescent="0.2">
      <c r="A26" s="49" t="s">
        <v>312</v>
      </c>
      <c r="B26" s="74"/>
      <c r="C26" s="189"/>
      <c r="D26" s="66">
        <v>0</v>
      </c>
      <c r="E26" s="58"/>
      <c r="F26" s="66">
        <v>0</v>
      </c>
      <c r="G26" s="58"/>
      <c r="H26" s="66">
        <v>0</v>
      </c>
      <c r="I26" s="58"/>
      <c r="J26" s="66">
        <v>0</v>
      </c>
      <c r="K26" s="57"/>
      <c r="L26" s="66">
        <v>0</v>
      </c>
      <c r="M26" s="57"/>
      <c r="N26" s="66">
        <v>0</v>
      </c>
      <c r="O26" s="58"/>
      <c r="P26" s="66">
        <f>SUM(D26:N26)</f>
        <v>0</v>
      </c>
    </row>
    <row r="27" spans="1:22" ht="21.75" customHeight="1" x14ac:dyDescent="0.2">
      <c r="A27" s="56" t="s">
        <v>137</v>
      </c>
      <c r="B27" s="74"/>
      <c r="C27" s="189"/>
      <c r="D27" s="67">
        <f>SUM(D25:D26)</f>
        <v>0</v>
      </c>
      <c r="E27" s="55">
        <v>0</v>
      </c>
      <c r="F27" s="67">
        <f>SUM(F25:F26)</f>
        <v>0</v>
      </c>
      <c r="G27" s="55">
        <v>0</v>
      </c>
      <c r="H27" s="67">
        <v>0</v>
      </c>
      <c r="I27" s="55">
        <v>0</v>
      </c>
      <c r="J27" s="67">
        <f>SUM(J25:J26)</f>
        <v>0</v>
      </c>
      <c r="K27" s="54">
        <v>0</v>
      </c>
      <c r="L27" s="67">
        <f>SUM(L25:L26)</f>
        <v>44032651</v>
      </c>
      <c r="M27" s="54"/>
      <c r="N27" s="67">
        <f>SUM(N25:N26)</f>
        <v>0</v>
      </c>
      <c r="O27" s="54">
        <v>0</v>
      </c>
      <c r="P27" s="67">
        <f>SUM(P25:P26)</f>
        <v>44032651</v>
      </c>
    </row>
    <row r="28" spans="1:22" ht="9" customHeight="1" x14ac:dyDescent="0.2"/>
    <row r="29" spans="1:22" ht="24" customHeight="1" thickBot="1" x14ac:dyDescent="0.25">
      <c r="A29" s="53" t="s">
        <v>286</v>
      </c>
      <c r="B29" s="74"/>
      <c r="C29" s="74"/>
      <c r="D29" s="71">
        <f>SUM(D11,D20,D22,D27)</f>
        <v>317887700</v>
      </c>
      <c r="E29" s="54"/>
      <c r="F29" s="71">
        <f>SUM(F11,F20,F22,F27)</f>
        <v>4399859862</v>
      </c>
      <c r="G29" s="54"/>
      <c r="H29" s="71">
        <v>0</v>
      </c>
      <c r="I29" s="54"/>
      <c r="J29" s="71">
        <f>SUM(J11,J20,J22,J27)</f>
        <v>31800000</v>
      </c>
      <c r="K29" s="54"/>
      <c r="L29" s="71">
        <f>SUM(L11,L20,L22,L27)</f>
        <v>139424206</v>
      </c>
      <c r="M29" s="54"/>
      <c r="N29" s="71">
        <f>SUM(N11,N20,N22,N27)</f>
        <v>0</v>
      </c>
      <c r="O29" s="65"/>
      <c r="P29" s="71">
        <f>SUM(P11,P20,P22,P27)</f>
        <v>4888971768</v>
      </c>
      <c r="Q29" s="223"/>
      <c r="R29" s="206"/>
      <c r="T29" s="65"/>
      <c r="U29" s="65"/>
      <c r="V29" s="65"/>
    </row>
    <row r="30" spans="1:22" ht="21.75" customHeight="1" thickTop="1" x14ac:dyDescent="0.2"/>
  </sheetData>
  <mergeCells count="1">
    <mergeCell ref="D9:P9"/>
  </mergeCells>
  <pageMargins left="0.8" right="0.8" top="0.48" bottom="0.5" header="0.5" footer="0.4"/>
  <pageSetup paperSize="9" scale="74" firstPageNumber="15" fitToWidth="2" fitToHeight="2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N35"/>
  <sheetViews>
    <sheetView showGridLines="0" view="pageBreakPreview" zoomScale="70" zoomScaleNormal="80" zoomScaleSheetLayoutView="70" workbookViewId="0"/>
  </sheetViews>
  <sheetFormatPr defaultColWidth="9.140625" defaultRowHeight="21.75" customHeight="1" x14ac:dyDescent="0.45"/>
  <cols>
    <col min="1" max="1" width="50" style="260" customWidth="1"/>
    <col min="2" max="2" width="10.140625" style="257" bestFit="1" customWidth="1"/>
    <col min="3" max="3" width="0.7109375" style="260" customWidth="1"/>
    <col min="4" max="4" width="15" style="260" customWidth="1"/>
    <col min="5" max="5" width="1.42578125" style="260" customWidth="1"/>
    <col min="6" max="6" width="15" style="260" customWidth="1"/>
    <col min="7" max="7" width="1.42578125" style="260" customWidth="1"/>
    <col min="8" max="8" width="15" style="260" customWidth="1"/>
    <col min="9" max="9" width="1.42578125" style="260" customWidth="1"/>
    <col min="10" max="10" width="15" style="260" customWidth="1"/>
    <col min="11" max="11" width="1.42578125" style="260" customWidth="1"/>
    <col min="12" max="12" width="15" style="260" customWidth="1"/>
    <col min="13" max="13" width="1.42578125" style="260" customWidth="1"/>
    <col min="14" max="14" width="12.42578125" style="260" customWidth="1"/>
    <col min="15" max="16384" width="9.140625" style="260"/>
  </cols>
  <sheetData>
    <row r="1" spans="1:14" ht="21.75" customHeight="1" x14ac:dyDescent="0.45">
      <c r="A1" s="256" t="s">
        <v>69</v>
      </c>
      <c r="B1" s="293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21.75" customHeight="1" x14ac:dyDescent="0.5">
      <c r="A2" s="261" t="s">
        <v>29</v>
      </c>
      <c r="B2" s="293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21.75" customHeight="1" x14ac:dyDescent="0.5">
      <c r="A3" s="261"/>
      <c r="B3" s="293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1.75" customHeight="1" x14ac:dyDescent="0.45">
      <c r="B4" s="294"/>
      <c r="C4" s="295"/>
      <c r="D4" s="296" t="s">
        <v>41</v>
      </c>
      <c r="E4" s="296"/>
      <c r="F4" s="296"/>
      <c r="G4" s="296"/>
      <c r="H4" s="296"/>
      <c r="I4" s="295"/>
      <c r="J4" s="295"/>
      <c r="K4" s="295"/>
      <c r="L4" s="295"/>
      <c r="M4" s="295"/>
      <c r="N4" s="297"/>
    </row>
    <row r="5" spans="1:14" ht="21.75" customHeight="1" x14ac:dyDescent="0.45">
      <c r="B5" s="294"/>
      <c r="C5" s="295"/>
      <c r="D5" s="296"/>
      <c r="E5" s="296"/>
      <c r="F5" s="296"/>
      <c r="G5" s="296"/>
      <c r="H5" s="298"/>
      <c r="I5" s="299" t="s">
        <v>42</v>
      </c>
      <c r="J5" s="298"/>
      <c r="K5" s="295"/>
      <c r="L5" s="295"/>
      <c r="M5" s="295"/>
      <c r="N5" s="297"/>
    </row>
    <row r="6" spans="1:14" ht="21.75" customHeight="1" x14ac:dyDescent="0.45">
      <c r="B6" s="294"/>
      <c r="C6" s="295"/>
      <c r="I6" s="300"/>
      <c r="J6" s="295"/>
      <c r="K6" s="295"/>
      <c r="L6" s="295"/>
      <c r="M6" s="295"/>
      <c r="N6" s="297"/>
    </row>
    <row r="7" spans="1:14" ht="21.75" customHeight="1" x14ac:dyDescent="0.45">
      <c r="A7" s="258"/>
      <c r="B7" s="273"/>
      <c r="C7" s="258"/>
      <c r="D7" s="300" t="s">
        <v>19</v>
      </c>
      <c r="E7" s="295"/>
      <c r="F7" s="295"/>
      <c r="G7" s="295"/>
      <c r="H7" s="295"/>
      <c r="I7" s="258"/>
      <c r="J7" s="258"/>
      <c r="K7" s="258"/>
      <c r="M7" s="258"/>
      <c r="N7" s="297"/>
    </row>
    <row r="8" spans="1:14" ht="21.75" customHeight="1" x14ac:dyDescent="0.45">
      <c r="A8" s="258"/>
      <c r="B8" s="273"/>
      <c r="C8" s="258"/>
      <c r="D8" s="258" t="s">
        <v>118</v>
      </c>
      <c r="E8" s="258"/>
      <c r="F8" s="258" t="s">
        <v>65</v>
      </c>
      <c r="G8" s="258"/>
      <c r="H8" s="258" t="s">
        <v>120</v>
      </c>
      <c r="I8" s="258"/>
      <c r="J8" s="258" t="s">
        <v>121</v>
      </c>
      <c r="K8" s="258"/>
      <c r="L8" s="258" t="s">
        <v>113</v>
      </c>
      <c r="M8" s="258"/>
      <c r="N8" s="297"/>
    </row>
    <row r="9" spans="1:14" ht="21.75" customHeight="1" x14ac:dyDescent="0.45">
      <c r="A9" s="258"/>
      <c r="B9" s="273" t="s">
        <v>1</v>
      </c>
      <c r="C9" s="258"/>
      <c r="D9" s="258" t="s">
        <v>124</v>
      </c>
      <c r="E9" s="258"/>
      <c r="F9" s="258" t="s">
        <v>125</v>
      </c>
      <c r="G9" s="258"/>
      <c r="H9" s="258" t="s">
        <v>127</v>
      </c>
      <c r="I9" s="258"/>
      <c r="J9" s="258" t="s">
        <v>128</v>
      </c>
      <c r="K9" s="258"/>
      <c r="L9" s="258" t="s">
        <v>116</v>
      </c>
      <c r="M9" s="258"/>
      <c r="N9" s="297"/>
    </row>
    <row r="10" spans="1:14" ht="21.75" customHeight="1" x14ac:dyDescent="0.45">
      <c r="A10" s="301"/>
      <c r="C10" s="258"/>
      <c r="D10" s="339" t="s">
        <v>76</v>
      </c>
      <c r="E10" s="339"/>
      <c r="F10" s="339"/>
      <c r="G10" s="339"/>
      <c r="H10" s="339"/>
      <c r="I10" s="339"/>
      <c r="J10" s="339"/>
      <c r="K10" s="339"/>
      <c r="L10" s="339"/>
      <c r="M10" s="302"/>
      <c r="N10" s="297"/>
    </row>
    <row r="11" spans="1:14" ht="24.6" customHeight="1" x14ac:dyDescent="0.45">
      <c r="A11" s="274" t="s">
        <v>319</v>
      </c>
      <c r="B11" s="258"/>
      <c r="C11" s="273"/>
      <c r="D11" s="258"/>
      <c r="E11" s="273"/>
      <c r="F11" s="273"/>
      <c r="G11" s="273"/>
      <c r="H11" s="273"/>
      <c r="I11" s="273"/>
      <c r="J11" s="273"/>
      <c r="K11" s="273"/>
      <c r="L11" s="273"/>
      <c r="M11" s="273"/>
      <c r="N11" s="297"/>
    </row>
    <row r="12" spans="1:14" ht="21.75" customHeight="1" x14ac:dyDescent="0.45">
      <c r="A12" s="301" t="s">
        <v>320</v>
      </c>
      <c r="B12" s="260"/>
      <c r="C12" s="272"/>
      <c r="D12" s="303">
        <f>'SH 15'!D29</f>
        <v>317887700</v>
      </c>
      <c r="E12" s="304"/>
      <c r="F12" s="304">
        <f>'SH 15'!F29</f>
        <v>4399859862</v>
      </c>
      <c r="G12" s="304"/>
      <c r="H12" s="304">
        <f>'SH 15'!J29</f>
        <v>31800000</v>
      </c>
      <c r="I12" s="304"/>
      <c r="J12" s="304">
        <f>'SH 15'!L29</f>
        <v>139424206</v>
      </c>
      <c r="K12" s="304"/>
      <c r="L12" s="304">
        <f>SUM(D12:J12)</f>
        <v>4888971768</v>
      </c>
      <c r="M12" s="304"/>
      <c r="N12" s="297"/>
    </row>
    <row r="13" spans="1:14" ht="21.75" customHeight="1" x14ac:dyDescent="0.45">
      <c r="A13" s="305" t="s">
        <v>187</v>
      </c>
      <c r="B13" s="260"/>
      <c r="C13" s="272"/>
      <c r="E13" s="259"/>
      <c r="F13" s="259"/>
      <c r="G13" s="259"/>
      <c r="H13" s="259"/>
      <c r="I13" s="259"/>
      <c r="J13" s="259"/>
      <c r="K13" s="259"/>
      <c r="L13" s="259"/>
      <c r="M13" s="259"/>
      <c r="N13" s="297"/>
    </row>
    <row r="14" spans="1:14" ht="21.75" hidden="1" customHeight="1" x14ac:dyDescent="0.45">
      <c r="A14" s="305" t="s">
        <v>328</v>
      </c>
      <c r="B14" s="260"/>
      <c r="C14" s="272"/>
      <c r="E14" s="259"/>
      <c r="F14" s="259"/>
      <c r="G14" s="259"/>
      <c r="H14" s="259"/>
      <c r="I14" s="259"/>
      <c r="J14" s="259"/>
      <c r="K14" s="259"/>
      <c r="L14" s="259"/>
      <c r="M14" s="259"/>
      <c r="N14" s="297"/>
    </row>
    <row r="15" spans="1:14" ht="21.75" customHeight="1" x14ac:dyDescent="0.45">
      <c r="A15" s="279" t="s">
        <v>188</v>
      </c>
      <c r="B15" s="260"/>
      <c r="C15" s="272"/>
      <c r="E15" s="259"/>
      <c r="F15" s="259"/>
      <c r="G15" s="259"/>
      <c r="H15" s="259"/>
      <c r="I15" s="259"/>
      <c r="J15" s="259"/>
      <c r="K15" s="259"/>
      <c r="L15" s="259"/>
      <c r="M15" s="259"/>
      <c r="N15" s="297"/>
    </row>
    <row r="16" spans="1:14" ht="21.75" hidden="1" customHeight="1" x14ac:dyDescent="0.45">
      <c r="A16" s="279" t="s">
        <v>329</v>
      </c>
      <c r="B16" s="260"/>
      <c r="C16" s="272"/>
      <c r="E16" s="259"/>
      <c r="F16" s="259"/>
      <c r="G16" s="259"/>
      <c r="H16" s="259"/>
      <c r="I16" s="259"/>
      <c r="J16" s="259"/>
      <c r="K16" s="259"/>
      <c r="L16" s="259"/>
      <c r="M16" s="259"/>
      <c r="N16" s="297"/>
    </row>
    <row r="17" spans="1:14" ht="21.75" hidden="1" customHeight="1" x14ac:dyDescent="0.45">
      <c r="A17" s="306" t="s">
        <v>131</v>
      </c>
      <c r="B17" s="307"/>
      <c r="C17" s="272"/>
      <c r="D17" s="308"/>
      <c r="E17" s="309"/>
      <c r="F17" s="308"/>
      <c r="G17" s="309"/>
      <c r="H17" s="309"/>
      <c r="I17" s="309"/>
      <c r="J17" s="309"/>
      <c r="K17" s="309"/>
      <c r="L17" s="309"/>
      <c r="M17" s="309"/>
      <c r="N17" s="297"/>
    </row>
    <row r="18" spans="1:14" ht="21.75" hidden="1" customHeight="1" x14ac:dyDescent="0.45">
      <c r="A18" s="310" t="s">
        <v>132</v>
      </c>
      <c r="B18" s="307"/>
      <c r="C18" s="272"/>
      <c r="D18" s="311"/>
      <c r="E18" s="309"/>
      <c r="F18" s="311"/>
      <c r="G18" s="311"/>
      <c r="H18" s="311"/>
      <c r="I18" s="309"/>
      <c r="J18" s="311"/>
      <c r="K18" s="311"/>
      <c r="L18" s="311"/>
      <c r="M18" s="311"/>
      <c r="N18" s="297"/>
    </row>
    <row r="19" spans="1:14" ht="21.75" customHeight="1" x14ac:dyDescent="0.45">
      <c r="A19" s="306" t="s">
        <v>330</v>
      </c>
      <c r="B19" s="307">
        <v>20</v>
      </c>
      <c r="C19" s="272"/>
      <c r="D19" s="259">
        <v>0</v>
      </c>
      <c r="E19" s="304"/>
      <c r="F19" s="259">
        <v>0</v>
      </c>
      <c r="G19" s="304"/>
      <c r="H19" s="259">
        <v>0</v>
      </c>
      <c r="I19" s="312"/>
      <c r="J19" s="282">
        <v>-111258770</v>
      </c>
      <c r="K19" s="313"/>
      <c r="L19" s="259">
        <f>SUM(D19:J19)</f>
        <v>-111258770</v>
      </c>
      <c r="M19" s="313"/>
      <c r="N19" s="297"/>
    </row>
    <row r="20" spans="1:14" ht="21.75" customHeight="1" x14ac:dyDescent="0.45">
      <c r="A20" s="305" t="s">
        <v>192</v>
      </c>
      <c r="B20" s="260"/>
      <c r="C20" s="272"/>
      <c r="D20" s="314">
        <f>SUM(D17:D19)</f>
        <v>0</v>
      </c>
      <c r="E20" s="312"/>
      <c r="F20" s="314">
        <f>SUM(F17:F19)</f>
        <v>0</v>
      </c>
      <c r="G20" s="259"/>
      <c r="H20" s="314">
        <f>SUM(H17:H19)</f>
        <v>0</v>
      </c>
      <c r="I20" s="312"/>
      <c r="J20" s="314">
        <f>SUM(J17:J19)</f>
        <v>-111258770</v>
      </c>
      <c r="K20" s="259"/>
      <c r="L20" s="314">
        <f>SUM(L17:L19)</f>
        <v>-111258770</v>
      </c>
      <c r="M20" s="259"/>
      <c r="N20" s="297"/>
    </row>
    <row r="21" spans="1:14" ht="21" hidden="1" customHeight="1" x14ac:dyDescent="0.45">
      <c r="A21" s="279"/>
      <c r="B21" s="260"/>
      <c r="C21" s="272"/>
      <c r="E21" s="259"/>
      <c r="F21" s="259"/>
      <c r="G21" s="259"/>
      <c r="H21" s="259"/>
      <c r="I21" s="259"/>
      <c r="J21" s="259"/>
      <c r="K21" s="259"/>
      <c r="L21" s="259"/>
      <c r="M21" s="259"/>
      <c r="N21" s="297"/>
    </row>
    <row r="22" spans="1:14" ht="21.75" hidden="1" customHeight="1" x14ac:dyDescent="0.45">
      <c r="A22" s="301" t="s">
        <v>331</v>
      </c>
      <c r="B22" s="260"/>
      <c r="C22" s="272"/>
      <c r="E22" s="259"/>
      <c r="F22" s="259"/>
      <c r="G22" s="259"/>
      <c r="H22" s="259"/>
      <c r="I22" s="259"/>
      <c r="J22" s="259"/>
      <c r="K22" s="259"/>
      <c r="L22" s="259"/>
      <c r="M22" s="259"/>
      <c r="N22" s="297"/>
    </row>
    <row r="23" spans="1:14" ht="21.75" hidden="1" customHeight="1" x14ac:dyDescent="0.45">
      <c r="A23" s="301" t="s">
        <v>328</v>
      </c>
      <c r="B23" s="260"/>
      <c r="C23" s="272"/>
      <c r="D23" s="315"/>
      <c r="E23" s="316"/>
      <c r="F23" s="315"/>
      <c r="G23" s="316"/>
      <c r="H23" s="315"/>
      <c r="I23" s="304"/>
      <c r="J23" s="315"/>
      <c r="K23" s="304"/>
      <c r="L23" s="315"/>
      <c r="M23" s="304"/>
      <c r="N23" s="297"/>
    </row>
    <row r="24" spans="1:14" ht="21.75" hidden="1" customHeight="1" x14ac:dyDescent="0.45">
      <c r="A24" s="305" t="s">
        <v>171</v>
      </c>
      <c r="B24" s="317">
        <v>4</v>
      </c>
      <c r="C24" s="272"/>
      <c r="D24" s="315">
        <v>0</v>
      </c>
      <c r="E24" s="316">
        <v>0</v>
      </c>
      <c r="F24" s="315">
        <v>0</v>
      </c>
      <c r="G24" s="316">
        <v>0</v>
      </c>
      <c r="H24" s="315">
        <v>0</v>
      </c>
      <c r="I24" s="304"/>
      <c r="J24" s="315">
        <v>0</v>
      </c>
      <c r="K24" s="304"/>
      <c r="L24" s="315"/>
      <c r="M24" s="304"/>
      <c r="N24" s="297"/>
    </row>
    <row r="25" spans="1:14" ht="21.75" customHeight="1" x14ac:dyDescent="0.45">
      <c r="A25" s="306"/>
      <c r="B25" s="260"/>
      <c r="C25" s="272"/>
      <c r="D25" s="259"/>
      <c r="E25" s="312"/>
      <c r="F25" s="259"/>
      <c r="G25" s="312"/>
      <c r="H25" s="259"/>
      <c r="I25" s="259"/>
      <c r="J25" s="259"/>
      <c r="K25" s="259"/>
      <c r="L25" s="259"/>
      <c r="M25" s="259"/>
      <c r="N25" s="297"/>
    </row>
    <row r="26" spans="1:14" ht="21.75" customHeight="1" x14ac:dyDescent="0.45">
      <c r="A26" s="305" t="s">
        <v>136</v>
      </c>
      <c r="B26" s="260"/>
      <c r="C26" s="272"/>
      <c r="D26" s="258"/>
      <c r="E26" s="259"/>
      <c r="G26" s="259"/>
      <c r="I26" s="259"/>
      <c r="K26" s="259"/>
      <c r="M26" s="259"/>
      <c r="N26" s="297"/>
    </row>
    <row r="27" spans="1:14" ht="21.75" customHeight="1" x14ac:dyDescent="0.45">
      <c r="A27" s="306" t="s">
        <v>135</v>
      </c>
      <c r="B27" s="260"/>
      <c r="C27" s="272"/>
      <c r="D27" s="259">
        <v>0</v>
      </c>
      <c r="E27" s="312"/>
      <c r="F27" s="259">
        <v>0</v>
      </c>
      <c r="G27" s="312"/>
      <c r="H27" s="259">
        <v>0</v>
      </c>
      <c r="I27" s="259"/>
      <c r="J27" s="259">
        <f>'PL 11-12'!H36</f>
        <v>85838296</v>
      </c>
      <c r="K27" s="259"/>
      <c r="L27" s="259">
        <f>SUM(D27:J27)</f>
        <v>85838296</v>
      </c>
      <c r="M27" s="259"/>
      <c r="N27" s="297"/>
    </row>
    <row r="28" spans="1:14" ht="21.75" customHeight="1" x14ac:dyDescent="0.45">
      <c r="A28" s="306" t="s">
        <v>312</v>
      </c>
      <c r="B28" s="260"/>
      <c r="C28" s="272"/>
      <c r="D28" s="318">
        <v>0</v>
      </c>
      <c r="E28" s="312"/>
      <c r="F28" s="318">
        <v>0</v>
      </c>
      <c r="G28" s="312"/>
      <c r="H28" s="318">
        <v>0</v>
      </c>
      <c r="I28" s="259"/>
      <c r="J28" s="318">
        <f>'PL 11-12'!H59</f>
        <v>1238772</v>
      </c>
      <c r="K28" s="312"/>
      <c r="L28" s="318">
        <f>SUM(D28:J28)</f>
        <v>1238772</v>
      </c>
      <c r="M28" s="312"/>
      <c r="N28" s="297"/>
    </row>
    <row r="29" spans="1:14" ht="21.75" customHeight="1" x14ac:dyDescent="0.45">
      <c r="A29" s="319" t="s">
        <v>137</v>
      </c>
      <c r="B29" s="260"/>
      <c r="C29" s="272"/>
      <c r="D29" s="314">
        <f>SUM(D27:D28)</f>
        <v>0</v>
      </c>
      <c r="E29" s="316"/>
      <c r="F29" s="314">
        <f>SUM(F27:F28)</f>
        <v>0</v>
      </c>
      <c r="G29" s="316"/>
      <c r="H29" s="314">
        <f>SUM(H27:H28)</f>
        <v>0</v>
      </c>
      <c r="I29" s="304"/>
      <c r="J29" s="314">
        <f>SUM(J27:J28)</f>
        <v>87077068</v>
      </c>
      <c r="K29" s="304"/>
      <c r="L29" s="314">
        <f>SUM(L27:L28)</f>
        <v>87077068</v>
      </c>
      <c r="M29" s="304"/>
      <c r="N29" s="297"/>
    </row>
    <row r="30" spans="1:14" ht="13.7" customHeight="1" x14ac:dyDescent="0.45">
      <c r="A30" s="305"/>
      <c r="B30" s="260"/>
      <c r="C30" s="272"/>
      <c r="D30" s="258"/>
      <c r="E30" s="259"/>
      <c r="F30" s="259"/>
      <c r="G30" s="259"/>
      <c r="H30" s="259"/>
      <c r="I30" s="259"/>
      <c r="J30" s="259"/>
      <c r="K30" s="259"/>
      <c r="L30" s="259"/>
      <c r="M30" s="259"/>
      <c r="N30" s="297"/>
    </row>
    <row r="31" spans="1:14" ht="23.1" customHeight="1" thickBot="1" x14ac:dyDescent="0.5">
      <c r="A31" s="274" t="s">
        <v>321</v>
      </c>
      <c r="B31" s="260"/>
      <c r="D31" s="320">
        <f>SUM(D12,D29,D20,D24)</f>
        <v>317887700</v>
      </c>
      <c r="E31" s="304"/>
      <c r="F31" s="320">
        <f>SUM(F12,F29,F20,F24)</f>
        <v>4399859862</v>
      </c>
      <c r="G31" s="304"/>
      <c r="H31" s="320">
        <f>SUM(H12,H29,H20,H24)</f>
        <v>31800000</v>
      </c>
      <c r="I31" s="304"/>
      <c r="J31" s="320">
        <f>SUM(J12,J29,J20,J24)</f>
        <v>115242504</v>
      </c>
      <c r="L31" s="320">
        <f>SUM(L12,L29,L20,L24)</f>
        <v>4864790066</v>
      </c>
      <c r="N31" s="297"/>
    </row>
    <row r="32" spans="1:14" ht="21.75" customHeight="1" thickTop="1" x14ac:dyDescent="0.45">
      <c r="N32" s="297"/>
    </row>
    <row r="34" spans="1:12" ht="21.75" customHeight="1" x14ac:dyDescent="0.45">
      <c r="A34" s="321"/>
    </row>
    <row r="35" spans="1:12" ht="21.75" customHeight="1" x14ac:dyDescent="0.45">
      <c r="L35" s="322"/>
    </row>
  </sheetData>
  <mergeCells count="1">
    <mergeCell ref="D10:L10"/>
  </mergeCells>
  <pageMargins left="0.8" right="0.8" top="0.48" bottom="0.5" header="0.5" footer="0.5"/>
  <pageSetup paperSize="9" scale="91" firstPageNumber="16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N103"/>
  <sheetViews>
    <sheetView showGridLines="0" view="pageBreakPreview" zoomScale="85" zoomScaleNormal="85" zoomScaleSheetLayoutView="85" workbookViewId="0"/>
  </sheetViews>
  <sheetFormatPr defaultColWidth="8.85546875" defaultRowHeight="24" customHeight="1" x14ac:dyDescent="0.45"/>
  <cols>
    <col min="1" max="1" width="58.140625" style="124" bestFit="1" customWidth="1"/>
    <col min="2" max="2" width="8.140625" style="119" customWidth="1"/>
    <col min="3" max="3" width="14.85546875" style="119" customWidth="1"/>
    <col min="4" max="4" width="1.140625" style="119" customWidth="1"/>
    <col min="5" max="5" width="14.85546875" style="119" customWidth="1"/>
    <col min="6" max="6" width="1.140625" style="119" customWidth="1"/>
    <col min="7" max="7" width="14.85546875" style="119" customWidth="1"/>
    <col min="8" max="8" width="1.140625" style="119" customWidth="1"/>
    <col min="9" max="9" width="14.85546875" style="119" customWidth="1"/>
    <col min="10" max="10" width="8.85546875" style="126"/>
    <col min="11" max="11" width="12.5703125" style="126" bestFit="1" customWidth="1"/>
    <col min="12" max="12" width="8.85546875" style="126"/>
    <col min="13" max="13" width="14.5703125" style="126" bestFit="1" customWidth="1"/>
    <col min="14" max="14" width="15" style="126" customWidth="1"/>
    <col min="15" max="16384" width="8.85546875" style="126"/>
  </cols>
  <sheetData>
    <row r="1" spans="1:10" ht="24" customHeight="1" x14ac:dyDescent="0.45">
      <c r="A1" s="83" t="s">
        <v>69</v>
      </c>
      <c r="B1" s="122"/>
      <c r="C1" s="122"/>
      <c r="D1" s="122"/>
      <c r="E1" s="122"/>
      <c r="F1" s="122"/>
      <c r="G1" s="122"/>
      <c r="H1" s="122"/>
      <c r="I1" s="122"/>
    </row>
    <row r="2" spans="1:10" ht="24" customHeight="1" x14ac:dyDescent="0.45">
      <c r="A2" s="123" t="s">
        <v>52</v>
      </c>
      <c r="B2" s="122"/>
      <c r="C2" s="122"/>
      <c r="D2" s="122"/>
      <c r="E2" s="122"/>
      <c r="F2" s="122"/>
      <c r="G2" s="122"/>
      <c r="H2" s="122"/>
      <c r="I2" s="122"/>
    </row>
    <row r="3" spans="1:10" ht="24" customHeight="1" x14ac:dyDescent="0.45">
      <c r="A3" s="123"/>
      <c r="B3" s="122"/>
      <c r="C3" s="122"/>
      <c r="D3" s="122"/>
      <c r="E3" s="122"/>
      <c r="F3" s="122"/>
      <c r="G3" s="122"/>
      <c r="H3" s="122"/>
      <c r="I3" s="122"/>
    </row>
    <row r="4" spans="1:10" ht="24" customHeight="1" x14ac:dyDescent="0.45">
      <c r="C4" s="94"/>
      <c r="D4" s="134" t="s">
        <v>40</v>
      </c>
      <c r="E4" s="94"/>
      <c r="F4" s="93"/>
      <c r="G4" s="94"/>
      <c r="H4" s="134" t="s">
        <v>41</v>
      </c>
      <c r="I4" s="94"/>
    </row>
    <row r="5" spans="1:10" ht="24" customHeight="1" x14ac:dyDescent="0.45">
      <c r="C5" s="327" t="s">
        <v>89</v>
      </c>
      <c r="D5" s="327"/>
      <c r="E5" s="327"/>
      <c r="F5" s="93"/>
      <c r="G5" s="327" t="s">
        <v>89</v>
      </c>
      <c r="H5" s="327"/>
      <c r="I5" s="327"/>
    </row>
    <row r="6" spans="1:10" ht="24" customHeight="1" x14ac:dyDescent="0.45">
      <c r="B6" s="140" t="s">
        <v>1</v>
      </c>
      <c r="C6" s="98">
        <v>2565</v>
      </c>
      <c r="D6" s="125"/>
      <c r="E6" s="98">
        <v>2564</v>
      </c>
      <c r="F6" s="97"/>
      <c r="G6" s="98">
        <v>2565</v>
      </c>
      <c r="H6" s="125"/>
      <c r="I6" s="98">
        <v>2564</v>
      </c>
    </row>
    <row r="7" spans="1:10" ht="24" customHeight="1" x14ac:dyDescent="0.45">
      <c r="A7" s="64"/>
      <c r="B7" s="192"/>
      <c r="C7" s="329" t="s">
        <v>76</v>
      </c>
      <c r="D7" s="329"/>
      <c r="E7" s="329"/>
      <c r="F7" s="329"/>
      <c r="G7" s="329"/>
      <c r="H7" s="329"/>
      <c r="I7" s="329"/>
    </row>
    <row r="8" spans="1:10" ht="24" customHeight="1" x14ac:dyDescent="0.45">
      <c r="A8" s="96" t="s">
        <v>53</v>
      </c>
      <c r="B8" s="70"/>
      <c r="C8" s="116"/>
      <c r="D8" s="77"/>
      <c r="E8" s="116"/>
      <c r="F8" s="77"/>
      <c r="G8" s="116"/>
      <c r="H8" s="77"/>
      <c r="I8" s="116"/>
    </row>
    <row r="9" spans="1:10" ht="24" customHeight="1" x14ac:dyDescent="0.45">
      <c r="A9" s="64" t="s">
        <v>59</v>
      </c>
      <c r="B9" s="70"/>
      <c r="C9" s="116">
        <f>'PL 11-12'!D36</f>
        <v>135286589</v>
      </c>
      <c r="D9" s="82"/>
      <c r="E9" s="116">
        <f>'PL 11-12'!F36</f>
        <v>101945647</v>
      </c>
      <c r="F9" s="116"/>
      <c r="G9" s="116">
        <f>'PL 11-12'!H36</f>
        <v>85838296</v>
      </c>
      <c r="H9" s="116"/>
      <c r="I9" s="116">
        <f>'PL 11-12'!J36</f>
        <v>44032651</v>
      </c>
    </row>
    <row r="10" spans="1:10" ht="24" customHeight="1" x14ac:dyDescent="0.45">
      <c r="A10" s="99" t="s">
        <v>193</v>
      </c>
      <c r="B10" s="70"/>
      <c r="C10" s="114"/>
      <c r="D10" s="82"/>
      <c r="E10" s="114"/>
      <c r="F10" s="114"/>
      <c r="G10" s="114"/>
      <c r="H10" s="114"/>
      <c r="I10" s="114"/>
    </row>
    <row r="11" spans="1:10" ht="24" customHeight="1" x14ac:dyDescent="0.45">
      <c r="A11" s="64" t="s">
        <v>164</v>
      </c>
      <c r="B11" s="193">
        <v>18</v>
      </c>
      <c r="C11" s="114">
        <f>'PL 11-12'!D35</f>
        <v>34288500</v>
      </c>
      <c r="D11" s="82"/>
      <c r="E11" s="114">
        <f>'PL 11-12'!F35</f>
        <v>26037302</v>
      </c>
      <c r="F11" s="114"/>
      <c r="G11" s="114">
        <f>'PL 11-12'!H35</f>
        <v>3112665</v>
      </c>
      <c r="H11" s="114"/>
      <c r="I11" s="114">
        <f>'PL 11-12'!J35</f>
        <v>-3542292</v>
      </c>
    </row>
    <row r="12" spans="1:10" ht="24" customHeight="1" x14ac:dyDescent="0.45">
      <c r="A12" s="64" t="s">
        <v>102</v>
      </c>
      <c r="B12" s="70"/>
      <c r="C12" s="114">
        <v>2352343</v>
      </c>
      <c r="D12" s="82"/>
      <c r="E12" s="114">
        <f>'PL 11-12'!F29</f>
        <v>1294797</v>
      </c>
      <c r="F12" s="114"/>
      <c r="G12" s="114">
        <v>1959718</v>
      </c>
      <c r="H12" s="114"/>
      <c r="I12" s="114">
        <f>'PL 11-12'!J29</f>
        <v>625821</v>
      </c>
    </row>
    <row r="13" spans="1:10" ht="24" customHeight="1" x14ac:dyDescent="0.45">
      <c r="A13" s="103" t="s">
        <v>86</v>
      </c>
      <c r="B13" s="193" t="s">
        <v>335</v>
      </c>
      <c r="C13" s="116">
        <v>65761422</v>
      </c>
      <c r="D13" s="82"/>
      <c r="E13" s="116">
        <v>70189781</v>
      </c>
      <c r="F13" s="116"/>
      <c r="G13" s="116">
        <v>34637506</v>
      </c>
      <c r="H13" s="116"/>
      <c r="I13" s="116">
        <v>34234882</v>
      </c>
    </row>
    <row r="14" spans="1:10" ht="24" customHeight="1" x14ac:dyDescent="0.45">
      <c r="A14" s="103" t="s">
        <v>340</v>
      </c>
      <c r="B14" s="193"/>
      <c r="C14" s="116">
        <v>-2437030</v>
      </c>
      <c r="D14" s="82"/>
      <c r="E14" s="116">
        <f>'PL 11-12'!F30</f>
        <v>6187065</v>
      </c>
      <c r="F14" s="116"/>
      <c r="G14" s="116">
        <v>0</v>
      </c>
      <c r="H14" s="116"/>
      <c r="I14" s="116">
        <f>'PL 11-12'!J30</f>
        <v>-1703858</v>
      </c>
    </row>
    <row r="15" spans="1:10" ht="24" customHeight="1" x14ac:dyDescent="0.45">
      <c r="A15" s="64" t="s">
        <v>138</v>
      </c>
      <c r="B15" s="193">
        <v>14</v>
      </c>
      <c r="C15" s="116">
        <v>7672692</v>
      </c>
      <c r="D15" s="82"/>
      <c r="E15" s="116">
        <v>8432306</v>
      </c>
      <c r="F15" s="116"/>
      <c r="G15" s="116">
        <v>4581518</v>
      </c>
      <c r="H15" s="116"/>
      <c r="I15" s="116">
        <v>1527297</v>
      </c>
      <c r="J15" s="137"/>
    </row>
    <row r="16" spans="1:10" ht="24" customHeight="1" x14ac:dyDescent="0.45">
      <c r="A16" s="64" t="s">
        <v>139</v>
      </c>
      <c r="B16" s="193"/>
      <c r="C16" s="116">
        <v>2593919</v>
      </c>
      <c r="D16" s="82"/>
      <c r="E16" s="116">
        <v>-1820385</v>
      </c>
      <c r="F16" s="116"/>
      <c r="G16" s="116">
        <v>1342529.55</v>
      </c>
      <c r="H16" s="116"/>
      <c r="I16" s="116">
        <v>-1834551</v>
      </c>
    </row>
    <row r="17" spans="1:13" ht="24" customHeight="1" x14ac:dyDescent="0.45">
      <c r="A17" s="64" t="s">
        <v>291</v>
      </c>
      <c r="B17" s="193">
        <v>21</v>
      </c>
      <c r="C17" s="116">
        <v>141613722</v>
      </c>
      <c r="D17" s="82"/>
      <c r="E17" s="116">
        <f>+'PL 11-12'!F24</f>
        <v>256659767</v>
      </c>
      <c r="F17" s="116"/>
      <c r="G17" s="116">
        <v>141613722</v>
      </c>
      <c r="H17" s="116"/>
      <c r="I17" s="116">
        <f>+'PL 11-12'!J24</f>
        <v>256659767</v>
      </c>
    </row>
    <row r="18" spans="1:13" ht="24" customHeight="1" x14ac:dyDescent="0.45">
      <c r="A18" s="64" t="s">
        <v>337</v>
      </c>
      <c r="B18" s="193"/>
      <c r="C18" s="116">
        <v>-113713590</v>
      </c>
      <c r="D18" s="82"/>
      <c r="E18" s="116">
        <f>-'PL 11-12'!F15</f>
        <v>-279284802</v>
      </c>
      <c r="F18" s="116"/>
      <c r="G18" s="116">
        <v>-113713590</v>
      </c>
      <c r="H18" s="116"/>
      <c r="I18" s="116">
        <f>-'PL 11-12'!J15</f>
        <v>-278011869</v>
      </c>
      <c r="M18" s="184"/>
    </row>
    <row r="19" spans="1:13" ht="24" customHeight="1" x14ac:dyDescent="0.45">
      <c r="A19" s="64" t="s">
        <v>301</v>
      </c>
      <c r="B19" s="193"/>
      <c r="C19" s="116">
        <v>0</v>
      </c>
      <c r="D19" s="82"/>
      <c r="E19" s="116">
        <f>'PL 11-12'!F32</f>
        <v>576377</v>
      </c>
      <c r="F19" s="116"/>
      <c r="G19" s="116">
        <v>0</v>
      </c>
      <c r="H19" s="116"/>
      <c r="I19" s="116">
        <v>0</v>
      </c>
    </row>
    <row r="20" spans="1:13" ht="24" hidden="1" customHeight="1" x14ac:dyDescent="0.45">
      <c r="A20" s="64" t="s">
        <v>283</v>
      </c>
      <c r="B20" s="193"/>
      <c r="C20" s="116"/>
      <c r="D20" s="82"/>
      <c r="E20" s="116"/>
      <c r="F20" s="116"/>
      <c r="G20" s="116"/>
      <c r="H20" s="116"/>
      <c r="I20" s="116"/>
      <c r="M20" s="184"/>
    </row>
    <row r="21" spans="1:13" ht="24" customHeight="1" x14ac:dyDescent="0.45">
      <c r="A21" s="103" t="s">
        <v>341</v>
      </c>
      <c r="B21" s="193">
        <v>7</v>
      </c>
      <c r="C21" s="116">
        <v>-12387916</v>
      </c>
      <c r="D21" s="82"/>
      <c r="E21" s="116">
        <f>10352897+6106</f>
        <v>10359003</v>
      </c>
      <c r="F21" s="116"/>
      <c r="G21" s="116">
        <v>-7826681</v>
      </c>
      <c r="H21" s="116"/>
      <c r="I21" s="116">
        <v>17080287</v>
      </c>
    </row>
    <row r="22" spans="1:13" ht="24" customHeight="1" x14ac:dyDescent="0.45">
      <c r="A22" s="194" t="s">
        <v>345</v>
      </c>
      <c r="B22" s="193"/>
      <c r="C22" s="116">
        <v>-6073</v>
      </c>
      <c r="D22" s="82"/>
      <c r="E22" s="116">
        <v>0</v>
      </c>
      <c r="F22" s="116"/>
      <c r="G22" s="116">
        <v>18491</v>
      </c>
      <c r="H22" s="116"/>
      <c r="I22" s="116">
        <v>0</v>
      </c>
    </row>
    <row r="23" spans="1:13" ht="24" customHeight="1" x14ac:dyDescent="0.45">
      <c r="A23" s="64" t="s">
        <v>293</v>
      </c>
      <c r="B23" s="193"/>
      <c r="C23" s="116">
        <v>641917</v>
      </c>
      <c r="D23" s="82"/>
      <c r="E23" s="116">
        <v>128811</v>
      </c>
      <c r="F23" s="116"/>
      <c r="G23" s="116">
        <v>16156</v>
      </c>
      <c r="H23" s="116"/>
      <c r="I23" s="116">
        <v>264099</v>
      </c>
    </row>
    <row r="24" spans="1:13" ht="24" customHeight="1" x14ac:dyDescent="0.45">
      <c r="A24" s="64" t="s">
        <v>87</v>
      </c>
      <c r="B24" s="193"/>
      <c r="C24" s="116">
        <f>-SUM('PL 11-12'!D12:D13)</f>
        <v>-28189430</v>
      </c>
      <c r="D24" s="82"/>
      <c r="E24" s="116">
        <f>-SUM('PL 11-12'!F12:F13)</f>
        <v>-77022278</v>
      </c>
      <c r="F24" s="116"/>
      <c r="G24" s="116">
        <f>-SUM('PL 11-12'!H12:H13)</f>
        <v>-101689340</v>
      </c>
      <c r="H24" s="116"/>
      <c r="I24" s="116">
        <f>-SUM('PL 11-12'!J12:J13)</f>
        <v>-133421830</v>
      </c>
    </row>
    <row r="25" spans="1:13" ht="24" customHeight="1" x14ac:dyDescent="0.45">
      <c r="A25" s="64" t="s">
        <v>88</v>
      </c>
      <c r="B25" s="193"/>
      <c r="C25" s="195">
        <v>-6440746</v>
      </c>
      <c r="D25" s="82"/>
      <c r="E25" s="195">
        <v>-713920</v>
      </c>
      <c r="F25" s="116"/>
      <c r="G25" s="195">
        <v>-8888150</v>
      </c>
      <c r="H25" s="116"/>
      <c r="I25" s="195">
        <v>-5008178</v>
      </c>
    </row>
    <row r="26" spans="1:13" ht="24" customHeight="1" x14ac:dyDescent="0.45">
      <c r="A26" s="64"/>
      <c r="B26" s="193"/>
      <c r="C26" s="116">
        <f>SUM(C9:C25)</f>
        <v>227036319</v>
      </c>
      <c r="D26" s="82"/>
      <c r="E26" s="116">
        <f>SUM(E9:E25)</f>
        <v>122969471</v>
      </c>
      <c r="F26" s="116"/>
      <c r="G26" s="116">
        <f>SUM(G9:G25)</f>
        <v>41002840.550000012</v>
      </c>
      <c r="H26" s="116"/>
      <c r="I26" s="116">
        <f>SUM(I9:I25)</f>
        <v>-69097774</v>
      </c>
    </row>
    <row r="27" spans="1:13" ht="24" customHeight="1" x14ac:dyDescent="0.45">
      <c r="A27" s="99" t="s">
        <v>156</v>
      </c>
      <c r="B27" s="193"/>
      <c r="C27" s="74"/>
      <c r="D27" s="74"/>
      <c r="E27" s="74"/>
      <c r="F27" s="74"/>
      <c r="G27" s="74"/>
      <c r="H27" s="74"/>
      <c r="I27" s="74"/>
    </row>
    <row r="28" spans="1:13" ht="24" customHeight="1" x14ac:dyDescent="0.45">
      <c r="A28" s="64" t="s">
        <v>34</v>
      </c>
      <c r="B28" s="193"/>
      <c r="C28" s="116">
        <v>120804871</v>
      </c>
      <c r="D28" s="82"/>
      <c r="E28" s="116">
        <v>-325981707</v>
      </c>
      <c r="F28" s="116"/>
      <c r="G28" s="116">
        <v>-53176935</v>
      </c>
      <c r="H28" s="116"/>
      <c r="I28" s="116">
        <v>21491770</v>
      </c>
    </row>
    <row r="29" spans="1:13" ht="24" customHeight="1" x14ac:dyDescent="0.45">
      <c r="A29" s="64" t="s">
        <v>35</v>
      </c>
      <c r="B29" s="193"/>
      <c r="C29" s="116">
        <v>-258289592</v>
      </c>
      <c r="D29" s="82"/>
      <c r="E29" s="116">
        <f>-46105137-6106</f>
        <v>-46111243</v>
      </c>
      <c r="F29" s="116"/>
      <c r="G29" s="116">
        <v>-56847286</v>
      </c>
      <c r="H29" s="116"/>
      <c r="I29" s="116">
        <v>-10069855</v>
      </c>
    </row>
    <row r="30" spans="1:13" ht="24" customHeight="1" x14ac:dyDescent="0.45">
      <c r="A30" s="103" t="s">
        <v>5</v>
      </c>
      <c r="B30" s="193"/>
      <c r="C30" s="116">
        <v>245740</v>
      </c>
      <c r="D30" s="82"/>
      <c r="E30" s="116">
        <v>869934</v>
      </c>
      <c r="F30" s="116"/>
      <c r="G30" s="116">
        <v>1126150</v>
      </c>
      <c r="H30" s="116"/>
      <c r="I30" s="116">
        <v>-494482</v>
      </c>
    </row>
    <row r="31" spans="1:13" ht="24" customHeight="1" x14ac:dyDescent="0.45">
      <c r="A31" s="64" t="s">
        <v>57</v>
      </c>
      <c r="B31" s="193"/>
      <c r="C31" s="116">
        <v>1938761</v>
      </c>
      <c r="D31" s="82"/>
      <c r="E31" s="116">
        <v>-954376</v>
      </c>
      <c r="F31" s="116"/>
      <c r="G31" s="116">
        <v>476538</v>
      </c>
      <c r="H31" s="116"/>
      <c r="I31" s="116">
        <v>-2161870</v>
      </c>
    </row>
    <row r="32" spans="1:13" ht="24" customHeight="1" x14ac:dyDescent="0.45">
      <c r="A32" s="103" t="s">
        <v>32</v>
      </c>
      <c r="B32" s="193"/>
      <c r="C32" s="116">
        <v>120290782</v>
      </c>
      <c r="D32" s="82"/>
      <c r="E32" s="116">
        <f>30502743</f>
        <v>30502743</v>
      </c>
      <c r="F32" s="116"/>
      <c r="G32" s="116">
        <v>55781172</v>
      </c>
      <c r="H32" s="116"/>
      <c r="I32" s="116">
        <v>-6066838</v>
      </c>
    </row>
    <row r="33" spans="1:9" ht="24" customHeight="1" x14ac:dyDescent="0.45">
      <c r="A33" s="103" t="s">
        <v>138</v>
      </c>
      <c r="B33" s="193">
        <v>14</v>
      </c>
      <c r="C33" s="116">
        <v>-3184917</v>
      </c>
      <c r="D33" s="82"/>
      <c r="E33" s="116">
        <v>-5246336</v>
      </c>
      <c r="F33" s="116"/>
      <c r="G33" s="116">
        <v>0</v>
      </c>
      <c r="H33" s="116"/>
      <c r="I33" s="116">
        <v>0</v>
      </c>
    </row>
    <row r="34" spans="1:9" ht="24" customHeight="1" x14ac:dyDescent="0.45">
      <c r="A34" s="103" t="s">
        <v>13</v>
      </c>
      <c r="B34" s="193"/>
      <c r="C34" s="195">
        <v>-5336547</v>
      </c>
      <c r="D34" s="82"/>
      <c r="E34" s="195">
        <v>751174</v>
      </c>
      <c r="F34" s="114"/>
      <c r="G34" s="195">
        <v>-436735</v>
      </c>
      <c r="H34" s="114"/>
      <c r="I34" s="195">
        <v>241783.62000000011</v>
      </c>
    </row>
    <row r="35" spans="1:9" ht="24" customHeight="1" x14ac:dyDescent="0.45">
      <c r="A35" s="103" t="s">
        <v>349</v>
      </c>
      <c r="B35" s="193"/>
      <c r="C35" s="114">
        <f>SUM(C26:C34)</f>
        <v>203505417</v>
      </c>
      <c r="D35" s="82"/>
      <c r="E35" s="114">
        <f>SUM(E26:E34)</f>
        <v>-223200340</v>
      </c>
      <c r="F35" s="114"/>
      <c r="G35" s="114">
        <f>SUM(G26:G34)</f>
        <v>-12074255.449999988</v>
      </c>
      <c r="H35" s="114"/>
      <c r="I35" s="114">
        <f>SUM(I26:I34)</f>
        <v>-66157265.380000003</v>
      </c>
    </row>
    <row r="36" spans="1:9" ht="24" customHeight="1" x14ac:dyDescent="0.45">
      <c r="A36" s="103" t="s">
        <v>140</v>
      </c>
      <c r="B36" s="193"/>
      <c r="C36" s="195">
        <v>-61749459</v>
      </c>
      <c r="D36" s="116"/>
      <c r="E36" s="195">
        <v>-39563758</v>
      </c>
      <c r="F36" s="114"/>
      <c r="G36" s="195">
        <v>-25065988</v>
      </c>
      <c r="H36" s="114"/>
      <c r="I36" s="195">
        <v>-19682751.909999996</v>
      </c>
    </row>
    <row r="37" spans="1:9" ht="24" customHeight="1" x14ac:dyDescent="0.45">
      <c r="A37" s="107" t="s">
        <v>346</v>
      </c>
      <c r="B37" s="193"/>
      <c r="C37" s="196">
        <f>SUM(C35:C36)</f>
        <v>141755958</v>
      </c>
      <c r="D37" s="197"/>
      <c r="E37" s="196">
        <f>SUM(E35:E36)</f>
        <v>-262764098</v>
      </c>
      <c r="F37" s="115"/>
      <c r="G37" s="196">
        <f>SUM(G35:G36)</f>
        <v>-37140243.449999988</v>
      </c>
      <c r="H37" s="115"/>
      <c r="I37" s="196">
        <f>SUM(I35:I36)</f>
        <v>-85840017.289999992</v>
      </c>
    </row>
    <row r="38" spans="1:9" ht="24" customHeight="1" x14ac:dyDescent="0.45">
      <c r="A38" s="100"/>
      <c r="B38" s="193"/>
      <c r="C38" s="74"/>
      <c r="D38" s="74"/>
      <c r="E38" s="74"/>
      <c r="F38" s="74"/>
      <c r="G38" s="74"/>
      <c r="H38" s="74"/>
      <c r="I38" s="74"/>
    </row>
    <row r="39" spans="1:9" ht="24" customHeight="1" x14ac:dyDescent="0.45">
      <c r="A39" s="83" t="s">
        <v>69</v>
      </c>
      <c r="B39" s="193"/>
      <c r="C39" s="85"/>
      <c r="D39" s="85"/>
      <c r="E39" s="85"/>
      <c r="F39" s="85"/>
      <c r="G39" s="85"/>
      <c r="H39" s="85"/>
      <c r="I39" s="85"/>
    </row>
    <row r="40" spans="1:9" ht="24" customHeight="1" x14ac:dyDescent="0.45">
      <c r="A40" s="107" t="s">
        <v>157</v>
      </c>
      <c r="B40" s="193"/>
      <c r="C40" s="85"/>
      <c r="D40" s="85"/>
      <c r="E40" s="85"/>
      <c r="F40" s="85"/>
      <c r="G40" s="85"/>
      <c r="H40" s="85"/>
      <c r="I40" s="85"/>
    </row>
    <row r="41" spans="1:9" ht="24" customHeight="1" x14ac:dyDescent="0.45">
      <c r="A41" s="83"/>
      <c r="B41" s="193"/>
      <c r="C41" s="85"/>
      <c r="D41" s="85"/>
      <c r="E41" s="85"/>
      <c r="F41" s="85"/>
      <c r="G41" s="85"/>
      <c r="H41" s="85"/>
      <c r="I41" s="85"/>
    </row>
    <row r="42" spans="1:9" ht="24" customHeight="1" x14ac:dyDescent="0.45">
      <c r="A42" s="64"/>
      <c r="B42" s="193"/>
      <c r="C42" s="94"/>
      <c r="D42" s="187" t="s">
        <v>40</v>
      </c>
      <c r="E42" s="94"/>
      <c r="F42" s="94"/>
      <c r="G42" s="94"/>
      <c r="H42" s="187" t="s">
        <v>41</v>
      </c>
      <c r="I42" s="94"/>
    </row>
    <row r="43" spans="1:9" ht="24" customHeight="1" x14ac:dyDescent="0.45">
      <c r="A43" s="64"/>
      <c r="B43" s="193"/>
      <c r="C43" s="327" t="s">
        <v>89</v>
      </c>
      <c r="D43" s="327"/>
      <c r="E43" s="327"/>
      <c r="F43" s="93"/>
      <c r="G43" s="327" t="s">
        <v>89</v>
      </c>
      <c r="H43" s="327"/>
      <c r="I43" s="327"/>
    </row>
    <row r="44" spans="1:9" ht="24" customHeight="1" x14ac:dyDescent="0.45">
      <c r="A44" s="64"/>
      <c r="B44" s="70" t="s">
        <v>1</v>
      </c>
      <c r="C44" s="98">
        <v>2565</v>
      </c>
      <c r="D44" s="125"/>
      <c r="E44" s="98">
        <v>2564</v>
      </c>
      <c r="F44" s="97"/>
      <c r="G44" s="98">
        <v>2565</v>
      </c>
      <c r="H44" s="125"/>
      <c r="I44" s="98">
        <v>2564</v>
      </c>
    </row>
    <row r="45" spans="1:9" ht="24" customHeight="1" x14ac:dyDescent="0.45">
      <c r="A45" s="64"/>
      <c r="B45" s="193"/>
      <c r="C45" s="329" t="s">
        <v>76</v>
      </c>
      <c r="D45" s="329"/>
      <c r="E45" s="329"/>
      <c r="F45" s="329"/>
      <c r="G45" s="329"/>
      <c r="H45" s="329"/>
      <c r="I45" s="329"/>
    </row>
    <row r="46" spans="1:9" ht="24" customHeight="1" x14ac:dyDescent="0.45">
      <c r="A46" s="96" t="s">
        <v>54</v>
      </c>
      <c r="B46" s="193"/>
      <c r="C46" s="57"/>
      <c r="D46" s="77"/>
      <c r="E46" s="57"/>
      <c r="F46" s="77"/>
      <c r="G46" s="57"/>
      <c r="H46" s="77"/>
      <c r="I46" s="57"/>
    </row>
    <row r="47" spans="1:9" ht="24" customHeight="1" x14ac:dyDescent="0.45">
      <c r="A47" s="64" t="s">
        <v>314</v>
      </c>
      <c r="B47" s="193"/>
      <c r="C47" s="116">
        <v>81000</v>
      </c>
      <c r="D47" s="116"/>
      <c r="E47" s="116">
        <v>-5000000</v>
      </c>
      <c r="F47" s="116"/>
      <c r="G47" s="116">
        <v>81000</v>
      </c>
      <c r="H47" s="116"/>
      <c r="I47" s="116">
        <v>0</v>
      </c>
    </row>
    <row r="48" spans="1:9" ht="24" customHeight="1" x14ac:dyDescent="0.45">
      <c r="A48" s="64" t="s">
        <v>313</v>
      </c>
      <c r="B48" s="193"/>
      <c r="C48" s="116">
        <v>0</v>
      </c>
      <c r="D48" s="116"/>
      <c r="E48" s="116">
        <v>0</v>
      </c>
      <c r="F48" s="116"/>
      <c r="G48" s="116">
        <v>0</v>
      </c>
      <c r="H48" s="116"/>
      <c r="I48" s="116">
        <v>-295000000</v>
      </c>
    </row>
    <row r="49" spans="1:14" ht="24" customHeight="1" x14ac:dyDescent="0.45">
      <c r="A49" s="64" t="s">
        <v>294</v>
      </c>
      <c r="B49" s="193"/>
      <c r="C49" s="116">
        <v>0</v>
      </c>
      <c r="D49" s="116"/>
      <c r="E49" s="116">
        <v>0</v>
      </c>
      <c r="F49" s="116"/>
      <c r="G49" s="116">
        <v>-22903660</v>
      </c>
      <c r="H49" s="116"/>
      <c r="I49" s="116">
        <v>-161600000</v>
      </c>
      <c r="L49" s="183"/>
      <c r="M49" s="183"/>
      <c r="N49" s="183"/>
    </row>
    <row r="50" spans="1:14" ht="24" customHeight="1" x14ac:dyDescent="0.45">
      <c r="A50" s="64" t="s">
        <v>315</v>
      </c>
      <c r="B50" s="193"/>
      <c r="C50" s="116">
        <v>0</v>
      </c>
      <c r="D50" s="116"/>
      <c r="E50" s="116">
        <v>79666657</v>
      </c>
      <c r="F50" s="116"/>
      <c r="G50" s="116">
        <v>0</v>
      </c>
      <c r="H50" s="116"/>
      <c r="I50" s="116">
        <v>0</v>
      </c>
      <c r="L50" s="183"/>
      <c r="M50" s="183"/>
      <c r="N50" s="183"/>
    </row>
    <row r="51" spans="1:14" ht="24" hidden="1" customHeight="1" x14ac:dyDescent="0.45">
      <c r="A51" s="64" t="s">
        <v>281</v>
      </c>
      <c r="B51" s="193"/>
      <c r="C51" s="116"/>
      <c r="D51" s="116"/>
      <c r="E51" s="116">
        <v>0</v>
      </c>
      <c r="F51" s="116"/>
      <c r="G51" s="116">
        <v>0</v>
      </c>
      <c r="H51" s="116"/>
      <c r="I51" s="116">
        <v>0</v>
      </c>
      <c r="K51" s="136"/>
      <c r="L51" s="183"/>
      <c r="M51" s="183"/>
      <c r="N51" s="183"/>
    </row>
    <row r="52" spans="1:14" ht="24" hidden="1" customHeight="1" x14ac:dyDescent="0.45">
      <c r="A52" s="64" t="s">
        <v>295</v>
      </c>
      <c r="B52" s="193"/>
      <c r="C52" s="116"/>
      <c r="D52" s="116"/>
      <c r="E52" s="116">
        <v>0</v>
      </c>
      <c r="F52" s="116"/>
      <c r="G52" s="116">
        <v>0</v>
      </c>
      <c r="H52" s="116"/>
      <c r="I52" s="116">
        <v>0</v>
      </c>
      <c r="L52" s="183"/>
      <c r="M52" s="183"/>
      <c r="N52" s="183"/>
    </row>
    <row r="53" spans="1:14" ht="24" customHeight="1" x14ac:dyDescent="0.45">
      <c r="A53" s="64" t="s">
        <v>194</v>
      </c>
      <c r="B53" s="193">
        <v>21</v>
      </c>
      <c r="C53" s="116">
        <v>-1233401117</v>
      </c>
      <c r="D53" s="116"/>
      <c r="E53" s="116">
        <v>-3224480247</v>
      </c>
      <c r="F53" s="116"/>
      <c r="G53" s="116">
        <v>-1233401117</v>
      </c>
      <c r="H53" s="116"/>
      <c r="I53" s="116">
        <v>-3224480247</v>
      </c>
      <c r="K53" s="136"/>
    </row>
    <row r="54" spans="1:14" ht="24" customHeight="1" x14ac:dyDescent="0.45">
      <c r="A54" s="64" t="s">
        <v>203</v>
      </c>
      <c r="B54" s="193"/>
      <c r="C54" s="116">
        <v>2803234417</v>
      </c>
      <c r="D54" s="116"/>
      <c r="E54" s="116">
        <v>3813300311</v>
      </c>
      <c r="F54" s="116"/>
      <c r="G54" s="116">
        <v>2803234417</v>
      </c>
      <c r="H54" s="116"/>
      <c r="I54" s="116">
        <v>3813300311</v>
      </c>
      <c r="K54" s="136"/>
    </row>
    <row r="55" spans="1:14" ht="24" customHeight="1" x14ac:dyDescent="0.45">
      <c r="A55" s="198" t="s">
        <v>141</v>
      </c>
      <c r="B55" s="193"/>
      <c r="C55" s="116">
        <v>-12889420</v>
      </c>
      <c r="D55" s="116"/>
      <c r="E55" s="116">
        <f>-E95</f>
        <v>-18191602</v>
      </c>
      <c r="F55" s="116"/>
      <c r="G55" s="116">
        <v>-8500139</v>
      </c>
      <c r="H55" s="116"/>
      <c r="I55" s="116">
        <f>-I95</f>
        <v>-14859485</v>
      </c>
    </row>
    <row r="56" spans="1:14" ht="24" customHeight="1" x14ac:dyDescent="0.45">
      <c r="A56" s="198" t="s">
        <v>142</v>
      </c>
      <c r="B56" s="193"/>
      <c r="C56" s="116">
        <v>6075</v>
      </c>
      <c r="D56" s="116"/>
      <c r="E56" s="116">
        <v>55900</v>
      </c>
      <c r="F56" s="116"/>
      <c r="G56" s="116">
        <v>7435</v>
      </c>
      <c r="H56" s="116"/>
      <c r="I56" s="116">
        <v>0</v>
      </c>
    </row>
    <row r="57" spans="1:14" ht="23.45" customHeight="1" x14ac:dyDescent="0.45">
      <c r="A57" s="198" t="s">
        <v>143</v>
      </c>
      <c r="B57" s="193"/>
      <c r="C57" s="116">
        <v>-10935548</v>
      </c>
      <c r="D57" s="116"/>
      <c r="E57" s="116">
        <v>-3978209</v>
      </c>
      <c r="F57" s="116"/>
      <c r="G57" s="116">
        <v>-10781548</v>
      </c>
      <c r="H57" s="116"/>
      <c r="I57" s="116">
        <v>-2801431</v>
      </c>
    </row>
    <row r="58" spans="1:14" ht="23.45" hidden="1" customHeight="1" x14ac:dyDescent="0.45">
      <c r="A58" s="198" t="s">
        <v>282</v>
      </c>
      <c r="B58" s="193"/>
      <c r="C58" s="116">
        <v>0</v>
      </c>
      <c r="D58" s="116"/>
      <c r="E58" s="116">
        <v>0</v>
      </c>
      <c r="F58" s="116"/>
      <c r="G58" s="116">
        <v>0</v>
      </c>
      <c r="H58" s="116"/>
      <c r="I58" s="116">
        <v>0</v>
      </c>
    </row>
    <row r="59" spans="1:14" ht="24" customHeight="1" x14ac:dyDescent="0.45">
      <c r="A59" s="198" t="s">
        <v>158</v>
      </c>
      <c r="B59" s="193"/>
      <c r="C59" s="116">
        <v>0</v>
      </c>
      <c r="D59" s="116"/>
      <c r="E59" s="116">
        <v>0</v>
      </c>
      <c r="F59" s="116"/>
      <c r="G59" s="116">
        <v>-5000000</v>
      </c>
      <c r="H59" s="116"/>
      <c r="I59" s="116">
        <v>-90000000</v>
      </c>
    </row>
    <row r="60" spans="1:14" ht="24" customHeight="1" x14ac:dyDescent="0.45">
      <c r="A60" s="127" t="s">
        <v>162</v>
      </c>
      <c r="B60" s="193"/>
      <c r="C60" s="116">
        <v>0</v>
      </c>
      <c r="D60" s="116"/>
      <c r="E60" s="116">
        <v>0</v>
      </c>
      <c r="F60" s="116"/>
      <c r="G60" s="116">
        <v>65000000</v>
      </c>
      <c r="H60" s="116"/>
      <c r="I60" s="116">
        <v>175000000</v>
      </c>
    </row>
    <row r="61" spans="1:14" ht="24" customHeight="1" x14ac:dyDescent="0.45">
      <c r="A61" s="198" t="s">
        <v>87</v>
      </c>
      <c r="B61" s="193"/>
      <c r="C61" s="116">
        <v>28189430</v>
      </c>
      <c r="D61" s="116"/>
      <c r="E61" s="116">
        <v>77068727.859999999</v>
      </c>
      <c r="F61" s="116"/>
      <c r="G61" s="116">
        <v>84588982</v>
      </c>
      <c r="H61" s="116"/>
      <c r="I61" s="116">
        <v>77068727.859999999</v>
      </c>
      <c r="K61" s="136"/>
      <c r="L61" s="136"/>
      <c r="M61" s="136"/>
      <c r="N61" s="136"/>
    </row>
    <row r="62" spans="1:14" ht="24" customHeight="1" x14ac:dyDescent="0.45">
      <c r="A62" s="198" t="s">
        <v>88</v>
      </c>
      <c r="B62" s="193"/>
      <c r="C62" s="116">
        <v>6440305</v>
      </c>
      <c r="D62" s="116"/>
      <c r="E62" s="116">
        <v>690496.27918668871</v>
      </c>
      <c r="F62" s="116"/>
      <c r="G62" s="116">
        <v>8792040</v>
      </c>
      <c r="H62" s="116"/>
      <c r="I62" s="116">
        <v>2382856.7399999984</v>
      </c>
    </row>
    <row r="63" spans="1:14" ht="24" customHeight="1" x14ac:dyDescent="0.45">
      <c r="A63" s="53" t="s">
        <v>347</v>
      </c>
      <c r="B63" s="193"/>
      <c r="C63" s="199">
        <f>SUM(C47:C62)</f>
        <v>1580725142</v>
      </c>
      <c r="D63" s="197"/>
      <c r="E63" s="199">
        <f>SUM(E47:E62)</f>
        <v>719132034.13918674</v>
      </c>
      <c r="F63" s="115"/>
      <c r="G63" s="199">
        <f>SUM(G47:G62)</f>
        <v>1681117410</v>
      </c>
      <c r="H63" s="115"/>
      <c r="I63" s="199">
        <f>SUM(I47:I62)</f>
        <v>279010732.60000002</v>
      </c>
    </row>
    <row r="64" spans="1:14" ht="24" customHeight="1" x14ac:dyDescent="0.45">
      <c r="A64" s="53"/>
      <c r="B64" s="193"/>
      <c r="C64" s="116"/>
      <c r="D64" s="82"/>
      <c r="E64" s="116"/>
      <c r="F64" s="114"/>
      <c r="G64" s="116"/>
      <c r="H64" s="114"/>
      <c r="I64" s="116"/>
    </row>
    <row r="65" spans="1:13" ht="24" customHeight="1" x14ac:dyDescent="0.45">
      <c r="A65" s="96" t="s">
        <v>55</v>
      </c>
      <c r="B65" s="193"/>
      <c r="C65" s="114"/>
      <c r="D65" s="82"/>
      <c r="E65" s="114"/>
      <c r="F65" s="114"/>
      <c r="G65" s="114"/>
      <c r="H65" s="114"/>
      <c r="I65" s="114"/>
    </row>
    <row r="66" spans="1:13" ht="24" hidden="1" customHeight="1" x14ac:dyDescent="0.45">
      <c r="A66" s="64" t="s">
        <v>149</v>
      </c>
      <c r="B66" s="193"/>
      <c r="C66" s="116"/>
      <c r="D66" s="116"/>
      <c r="E66" s="116">
        <v>0</v>
      </c>
      <c r="F66" s="116"/>
      <c r="G66" s="116">
        <v>0</v>
      </c>
      <c r="H66" s="116"/>
      <c r="I66" s="116">
        <v>0</v>
      </c>
    </row>
    <row r="67" spans="1:13" ht="24" customHeight="1" x14ac:dyDescent="0.45">
      <c r="A67" s="64" t="s">
        <v>299</v>
      </c>
      <c r="B67" s="193"/>
      <c r="C67" s="116">
        <v>0</v>
      </c>
      <c r="D67" s="116"/>
      <c r="E67" s="116">
        <v>-161600000</v>
      </c>
      <c r="F67" s="116"/>
      <c r="G67" s="116">
        <v>0</v>
      </c>
      <c r="H67" s="116"/>
      <c r="I67" s="116">
        <v>0</v>
      </c>
    </row>
    <row r="68" spans="1:13" ht="24" customHeight="1" x14ac:dyDescent="0.45">
      <c r="A68" s="64" t="s">
        <v>344</v>
      </c>
      <c r="B68" s="193"/>
      <c r="C68" s="116">
        <v>9852964</v>
      </c>
      <c r="D68" s="116"/>
      <c r="E68" s="116">
        <v>0</v>
      </c>
      <c r="F68" s="116"/>
      <c r="G68" s="116">
        <v>4239091</v>
      </c>
      <c r="H68" s="116"/>
      <c r="I68" s="116">
        <v>0</v>
      </c>
    </row>
    <row r="69" spans="1:13" ht="24" customHeight="1" x14ac:dyDescent="0.45">
      <c r="A69" s="103" t="s">
        <v>300</v>
      </c>
      <c r="B69" s="193"/>
      <c r="C69" s="116">
        <v>-9852964</v>
      </c>
      <c r="D69" s="116"/>
      <c r="E69" s="116">
        <v>0</v>
      </c>
      <c r="F69" s="116"/>
      <c r="G69" s="116">
        <v>-4239091</v>
      </c>
      <c r="H69" s="116"/>
      <c r="I69" s="116">
        <v>0</v>
      </c>
    </row>
    <row r="70" spans="1:13" ht="24" hidden="1" customHeight="1" x14ac:dyDescent="0.45">
      <c r="A70" s="64" t="s">
        <v>144</v>
      </c>
      <c r="B70" s="193"/>
      <c r="C70" s="116"/>
      <c r="D70" s="116"/>
      <c r="E70" s="116"/>
      <c r="F70" s="116"/>
      <c r="G70" s="116"/>
      <c r="H70" s="116"/>
      <c r="I70" s="116"/>
    </row>
    <row r="71" spans="1:13" ht="24" customHeight="1" x14ac:dyDescent="0.45">
      <c r="A71" s="64" t="s">
        <v>296</v>
      </c>
      <c r="B71" s="193"/>
      <c r="C71" s="116">
        <v>-22695791</v>
      </c>
      <c r="D71" s="116"/>
      <c r="E71" s="116">
        <v>-21599127</v>
      </c>
      <c r="F71" s="116"/>
      <c r="G71" s="116">
        <v>-10111544</v>
      </c>
      <c r="H71" s="116"/>
      <c r="I71" s="116">
        <v>-4628292</v>
      </c>
      <c r="L71" s="183"/>
      <c r="M71" s="183"/>
    </row>
    <row r="72" spans="1:13" ht="24" customHeight="1" x14ac:dyDescent="0.45">
      <c r="A72" s="64" t="s">
        <v>145</v>
      </c>
      <c r="B72" s="193">
        <v>20</v>
      </c>
      <c r="C72" s="114">
        <v>-111258770</v>
      </c>
      <c r="D72" s="82"/>
      <c r="E72" s="114">
        <v>-158942850</v>
      </c>
      <c r="F72" s="114"/>
      <c r="G72" s="114">
        <v>-111258770</v>
      </c>
      <c r="H72" s="114"/>
      <c r="I72" s="114">
        <v>-158942850</v>
      </c>
      <c r="L72" s="183"/>
      <c r="M72" s="183"/>
    </row>
    <row r="73" spans="1:13" ht="24" customHeight="1" x14ac:dyDescent="0.45">
      <c r="A73" s="64" t="s">
        <v>195</v>
      </c>
      <c r="B73" s="193"/>
      <c r="C73" s="116">
        <v>-10014328</v>
      </c>
      <c r="D73" s="116"/>
      <c r="E73" s="116">
        <v>0</v>
      </c>
      <c r="F73" s="116"/>
      <c r="G73" s="116">
        <v>0</v>
      </c>
      <c r="H73" s="116"/>
      <c r="I73" s="116">
        <v>0</v>
      </c>
      <c r="L73" s="183"/>
      <c r="M73" s="183"/>
    </row>
    <row r="74" spans="1:13" ht="24" customHeight="1" x14ac:dyDescent="0.45">
      <c r="A74" s="64" t="s">
        <v>146</v>
      </c>
      <c r="B74" s="193"/>
      <c r="C74" s="114">
        <v>-2352343</v>
      </c>
      <c r="D74" s="82"/>
      <c r="E74" s="114">
        <v>-1140503</v>
      </c>
      <c r="F74" s="114"/>
      <c r="G74" s="114">
        <v>-1959718</v>
      </c>
      <c r="H74" s="114"/>
      <c r="I74" s="114">
        <v>-625821.07355847582</v>
      </c>
      <c r="L74" s="183"/>
      <c r="M74" s="183"/>
    </row>
    <row r="75" spans="1:13" ht="24" customHeight="1" x14ac:dyDescent="0.45">
      <c r="A75" s="53" t="s">
        <v>163</v>
      </c>
      <c r="B75" s="193"/>
      <c r="C75" s="199">
        <f>SUM(C66:C74)</f>
        <v>-146321232</v>
      </c>
      <c r="D75" s="197"/>
      <c r="E75" s="199">
        <f>SUM(E66:E74)</f>
        <v>-343282480</v>
      </c>
      <c r="F75" s="115"/>
      <c r="G75" s="199">
        <f>SUM(G66:G74)</f>
        <v>-123330032</v>
      </c>
      <c r="H75" s="115"/>
      <c r="I75" s="199">
        <f>SUM(I66:I74)</f>
        <v>-164196963.07355848</v>
      </c>
      <c r="L75" s="183"/>
      <c r="M75" s="183"/>
    </row>
    <row r="76" spans="1:13" ht="24" customHeight="1" x14ac:dyDescent="0.45">
      <c r="A76" s="53"/>
      <c r="B76" s="193"/>
      <c r="C76" s="116"/>
      <c r="D76" s="82"/>
      <c r="E76" s="116"/>
      <c r="F76" s="114"/>
      <c r="G76" s="116"/>
      <c r="H76" s="114"/>
      <c r="I76" s="116"/>
    </row>
    <row r="77" spans="1:13" ht="24" customHeight="1" x14ac:dyDescent="0.45">
      <c r="A77" s="83" t="s">
        <v>69</v>
      </c>
      <c r="B77" s="193"/>
      <c r="C77" s="85"/>
      <c r="D77" s="85"/>
      <c r="E77" s="85"/>
      <c r="F77" s="85"/>
      <c r="G77" s="85"/>
      <c r="H77" s="85"/>
      <c r="I77" s="85"/>
    </row>
    <row r="78" spans="1:13" ht="24" customHeight="1" x14ac:dyDescent="0.45">
      <c r="A78" s="107" t="s">
        <v>157</v>
      </c>
      <c r="B78" s="193"/>
      <c r="C78" s="85"/>
      <c r="D78" s="85"/>
      <c r="E78" s="85"/>
      <c r="F78" s="85"/>
      <c r="G78" s="85"/>
      <c r="H78" s="85"/>
      <c r="I78" s="85"/>
    </row>
    <row r="79" spans="1:13" ht="24" customHeight="1" x14ac:dyDescent="0.45">
      <c r="A79" s="83"/>
      <c r="B79" s="193"/>
      <c r="C79" s="85"/>
      <c r="D79" s="85"/>
      <c r="E79" s="85"/>
      <c r="F79" s="85"/>
      <c r="G79" s="85"/>
      <c r="H79" s="85"/>
      <c r="I79" s="85"/>
    </row>
    <row r="80" spans="1:13" ht="24" customHeight="1" x14ac:dyDescent="0.45">
      <c r="A80" s="64"/>
      <c r="B80" s="193"/>
      <c r="C80" s="94"/>
      <c r="D80" s="187" t="s">
        <v>40</v>
      </c>
      <c r="E80" s="94"/>
      <c r="F80" s="94"/>
      <c r="G80" s="94"/>
      <c r="H80" s="187" t="s">
        <v>41</v>
      </c>
      <c r="I80" s="94"/>
    </row>
    <row r="81" spans="1:9" ht="24" customHeight="1" x14ac:dyDescent="0.45">
      <c r="A81" s="64"/>
      <c r="B81" s="193"/>
      <c r="C81" s="327" t="s">
        <v>89</v>
      </c>
      <c r="D81" s="327"/>
      <c r="E81" s="327"/>
      <c r="F81" s="93"/>
      <c r="G81" s="327" t="s">
        <v>89</v>
      </c>
      <c r="H81" s="327"/>
      <c r="I81" s="327"/>
    </row>
    <row r="82" spans="1:9" ht="24" customHeight="1" x14ac:dyDescent="0.45">
      <c r="A82" s="64"/>
      <c r="B82" s="70" t="s">
        <v>1</v>
      </c>
      <c r="C82" s="98">
        <v>2565</v>
      </c>
      <c r="D82" s="125"/>
      <c r="E82" s="98">
        <v>2564</v>
      </c>
      <c r="F82" s="97"/>
      <c r="G82" s="98">
        <v>2565</v>
      </c>
      <c r="H82" s="125"/>
      <c r="I82" s="98">
        <v>2564</v>
      </c>
    </row>
    <row r="83" spans="1:9" ht="24" customHeight="1" x14ac:dyDescent="0.45">
      <c r="A83" s="64"/>
      <c r="B83" s="193"/>
      <c r="C83" s="329" t="s">
        <v>76</v>
      </c>
      <c r="D83" s="329"/>
      <c r="E83" s="329"/>
      <c r="F83" s="329"/>
      <c r="G83" s="329"/>
      <c r="H83" s="329"/>
      <c r="I83" s="329"/>
    </row>
    <row r="84" spans="1:9" ht="24" customHeight="1" x14ac:dyDescent="0.45">
      <c r="A84" s="64" t="s">
        <v>348</v>
      </c>
      <c r="B84" s="193"/>
      <c r="C84" s="74"/>
      <c r="D84" s="74"/>
      <c r="E84" s="74"/>
      <c r="F84" s="74"/>
      <c r="G84" s="74"/>
      <c r="H84" s="74"/>
      <c r="I84" s="74"/>
    </row>
    <row r="85" spans="1:9" ht="24" customHeight="1" x14ac:dyDescent="0.45">
      <c r="A85" s="64" t="s">
        <v>297</v>
      </c>
      <c r="B85" s="193"/>
      <c r="C85" s="116">
        <f>SUM(C75,C63,C37)</f>
        <v>1576159868</v>
      </c>
      <c r="D85" s="82"/>
      <c r="E85" s="116">
        <f>SUM(E75,E63,E37)</f>
        <v>113085456.13918674</v>
      </c>
      <c r="F85" s="114"/>
      <c r="G85" s="116">
        <f>SUM(G75,G63,G37)</f>
        <v>1520647134.55</v>
      </c>
      <c r="H85" s="114"/>
      <c r="I85" s="116">
        <f>SUM(I75,I63,I37)</f>
        <v>28973752.236441553</v>
      </c>
    </row>
    <row r="86" spans="1:9" ht="24" customHeight="1" x14ac:dyDescent="0.45">
      <c r="A86" s="64" t="s">
        <v>298</v>
      </c>
      <c r="B86" s="193"/>
      <c r="C86" s="195">
        <v>-13435022</v>
      </c>
      <c r="D86" s="82"/>
      <c r="E86" s="195">
        <v>12279954</v>
      </c>
      <c r="F86" s="114"/>
      <c r="G86" s="195">
        <v>-8931</v>
      </c>
      <c r="H86" s="114"/>
      <c r="I86" s="195">
        <v>1680983</v>
      </c>
    </row>
    <row r="87" spans="1:9" ht="24" customHeight="1" x14ac:dyDescent="0.45">
      <c r="A87" s="53" t="s">
        <v>348</v>
      </c>
      <c r="B87" s="193"/>
      <c r="C87" s="118">
        <f>SUM(C85:C86)</f>
        <v>1562724846</v>
      </c>
      <c r="D87" s="197"/>
      <c r="E87" s="118">
        <f>SUM(E85:E86)</f>
        <v>125365410.13918674</v>
      </c>
      <c r="F87" s="115"/>
      <c r="G87" s="118">
        <f>SUM(G85:G86)</f>
        <v>1520638203.55</v>
      </c>
      <c r="H87" s="115"/>
      <c r="I87" s="118">
        <f>SUM(I85:I86)</f>
        <v>30654735.236441553</v>
      </c>
    </row>
    <row r="88" spans="1:9" ht="24" customHeight="1" x14ac:dyDescent="0.45">
      <c r="A88" s="103" t="s">
        <v>147</v>
      </c>
      <c r="B88" s="193"/>
      <c r="C88" s="195">
        <f>E89</f>
        <v>887921299.13918674</v>
      </c>
      <c r="D88" s="82"/>
      <c r="E88" s="195">
        <v>762555889</v>
      </c>
      <c r="F88" s="114"/>
      <c r="G88" s="195">
        <f>I89</f>
        <v>559709086.23644161</v>
      </c>
      <c r="H88" s="114"/>
      <c r="I88" s="195">
        <v>529054351</v>
      </c>
    </row>
    <row r="89" spans="1:9" ht="24" customHeight="1" thickBot="1" x14ac:dyDescent="0.5">
      <c r="A89" s="83" t="s">
        <v>148</v>
      </c>
      <c r="B89" s="193"/>
      <c r="C89" s="200">
        <f>SUM(C87:C88)</f>
        <v>2450646145.1391869</v>
      </c>
      <c r="D89" s="197"/>
      <c r="E89" s="200">
        <f>SUM(E87:E88)</f>
        <v>887921299.13918674</v>
      </c>
      <c r="F89" s="115"/>
      <c r="G89" s="200">
        <f>SUM(G87:G88)</f>
        <v>2080347289.7864416</v>
      </c>
      <c r="H89" s="115"/>
      <c r="I89" s="200">
        <f>SUM(I87:I88)</f>
        <v>559709086.23644161</v>
      </c>
    </row>
    <row r="90" spans="1:9" ht="24" customHeight="1" thickTop="1" x14ac:dyDescent="0.45">
      <c r="A90" s="64"/>
      <c r="B90" s="193"/>
      <c r="C90" s="74"/>
      <c r="D90" s="114"/>
      <c r="E90" s="74"/>
      <c r="F90" s="114"/>
      <c r="G90" s="114"/>
      <c r="H90" s="114"/>
      <c r="I90" s="114"/>
    </row>
    <row r="91" spans="1:9" ht="24" customHeight="1" x14ac:dyDescent="0.45">
      <c r="A91" s="52" t="s">
        <v>150</v>
      </c>
      <c r="B91" s="193"/>
      <c r="C91" s="201"/>
      <c r="D91" s="82"/>
      <c r="E91" s="201"/>
      <c r="F91" s="82"/>
      <c r="G91" s="82"/>
      <c r="H91" s="82"/>
      <c r="I91" s="82"/>
    </row>
    <row r="92" spans="1:9" ht="24" customHeight="1" x14ac:dyDescent="0.45">
      <c r="A92" s="127" t="s">
        <v>196</v>
      </c>
      <c r="B92" s="193"/>
      <c r="C92" s="201"/>
      <c r="D92" s="82"/>
      <c r="E92" s="201"/>
      <c r="F92" s="82"/>
      <c r="G92" s="82"/>
      <c r="H92" s="82"/>
      <c r="I92" s="82"/>
    </row>
    <row r="93" spans="1:9" ht="24" customHeight="1" x14ac:dyDescent="0.45">
      <c r="A93" s="128" t="s">
        <v>159</v>
      </c>
      <c r="B93" s="193">
        <v>9</v>
      </c>
      <c r="C93" s="202">
        <v>13061212</v>
      </c>
      <c r="D93" s="74"/>
      <c r="E93" s="202">
        <v>21449395</v>
      </c>
      <c r="F93" s="74"/>
      <c r="G93" s="74">
        <v>6725321</v>
      </c>
      <c r="H93" s="74"/>
      <c r="I93" s="74">
        <v>18074138</v>
      </c>
    </row>
    <row r="94" spans="1:9" ht="24" customHeight="1" x14ac:dyDescent="0.45">
      <c r="A94" s="128" t="s">
        <v>151</v>
      </c>
      <c r="B94" s="193"/>
      <c r="C94" s="202">
        <v>-171792</v>
      </c>
      <c r="D94" s="74"/>
      <c r="E94" s="202">
        <v>-3257793</v>
      </c>
      <c r="F94" s="74"/>
      <c r="G94" s="74">
        <v>1774818</v>
      </c>
      <c r="H94" s="74"/>
      <c r="I94" s="74">
        <v>-3214653</v>
      </c>
    </row>
    <row r="95" spans="1:9" ht="24" customHeight="1" thickBot="1" x14ac:dyDescent="0.5">
      <c r="A95" s="129" t="s">
        <v>152</v>
      </c>
      <c r="B95" s="193"/>
      <c r="C95" s="203">
        <f>SUM(C93:C94)</f>
        <v>12889420</v>
      </c>
      <c r="D95" s="74"/>
      <c r="E95" s="203">
        <f>SUM(E93:E94)</f>
        <v>18191602</v>
      </c>
      <c r="F95" s="74"/>
      <c r="G95" s="203">
        <f>SUM(G93:G94)</f>
        <v>8500139</v>
      </c>
      <c r="H95" s="74"/>
      <c r="I95" s="203">
        <f>SUM(I93:I94)</f>
        <v>14859485</v>
      </c>
    </row>
    <row r="96" spans="1:9" ht="24" customHeight="1" thickTop="1" x14ac:dyDescent="0.45">
      <c r="A96" s="129"/>
      <c r="B96" s="193"/>
      <c r="C96" s="251"/>
      <c r="D96" s="74"/>
      <c r="E96" s="253"/>
      <c r="F96" s="74"/>
      <c r="G96" s="251"/>
      <c r="H96" s="74"/>
      <c r="I96" s="253"/>
    </row>
    <row r="97" spans="1:11" ht="24" customHeight="1" x14ac:dyDescent="0.45">
      <c r="A97" s="252" t="s">
        <v>316</v>
      </c>
      <c r="B97" s="193"/>
      <c r="C97" s="48"/>
      <c r="D97" s="74"/>
      <c r="E97" s="48"/>
      <c r="F97" s="74"/>
      <c r="G97" s="48"/>
      <c r="H97" s="74"/>
      <c r="I97" s="48"/>
    </row>
    <row r="98" spans="1:11" ht="24" customHeight="1" x14ac:dyDescent="0.45">
      <c r="A98" s="129" t="s">
        <v>317</v>
      </c>
      <c r="B98" s="193"/>
      <c r="C98" s="48"/>
      <c r="D98" s="74"/>
      <c r="E98" s="48"/>
      <c r="F98" s="74"/>
      <c r="G98" s="48"/>
      <c r="H98" s="74"/>
      <c r="I98" s="48"/>
    </row>
    <row r="99" spans="1:11" ht="24" customHeight="1" x14ac:dyDescent="0.45">
      <c r="A99" s="229" t="s">
        <v>318</v>
      </c>
      <c r="B99" s="193">
        <v>10</v>
      </c>
      <c r="C99" s="48">
        <v>4345238</v>
      </c>
      <c r="D99" s="74"/>
      <c r="E99" s="48">
        <v>51997514</v>
      </c>
      <c r="F99" s="74"/>
      <c r="G99" s="48">
        <v>4345238</v>
      </c>
      <c r="H99" s="74"/>
      <c r="I99" s="48">
        <v>50819067</v>
      </c>
    </row>
    <row r="100" spans="1:11" ht="24" customHeight="1" x14ac:dyDescent="0.45">
      <c r="A100" s="129"/>
      <c r="B100" s="193"/>
      <c r="C100" s="251"/>
      <c r="D100" s="74"/>
      <c r="E100" s="253"/>
      <c r="F100" s="74"/>
      <c r="G100" s="251"/>
      <c r="H100" s="74"/>
      <c r="I100" s="253"/>
    </row>
    <row r="101" spans="1:11" ht="24" customHeight="1" x14ac:dyDescent="0.45">
      <c r="A101" s="64"/>
      <c r="B101" s="204"/>
      <c r="C101" s="205"/>
      <c r="D101" s="206"/>
      <c r="E101" s="205"/>
      <c r="F101" s="206"/>
      <c r="G101" s="206"/>
      <c r="H101" s="206"/>
      <c r="I101" s="206"/>
    </row>
    <row r="102" spans="1:11" ht="24" customHeight="1" x14ac:dyDescent="0.45">
      <c r="A102" s="64"/>
      <c r="B102" s="193"/>
      <c r="C102" s="206"/>
      <c r="D102" s="206"/>
      <c r="E102" s="206"/>
      <c r="F102" s="206"/>
      <c r="G102" s="206"/>
      <c r="H102" s="206"/>
      <c r="I102" s="206"/>
      <c r="J102" s="119"/>
      <c r="K102" s="119"/>
    </row>
    <row r="103" spans="1:11" ht="24" customHeight="1" x14ac:dyDescent="0.45">
      <c r="A103" s="64"/>
      <c r="B103" s="193"/>
      <c r="C103" s="74"/>
      <c r="D103" s="74"/>
      <c r="E103" s="74"/>
      <c r="F103" s="74"/>
      <c r="G103" s="74"/>
      <c r="H103" s="74"/>
      <c r="I103" s="74"/>
    </row>
  </sheetData>
  <sheetProtection selectLockedCells="1" selectUnlockedCells="1"/>
  <mergeCells count="9">
    <mergeCell ref="C81:E81"/>
    <mergeCell ref="G81:I81"/>
    <mergeCell ref="C83:I83"/>
    <mergeCell ref="C5:E5"/>
    <mergeCell ref="G5:I5"/>
    <mergeCell ref="C7:I7"/>
    <mergeCell ref="C43:E43"/>
    <mergeCell ref="G43:I43"/>
    <mergeCell ref="C45:I45"/>
  </mergeCells>
  <pageMargins left="0.8" right="0.8" top="0.48" bottom="0.5" header="0.5" footer="0.5"/>
  <pageSetup paperSize="9" scale="65" firstPageNumber="1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76" max="9" man="1"/>
  </rowBreaks>
  <ignoredErrors>
    <ignoredError sqref="D75 D24 F75 H75 F2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29"/>
  <sheetViews>
    <sheetView showGridLines="0" zoomScaleNormal="100" zoomScaleSheetLayoutView="100" workbookViewId="0">
      <selection sqref="A1:A3"/>
    </sheetView>
  </sheetViews>
  <sheetFormatPr defaultColWidth="9.140625" defaultRowHeight="21.75" customHeight="1" x14ac:dyDescent="0.5"/>
  <cols>
    <col min="1" max="1" width="39.140625" style="1" customWidth="1"/>
    <col min="2" max="2" width="9.85546875" style="36" customWidth="1"/>
    <col min="3" max="3" width="1.42578125" style="8" customWidth="1"/>
    <col min="4" max="4" width="19.140625" style="1" customWidth="1"/>
    <col min="5" max="5" width="1.42578125" style="1" customWidth="1"/>
    <col min="6" max="6" width="19.140625" style="1" customWidth="1"/>
    <col min="7" max="7" width="1.42578125" style="1" customWidth="1"/>
    <col min="8" max="8" width="19.140625" style="1" customWidth="1"/>
    <col min="9" max="9" width="1.42578125" style="1" customWidth="1"/>
    <col min="10" max="10" width="19.140625" style="1" customWidth="1"/>
    <col min="11" max="11" width="1.42578125" style="1" customWidth="1"/>
    <col min="12" max="12" width="19.140625" style="1" customWidth="1"/>
    <col min="13" max="13" width="1.42578125" style="1" customWidth="1"/>
    <col min="14" max="14" width="19.140625" style="1" customWidth="1"/>
    <col min="15" max="16384" width="9.140625" style="1"/>
  </cols>
  <sheetData>
    <row r="1" spans="1:14" ht="21.75" customHeight="1" x14ac:dyDescent="0.5">
      <c r="A1" s="14" t="s">
        <v>69</v>
      </c>
      <c r="B1" s="33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.75" customHeight="1" x14ac:dyDescent="0.5">
      <c r="A2" s="9" t="s">
        <v>70</v>
      </c>
      <c r="B2" s="33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1.75" customHeight="1" x14ac:dyDescent="0.5">
      <c r="A3" s="9" t="s">
        <v>79</v>
      </c>
      <c r="B3" s="33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1.75" customHeight="1" x14ac:dyDescent="0.5">
      <c r="B4" s="34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3"/>
    </row>
    <row r="5" spans="1:14" ht="21.75" customHeight="1" x14ac:dyDescent="0.5">
      <c r="B5" s="34"/>
      <c r="C5" s="12"/>
      <c r="D5" s="37" t="s">
        <v>41</v>
      </c>
      <c r="E5" s="37"/>
      <c r="F5" s="37"/>
      <c r="G5" s="37"/>
      <c r="H5" s="37"/>
      <c r="I5" s="37"/>
      <c r="J5" s="37"/>
      <c r="K5" s="16"/>
      <c r="L5" s="16"/>
      <c r="M5" s="16"/>
      <c r="N5" s="17"/>
    </row>
    <row r="6" spans="1:14" ht="21.75" customHeight="1" x14ac:dyDescent="0.5">
      <c r="B6" s="34"/>
      <c r="C6" s="12"/>
      <c r="D6" s="11"/>
      <c r="E6" s="11"/>
      <c r="F6" s="11"/>
      <c r="G6" s="11"/>
      <c r="H6" s="11"/>
      <c r="I6" s="11"/>
      <c r="J6" s="19"/>
      <c r="K6" s="20" t="s">
        <v>42</v>
      </c>
      <c r="L6" s="19"/>
      <c r="M6" s="11"/>
      <c r="N6" s="13"/>
    </row>
    <row r="7" spans="1:14" s="6" customFormat="1" ht="21.75" customHeight="1" x14ac:dyDescent="0.5">
      <c r="B7" s="35"/>
      <c r="D7" s="6" t="s">
        <v>39</v>
      </c>
      <c r="H7" s="6" t="s">
        <v>73</v>
      </c>
      <c r="J7" s="7" t="s">
        <v>44</v>
      </c>
      <c r="L7" s="7"/>
      <c r="M7" s="7"/>
    </row>
    <row r="8" spans="1:14" s="6" customFormat="1" ht="21.75" customHeight="1" x14ac:dyDescent="0.5">
      <c r="B8" s="35" t="s">
        <v>1</v>
      </c>
      <c r="C8" s="7"/>
      <c r="D8" s="7" t="s">
        <v>38</v>
      </c>
      <c r="F8" s="7" t="s">
        <v>56</v>
      </c>
      <c r="H8" s="7" t="s">
        <v>74</v>
      </c>
      <c r="J8" s="7" t="s">
        <v>45</v>
      </c>
      <c r="L8" s="7" t="s">
        <v>31</v>
      </c>
      <c r="N8" s="7" t="s">
        <v>30</v>
      </c>
    </row>
    <row r="9" spans="1:14" s="8" customFormat="1" ht="21.75" customHeight="1" x14ac:dyDescent="0.5">
      <c r="A9" s="40"/>
      <c r="B9" s="39"/>
      <c r="C9" s="7"/>
      <c r="D9" s="340" t="s">
        <v>76</v>
      </c>
      <c r="E9" s="340"/>
      <c r="F9" s="340"/>
      <c r="G9" s="340"/>
      <c r="H9" s="340"/>
      <c r="I9" s="340"/>
      <c r="J9" s="340"/>
      <c r="K9" s="340"/>
      <c r="L9" s="340"/>
      <c r="M9" s="340"/>
      <c r="N9" s="340"/>
    </row>
    <row r="10" spans="1:14" ht="21.75" customHeight="1" x14ac:dyDescent="0.5">
      <c r="A10" s="3" t="s">
        <v>71</v>
      </c>
      <c r="D10" s="32">
        <v>225000000</v>
      </c>
      <c r="E10" s="32"/>
      <c r="F10" s="32">
        <v>47655160</v>
      </c>
      <c r="G10" s="32"/>
      <c r="H10" s="32">
        <v>0</v>
      </c>
      <c r="I10" s="32"/>
      <c r="J10" s="32">
        <v>22500000</v>
      </c>
      <c r="K10" s="32"/>
      <c r="L10" s="32">
        <v>26713359</v>
      </c>
      <c r="M10" s="32"/>
      <c r="N10" s="32">
        <f>SUM(D10:L10)</f>
        <v>321868519</v>
      </c>
    </row>
    <row r="11" spans="1:14" ht="21.75" customHeight="1" x14ac:dyDescent="0.5">
      <c r="A11" s="2" t="s">
        <v>59</v>
      </c>
      <c r="C11" s="7"/>
      <c r="D11" s="5">
        <v>0</v>
      </c>
      <c r="E11" s="5"/>
      <c r="F11" s="5">
        <v>0</v>
      </c>
      <c r="G11" s="5"/>
      <c r="H11" s="5">
        <v>0</v>
      </c>
      <c r="I11" s="5"/>
      <c r="J11" s="5">
        <v>0</v>
      </c>
      <c r="K11" s="5"/>
      <c r="L11" s="5" t="e">
        <f>#REF!</f>
        <v>#REF!</v>
      </c>
      <c r="M11" s="5"/>
      <c r="N11" s="5" t="e">
        <f t="shared" ref="N11:N17" si="0">SUM(D11:L11)</f>
        <v>#REF!</v>
      </c>
    </row>
    <row r="12" spans="1:14" ht="21.75" customHeight="1" x14ac:dyDescent="0.5">
      <c r="A12" s="2" t="s">
        <v>75</v>
      </c>
      <c r="C12" s="7"/>
      <c r="D12" s="5">
        <v>0</v>
      </c>
      <c r="E12" s="5"/>
      <c r="F12" s="5">
        <v>0</v>
      </c>
      <c r="G12" s="5"/>
      <c r="H12" s="5">
        <v>0</v>
      </c>
      <c r="I12" s="5"/>
      <c r="J12" s="5">
        <v>0</v>
      </c>
      <c r="K12" s="5"/>
      <c r="L12" s="5" t="e">
        <f>#REF!</f>
        <v>#REF!</v>
      </c>
      <c r="M12" s="5"/>
      <c r="N12" s="5" t="e">
        <f t="shared" si="0"/>
        <v>#REF!</v>
      </c>
    </row>
    <row r="13" spans="1:14" ht="21.75" customHeight="1" x14ac:dyDescent="0.5">
      <c r="A13" s="2" t="s">
        <v>58</v>
      </c>
      <c r="C13" s="7"/>
      <c r="D13" s="5">
        <f>SUM(D11:D12)</f>
        <v>0</v>
      </c>
      <c r="E13" s="5"/>
      <c r="F13" s="5">
        <f>SUM(F11:F12)</f>
        <v>0</v>
      </c>
      <c r="G13" s="5"/>
      <c r="H13" s="5">
        <f>SUM(H11:H12)</f>
        <v>0</v>
      </c>
      <c r="I13" s="5"/>
      <c r="J13" s="5">
        <f>SUM(J11:J12)</f>
        <v>0</v>
      </c>
      <c r="K13" s="5"/>
      <c r="L13" s="5" t="e">
        <f>SUM(L11:L12)</f>
        <v>#REF!</v>
      </c>
      <c r="M13" s="5"/>
      <c r="N13" s="5" t="e">
        <f t="shared" si="0"/>
        <v>#REF!</v>
      </c>
    </row>
    <row r="14" spans="1:14" ht="21.75" customHeight="1" x14ac:dyDescent="0.5">
      <c r="A14" s="2" t="s">
        <v>82</v>
      </c>
      <c r="B14" s="15">
        <v>20</v>
      </c>
      <c r="C14" s="7"/>
      <c r="D14" s="4">
        <v>91000000</v>
      </c>
      <c r="E14" s="4"/>
      <c r="F14" s="4">
        <v>4300259918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f t="shared" si="0"/>
        <v>4391259918</v>
      </c>
    </row>
    <row r="15" spans="1:14" ht="21.75" customHeight="1" x14ac:dyDescent="0.5">
      <c r="A15" s="2" t="s">
        <v>83</v>
      </c>
      <c r="B15" s="15">
        <v>21</v>
      </c>
      <c r="C15" s="7"/>
      <c r="D15" s="4">
        <v>0</v>
      </c>
      <c r="E15" s="4"/>
      <c r="F15" s="4">
        <v>0</v>
      </c>
      <c r="G15" s="4"/>
      <c r="H15" s="4">
        <v>117000</v>
      </c>
      <c r="I15" s="4"/>
      <c r="J15" s="4">
        <v>0</v>
      </c>
      <c r="K15" s="4"/>
      <c r="L15" s="4">
        <v>0</v>
      </c>
      <c r="M15" s="4"/>
      <c r="N15" s="4">
        <f t="shared" si="0"/>
        <v>117000</v>
      </c>
    </row>
    <row r="16" spans="1:14" ht="21.75" customHeight="1" x14ac:dyDescent="0.5">
      <c r="A16" s="2" t="s">
        <v>84</v>
      </c>
      <c r="B16" s="15">
        <v>26</v>
      </c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-330750000</v>
      </c>
      <c r="M16" s="5"/>
      <c r="N16" s="5">
        <f t="shared" si="0"/>
        <v>-330750000</v>
      </c>
    </row>
    <row r="17" spans="1:14" ht="21.75" customHeight="1" x14ac:dyDescent="0.5">
      <c r="A17" s="2" t="s">
        <v>85</v>
      </c>
      <c r="B17" s="15">
        <v>22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v>9300000</v>
      </c>
      <c r="K17" s="4"/>
      <c r="L17" s="4">
        <v>-9300000</v>
      </c>
      <c r="M17" s="4"/>
      <c r="N17" s="4">
        <f t="shared" si="0"/>
        <v>0</v>
      </c>
    </row>
    <row r="18" spans="1:14" ht="21.75" customHeight="1" thickBot="1" x14ac:dyDescent="0.55000000000000004">
      <c r="A18" s="3" t="s">
        <v>72</v>
      </c>
      <c r="C18" s="7"/>
      <c r="D18" s="31">
        <f>SUM(D10,D13:D17)</f>
        <v>316000000</v>
      </c>
      <c r="E18" s="32"/>
      <c r="F18" s="31">
        <f>SUM(F10,F13:F17)</f>
        <v>4347915078</v>
      </c>
      <c r="G18" s="32"/>
      <c r="H18" s="31">
        <f>SUM(H10,H13:H17)</f>
        <v>117000</v>
      </c>
      <c r="I18" s="32"/>
      <c r="J18" s="31">
        <f>SUM(J10,J13:J17)</f>
        <v>31800000</v>
      </c>
      <c r="K18" s="32"/>
      <c r="L18" s="31" t="e">
        <f>SUM(L10,L13:L17)</f>
        <v>#REF!</v>
      </c>
      <c r="M18" s="30"/>
      <c r="N18" s="31" t="e">
        <f>SUM(N10,N13:N17)</f>
        <v>#REF!</v>
      </c>
    </row>
    <row r="19" spans="1:14" ht="21.75" customHeight="1" thickTop="1" x14ac:dyDescent="0.5">
      <c r="A19" s="3"/>
      <c r="C19" s="7"/>
      <c r="D19" s="7"/>
      <c r="E19" s="7"/>
      <c r="F19" s="7"/>
      <c r="G19" s="7"/>
      <c r="H19" s="7"/>
      <c r="I19" s="7"/>
      <c r="J19" s="7"/>
      <c r="K19" s="7"/>
      <c r="L19" s="7"/>
      <c r="M19" s="6"/>
      <c r="N19" s="7"/>
    </row>
    <row r="20" spans="1:14" ht="21.75" customHeight="1" x14ac:dyDescent="0.5">
      <c r="A20" s="3" t="s">
        <v>80</v>
      </c>
      <c r="D20" s="32"/>
      <c r="E20" s="32"/>
      <c r="F20" s="32"/>
      <c r="G20" s="32"/>
      <c r="H20" s="32">
        <v>0</v>
      </c>
      <c r="I20" s="32"/>
      <c r="J20" s="32"/>
      <c r="K20" s="32"/>
      <c r="L20" s="32"/>
      <c r="M20" s="32"/>
      <c r="N20" s="32">
        <f>SUM(D20:L20)</f>
        <v>0</v>
      </c>
    </row>
    <row r="21" spans="1:14" ht="21.75" customHeight="1" x14ac:dyDescent="0.5">
      <c r="A21" s="2" t="s">
        <v>59</v>
      </c>
      <c r="C21" s="7"/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5"/>
      <c r="L21" s="5" t="e">
        <f>#REF!</f>
        <v>#REF!</v>
      </c>
      <c r="M21" s="5"/>
      <c r="N21" s="5" t="e">
        <f t="shared" ref="N21:N27" si="1">SUM(D21:L21)</f>
        <v>#REF!</v>
      </c>
    </row>
    <row r="22" spans="1:14" ht="21.75" customHeight="1" x14ac:dyDescent="0.5">
      <c r="A22" s="2" t="s">
        <v>75</v>
      </c>
      <c r="C22" s="7"/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/>
      <c r="M22" s="5"/>
      <c r="N22" s="5">
        <f t="shared" si="1"/>
        <v>0</v>
      </c>
    </row>
    <row r="23" spans="1:14" ht="21.75" customHeight="1" x14ac:dyDescent="0.5">
      <c r="A23" s="2" t="s">
        <v>58</v>
      </c>
      <c r="C23" s="7"/>
      <c r="D23" s="5">
        <f>SUM(D21:D22)</f>
        <v>0</v>
      </c>
      <c r="E23" s="5"/>
      <c r="F23" s="5">
        <f>SUM(F21:F22)</f>
        <v>0</v>
      </c>
      <c r="G23" s="5"/>
      <c r="H23" s="5">
        <f>SUM(H21:H22)</f>
        <v>0</v>
      </c>
      <c r="I23" s="5"/>
      <c r="J23" s="5">
        <f>SUM(J21:J22)</f>
        <v>0</v>
      </c>
      <c r="K23" s="5"/>
      <c r="L23" s="5" t="e">
        <f>SUM(L21:L22)</f>
        <v>#REF!</v>
      </c>
      <c r="M23" s="5"/>
      <c r="N23" s="5" t="e">
        <f t="shared" si="1"/>
        <v>#REF!</v>
      </c>
    </row>
    <row r="24" spans="1:14" ht="21.75" customHeight="1" x14ac:dyDescent="0.5">
      <c r="A24" s="2" t="s">
        <v>82</v>
      </c>
      <c r="B24" s="15">
        <v>20</v>
      </c>
      <c r="C24" s="7"/>
      <c r="D24" s="4"/>
      <c r="E24" s="4"/>
      <c r="F24" s="4"/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f t="shared" si="1"/>
        <v>0</v>
      </c>
    </row>
    <row r="25" spans="1:14" ht="21.75" customHeight="1" x14ac:dyDescent="0.5">
      <c r="A25" s="2" t="s">
        <v>83</v>
      </c>
      <c r="B25" s="15">
        <v>21</v>
      </c>
      <c r="C25" s="7"/>
      <c r="D25" s="4">
        <v>0</v>
      </c>
      <c r="E25" s="4"/>
      <c r="F25" s="4">
        <v>0</v>
      </c>
      <c r="G25" s="4"/>
      <c r="H25" s="4"/>
      <c r="I25" s="4"/>
      <c r="J25" s="4">
        <v>0</v>
      </c>
      <c r="K25" s="4"/>
      <c r="L25" s="4">
        <v>0</v>
      </c>
      <c r="M25" s="4"/>
      <c r="N25" s="4">
        <f t="shared" si="1"/>
        <v>0</v>
      </c>
    </row>
    <row r="26" spans="1:14" ht="21.75" customHeight="1" x14ac:dyDescent="0.5">
      <c r="A26" s="2" t="s">
        <v>84</v>
      </c>
      <c r="B26" s="15">
        <v>26</v>
      </c>
      <c r="D26" s="5">
        <v>0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/>
      <c r="M26" s="5"/>
      <c r="N26" s="5">
        <f t="shared" si="1"/>
        <v>0</v>
      </c>
    </row>
    <row r="27" spans="1:14" ht="21.75" customHeight="1" x14ac:dyDescent="0.5">
      <c r="A27" s="2" t="s">
        <v>85</v>
      </c>
      <c r="B27" s="15">
        <v>22</v>
      </c>
      <c r="D27" s="4">
        <v>0</v>
      </c>
      <c r="E27" s="4"/>
      <c r="F27" s="4">
        <v>0</v>
      </c>
      <c r="G27" s="4"/>
      <c r="H27" s="4">
        <v>0</v>
      </c>
      <c r="I27" s="4"/>
      <c r="J27" s="4"/>
      <c r="K27" s="4"/>
      <c r="L27" s="4"/>
      <c r="M27" s="4"/>
      <c r="N27" s="4">
        <f t="shared" si="1"/>
        <v>0</v>
      </c>
    </row>
    <row r="28" spans="1:14" ht="21.75" customHeight="1" thickBot="1" x14ac:dyDescent="0.55000000000000004">
      <c r="A28" s="3" t="s">
        <v>81</v>
      </c>
      <c r="C28" s="7"/>
      <c r="D28" s="31">
        <f>SUM(D20,D23:D27)</f>
        <v>0</v>
      </c>
      <c r="E28" s="32"/>
      <c r="F28" s="31">
        <f>SUM(F20,F23:F27)</f>
        <v>0</v>
      </c>
      <c r="G28" s="32"/>
      <c r="H28" s="31">
        <f>SUM(H20,H23:H27)</f>
        <v>0</v>
      </c>
      <c r="I28" s="32"/>
      <c r="J28" s="31">
        <f>SUM(J20,J23:J27)</f>
        <v>0</v>
      </c>
      <c r="K28" s="32"/>
      <c r="L28" s="31" t="e">
        <f>SUM(L20,L23:L27)</f>
        <v>#REF!</v>
      </c>
      <c r="M28" s="30"/>
      <c r="N28" s="31" t="e">
        <f>SUM(N20,N23:N27)</f>
        <v>#REF!</v>
      </c>
    </row>
    <row r="29" spans="1:14" ht="21.75" customHeight="1" thickTop="1" x14ac:dyDescent="0.5"/>
  </sheetData>
  <mergeCells count="1">
    <mergeCell ref="D9:N9"/>
  </mergeCells>
  <pageMargins left="0.8" right="0.8" top="0.48" bottom="0.5" header="0.5" footer="0.5"/>
  <pageSetup paperSize="9" scale="75" firstPageNumber="1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 8-10</vt:lpstr>
      <vt:lpstr>PL 11-12</vt:lpstr>
      <vt:lpstr>other income YE2019</vt:lpstr>
      <vt:lpstr>SH 13</vt:lpstr>
      <vt:lpstr>Consolidated</vt:lpstr>
      <vt:lpstr>SH 14</vt:lpstr>
      <vt:lpstr>SH 15</vt:lpstr>
      <vt:lpstr>SH 16</vt:lpstr>
      <vt:lpstr>CF 17-19</vt:lpstr>
      <vt:lpstr>Company</vt:lpstr>
      <vt:lpstr>'BS 8-10'!Print_Area</vt:lpstr>
      <vt:lpstr>'CF 17-19'!Print_Area</vt:lpstr>
      <vt:lpstr>Consolidated!Print_Area</vt:lpstr>
      <vt:lpstr>'PL 11-12'!Print_Area</vt:lpstr>
      <vt:lpstr>'SH 13'!Print_Area</vt:lpstr>
      <vt:lpstr>'SH 14'!Print_Area</vt:lpstr>
      <vt:lpstr>'SH 15'!Print_Area</vt:lpstr>
      <vt:lpstr>'SH 16'!Print_Area</vt:lpstr>
      <vt:lpstr>แคุ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Mananya Paipor</cp:lastModifiedBy>
  <cp:lastPrinted>2023-02-17T16:24:51Z</cp:lastPrinted>
  <dcterms:created xsi:type="dcterms:W3CDTF">2011-03-08T09:02:15Z</dcterms:created>
  <dcterms:modified xsi:type="dcterms:W3CDTF">2023-02-24T05:26:36Z</dcterms:modified>
</cp:coreProperties>
</file>