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dd00289\Downloads\"/>
    </mc:Choice>
  </mc:AlternateContent>
  <bookViews>
    <workbookView xWindow="0" yWindow="0" windowWidth="20490" windowHeight="7350" tabRatio="619"/>
  </bookViews>
  <sheets>
    <sheet name="BS-6-8" sheetId="1" r:id="rId1"/>
    <sheet name="PL-9-10" sheetId="5" r:id="rId2"/>
    <sheet name="SH-11" sheetId="6" r:id="rId3"/>
    <sheet name="SH-12" sheetId="8" r:id="rId4"/>
    <sheet name="SH-13" sheetId="3" r:id="rId5"/>
    <sheet name="SH-14" sheetId="9" r:id="rId6"/>
    <sheet name="CF-15-16" sheetId="7" r:id="rId7"/>
  </sheets>
  <definedNames>
    <definedName name="_xlnm.Print_Area" localSheetId="0">'BS-6-8'!$A$1:$J$86</definedName>
    <definedName name="_xlnm.Print_Area" localSheetId="6">'CF-15-16'!$A$1:$I$96</definedName>
    <definedName name="_xlnm.Print_Area" localSheetId="1">'PL-9-10'!$A$1:$I$74</definedName>
    <definedName name="_xlnm.Print_Area" localSheetId="2">'SH-11'!$A$1:$X$40</definedName>
    <definedName name="_xlnm.Print_Area" localSheetId="3">'SH-12'!$A$1:$W$31</definedName>
    <definedName name="_xlnm.Print_Area" localSheetId="4">'SH-13'!$A$1:$P$28</definedName>
    <definedName name="_xlnm.Print_Area" localSheetId="5">'SH-14'!$A$1:$O$25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77" i="7" l="1"/>
  <c r="H55" i="1"/>
  <c r="F55" i="1"/>
  <c r="D55" i="1"/>
  <c r="D47" i="1"/>
  <c r="W27" i="8"/>
  <c r="C56" i="5" l="1"/>
  <c r="U21" i="8" l="1"/>
  <c r="W19" i="8"/>
  <c r="J28" i="1"/>
  <c r="H28" i="1"/>
  <c r="F28" i="1"/>
  <c r="D28" i="1"/>
  <c r="H16" i="1"/>
  <c r="D16" i="1"/>
  <c r="D29" i="1" l="1"/>
  <c r="M22" i="9" l="1"/>
  <c r="O20" i="9"/>
  <c r="W18" i="8" l="1"/>
  <c r="G73" i="5"/>
  <c r="C73" i="5"/>
  <c r="C18" i="5"/>
  <c r="H47" i="1"/>
  <c r="D54" i="1"/>
  <c r="N24" i="9" l="1"/>
  <c r="N22" i="9"/>
  <c r="M24" i="9"/>
  <c r="K22" i="9"/>
  <c r="I22" i="9"/>
  <c r="I24" i="9" s="1"/>
  <c r="G22" i="9"/>
  <c r="G24" i="9" s="1"/>
  <c r="O21" i="9"/>
  <c r="O22" i="9" s="1"/>
  <c r="M17" i="9"/>
  <c r="K17" i="9"/>
  <c r="K24" i="9" s="1"/>
  <c r="I17" i="9"/>
  <c r="G17" i="9"/>
  <c r="O15" i="9"/>
  <c r="P27" i="3"/>
  <c r="N27" i="3"/>
  <c r="L27" i="3"/>
  <c r="J27" i="3"/>
  <c r="H27" i="3"/>
  <c r="P18" i="3"/>
  <c r="N18" i="3"/>
  <c r="L18" i="3"/>
  <c r="J18" i="3"/>
  <c r="H18" i="3"/>
  <c r="F18" i="3"/>
  <c r="F27" i="3"/>
  <c r="N25" i="3"/>
  <c r="L25" i="3"/>
  <c r="J25" i="3"/>
  <c r="H25" i="3"/>
  <c r="F25" i="3"/>
  <c r="P24" i="3"/>
  <c r="P23" i="3"/>
  <c r="P16" i="3"/>
  <c r="P12" i="3"/>
  <c r="Q28" i="8"/>
  <c r="O28" i="8"/>
  <c r="M28" i="8"/>
  <c r="K28" i="8"/>
  <c r="K30" i="8" s="1"/>
  <c r="I28" i="8"/>
  <c r="I30" i="8" s="1"/>
  <c r="G28" i="8"/>
  <c r="U28" i="8"/>
  <c r="S23" i="8"/>
  <c r="W23" i="8" s="1"/>
  <c r="Q21" i="8"/>
  <c r="O21" i="8"/>
  <c r="M21" i="8"/>
  <c r="K21" i="8"/>
  <c r="I21" i="8"/>
  <c r="G21" i="8"/>
  <c r="G30" i="8" s="1"/>
  <c r="M30" i="8" l="1"/>
  <c r="O17" i="9"/>
  <c r="O24" i="9"/>
  <c r="U30" i="8"/>
  <c r="U33" i="8" s="1"/>
  <c r="O30" i="8"/>
  <c r="O33" i="8" s="1"/>
  <c r="Q30" i="8"/>
  <c r="Q33" i="8" s="1"/>
  <c r="S21" i="8"/>
  <c r="W21" i="8" s="1"/>
  <c r="P25" i="3"/>
  <c r="W28" i="8"/>
  <c r="S28" i="8"/>
  <c r="W30" i="8" l="1"/>
  <c r="S30" i="8"/>
  <c r="V27" i="6"/>
  <c r="X26" i="6"/>
  <c r="X27" i="6" s="1"/>
  <c r="T14" i="6"/>
  <c r="X14" i="6" s="1"/>
  <c r="X36" i="6"/>
  <c r="T31" i="6"/>
  <c r="X31" i="6" s="1"/>
  <c r="T29" i="6"/>
  <c r="T27" i="6"/>
  <c r="T35" i="6"/>
  <c r="V36" i="6"/>
  <c r="V38" i="6" s="1"/>
  <c r="R36" i="6"/>
  <c r="R38" i="6" s="1"/>
  <c r="P36" i="6"/>
  <c r="P38" i="6" s="1"/>
  <c r="L36" i="6"/>
  <c r="L38" i="6" s="1"/>
  <c r="J36" i="6"/>
  <c r="J38" i="6" s="1"/>
  <c r="H36" i="6"/>
  <c r="H38" i="6" s="1"/>
  <c r="F36" i="6"/>
  <c r="V20" i="6"/>
  <c r="T19" i="6"/>
  <c r="X19" i="6" s="1"/>
  <c r="T18" i="6"/>
  <c r="X18" i="6" s="1"/>
  <c r="J27" i="6"/>
  <c r="N34" i="6"/>
  <c r="N36" i="6" s="1"/>
  <c r="N38" i="6" s="1"/>
  <c r="R27" i="6"/>
  <c r="P27" i="6"/>
  <c r="N27" i="6"/>
  <c r="L27" i="6"/>
  <c r="H27" i="6"/>
  <c r="F27" i="6"/>
  <c r="R20" i="6"/>
  <c r="P20" i="6"/>
  <c r="N20" i="6"/>
  <c r="L20" i="6"/>
  <c r="J20" i="6"/>
  <c r="H20" i="6"/>
  <c r="F20" i="6"/>
  <c r="T34" i="6" l="1"/>
  <c r="T36" i="6"/>
  <c r="T38" i="6" s="1"/>
  <c r="F38" i="6"/>
  <c r="T20" i="6"/>
  <c r="X20" i="6" s="1"/>
  <c r="X29" i="6" s="1"/>
  <c r="X38" i="6" s="1"/>
  <c r="I92" i="7" l="1"/>
  <c r="I77" i="7"/>
  <c r="I65" i="7"/>
  <c r="E92" i="7"/>
  <c r="E77" i="7"/>
  <c r="E65" i="7"/>
  <c r="I27" i="7"/>
  <c r="I36" i="7" s="1"/>
  <c r="I38" i="7" s="1"/>
  <c r="I73" i="5"/>
  <c r="I71" i="5"/>
  <c r="I65" i="5"/>
  <c r="I56" i="5"/>
  <c r="I50" i="5"/>
  <c r="E73" i="5"/>
  <c r="E71" i="5"/>
  <c r="E56" i="5"/>
  <c r="E50" i="5"/>
  <c r="I25" i="5"/>
  <c r="I18" i="5"/>
  <c r="E25" i="5"/>
  <c r="E18" i="5"/>
  <c r="J83" i="1"/>
  <c r="J85" i="1" s="1"/>
  <c r="F83" i="1"/>
  <c r="F85" i="1" s="1"/>
  <c r="J54" i="1"/>
  <c r="J47" i="1"/>
  <c r="J55" i="1" s="1"/>
  <c r="F54" i="1"/>
  <c r="F47" i="1"/>
  <c r="J29" i="1"/>
  <c r="J16" i="1"/>
  <c r="F16" i="1"/>
  <c r="E27" i="7" l="1"/>
  <c r="E36" i="7" s="1"/>
  <c r="E38" i="7" s="1"/>
  <c r="E80" i="7" s="1"/>
  <c r="E82" i="7" s="1"/>
  <c r="E84" i="7" s="1"/>
  <c r="I59" i="5"/>
  <c r="I80" i="7"/>
  <c r="I82" i="7" s="1"/>
  <c r="I84" i="7" s="1"/>
  <c r="J86" i="1"/>
  <c r="F86" i="1"/>
  <c r="F29" i="1"/>
  <c r="E59" i="5"/>
  <c r="E27" i="5"/>
  <c r="E34" i="5" s="1"/>
  <c r="E36" i="5" s="1"/>
  <c r="E60" i="5" s="1"/>
  <c r="I27" i="5"/>
  <c r="I34" i="5" s="1"/>
  <c r="I36" i="5" s="1"/>
  <c r="I60" i="5" s="1"/>
  <c r="E65" i="5" l="1"/>
  <c r="G65" i="7"/>
  <c r="C65" i="7"/>
  <c r="G77" i="7"/>
  <c r="C25" i="5"/>
  <c r="G18" i="5"/>
  <c r="G25" i="5"/>
  <c r="G56" i="5"/>
  <c r="G50" i="5"/>
  <c r="C50" i="5"/>
  <c r="C92" i="7"/>
  <c r="H54" i="1"/>
  <c r="G92" i="7"/>
  <c r="D83" i="1"/>
  <c r="D85" i="1" l="1"/>
  <c r="W33" i="8" s="1"/>
  <c r="S33" i="8"/>
  <c r="G59" i="5"/>
  <c r="C59" i="5"/>
  <c r="C27" i="5"/>
  <c r="C34" i="5" s="1"/>
  <c r="C36" i="5" s="1"/>
  <c r="C65" i="5" s="1"/>
  <c r="H29" i="1"/>
  <c r="G27" i="5"/>
  <c r="G34" i="5" s="1"/>
  <c r="G36" i="5" s="1"/>
  <c r="G27" i="7" s="1"/>
  <c r="G36" i="7" s="1"/>
  <c r="G38" i="7" s="1"/>
  <c r="G80" i="7" s="1"/>
  <c r="G82" i="7" s="1"/>
  <c r="G84" i="7" s="1"/>
  <c r="C27" i="7"/>
  <c r="C36" i="7" l="1"/>
  <c r="C38" i="7" s="1"/>
  <c r="D86" i="1"/>
  <c r="C60" i="5"/>
  <c r="C71" i="5" s="1"/>
  <c r="G60" i="5"/>
  <c r="G71" i="5" s="1"/>
  <c r="R29" i="1"/>
  <c r="C80" i="7" l="1"/>
  <c r="C82" i="7" s="1"/>
  <c r="C84" i="7" s="1"/>
  <c r="G65" i="5"/>
  <c r="H83" i="1" l="1"/>
  <c r="H85" i="1" s="1"/>
  <c r="H86" i="1" l="1"/>
  <c r="P29" i="1" s="1"/>
</calcChain>
</file>

<file path=xl/sharedStrings.xml><?xml version="1.0" encoding="utf-8"?>
<sst xmlns="http://schemas.openxmlformats.org/spreadsheetml/2006/main" count="447" uniqueCount="248">
  <si>
    <t>Consolidated financial statements</t>
  </si>
  <si>
    <t>Separate financial statements</t>
  </si>
  <si>
    <t>Note</t>
  </si>
  <si>
    <t>Assets</t>
  </si>
  <si>
    <t>Current assets</t>
  </si>
  <si>
    <t>Other current assets</t>
  </si>
  <si>
    <t>Non-current assets</t>
  </si>
  <si>
    <t>Other non-current assets</t>
  </si>
  <si>
    <t>Total assets</t>
  </si>
  <si>
    <t>Current liabilities</t>
  </si>
  <si>
    <t>Other current liabilities</t>
  </si>
  <si>
    <t>Total liabilities</t>
  </si>
  <si>
    <t>Retained earnings</t>
  </si>
  <si>
    <t>Other income</t>
  </si>
  <si>
    <t>Expenses</t>
  </si>
  <si>
    <t>Total expenses</t>
  </si>
  <si>
    <t>Cash flows from operating activities</t>
  </si>
  <si>
    <t>Cash flows from investing activities</t>
  </si>
  <si>
    <t>Cash flows from financing activities</t>
  </si>
  <si>
    <t>Total</t>
  </si>
  <si>
    <t>Issued and</t>
  </si>
  <si>
    <t>share capital</t>
  </si>
  <si>
    <t>Unappropriated</t>
  </si>
  <si>
    <t>equity</t>
  </si>
  <si>
    <t>Total equity</t>
  </si>
  <si>
    <t>Deferred tax assets</t>
  </si>
  <si>
    <t>premium</t>
  </si>
  <si>
    <t xml:space="preserve">Share </t>
  </si>
  <si>
    <t>Investments in subsidiaries</t>
  </si>
  <si>
    <t>Other payables</t>
  </si>
  <si>
    <t>Other components of equity</t>
  </si>
  <si>
    <t>Non-controlling interests</t>
  </si>
  <si>
    <t>Total liabilities and equity</t>
  </si>
  <si>
    <t>Equity</t>
  </si>
  <si>
    <t>Revenue from sale of goods</t>
  </si>
  <si>
    <t>Cost of sales of goods</t>
  </si>
  <si>
    <t>Distribution costs</t>
  </si>
  <si>
    <t xml:space="preserve">Administrative expenses  </t>
  </si>
  <si>
    <t>Finance costs</t>
  </si>
  <si>
    <t>Other comprehensive income</t>
  </si>
  <si>
    <t xml:space="preserve">   Owners of the parent</t>
  </si>
  <si>
    <t xml:space="preserve">   Non-controlling interests</t>
  </si>
  <si>
    <t>Non-</t>
  </si>
  <si>
    <t xml:space="preserve">controlling </t>
  </si>
  <si>
    <t>interests</t>
  </si>
  <si>
    <t>Interest income</t>
  </si>
  <si>
    <t>Changes in operating assets and liabilities</t>
  </si>
  <si>
    <t>Inventories</t>
  </si>
  <si>
    <t>Provisions for employee benefits</t>
  </si>
  <si>
    <t xml:space="preserve">Interest received  </t>
  </si>
  <si>
    <t>Interest paid</t>
  </si>
  <si>
    <t xml:space="preserve">   before effect of exchange rates</t>
  </si>
  <si>
    <t>Supplemental disclosures of cash flows information:</t>
  </si>
  <si>
    <t>Change in payables on acquisition of plant and equipment</t>
  </si>
  <si>
    <t>Consolidated financial</t>
  </si>
  <si>
    <t>statements</t>
  </si>
  <si>
    <t>Separate financial</t>
  </si>
  <si>
    <t>Liabilities and equity</t>
  </si>
  <si>
    <t>Statement of financial position</t>
  </si>
  <si>
    <t>Do Day Dream Public Company Limited and its Subsidiaries</t>
  </si>
  <si>
    <t>Trade accounts payable and other payables</t>
  </si>
  <si>
    <t>of equity</t>
  </si>
  <si>
    <t>Trade accounts receivable and other receivables</t>
  </si>
  <si>
    <t xml:space="preserve"> paid-up</t>
  </si>
  <si>
    <t>Legal</t>
  </si>
  <si>
    <t>reserve</t>
  </si>
  <si>
    <t xml:space="preserve">   paid by cash</t>
  </si>
  <si>
    <t>Net acquisition of property, plant and equipment</t>
  </si>
  <si>
    <r>
      <t xml:space="preserve">Liabilities and equity </t>
    </r>
    <r>
      <rPr>
        <b/>
        <i/>
        <sz val="11"/>
        <rFont val="Times New Roman"/>
        <family val="1"/>
      </rPr>
      <t>(Continued)</t>
    </r>
  </si>
  <si>
    <t xml:space="preserve">   Issued and paid-up share capital</t>
  </si>
  <si>
    <t xml:space="preserve">   Authorised share capital</t>
  </si>
  <si>
    <t xml:space="preserve">   Appropriated</t>
  </si>
  <si>
    <t xml:space="preserve">   subsequently to profit or loss</t>
  </si>
  <si>
    <t>Total items that will be reclassified</t>
  </si>
  <si>
    <t xml:space="preserve">   Share premium on ordinary shares</t>
  </si>
  <si>
    <t>Equity attributable to owners of the parent</t>
  </si>
  <si>
    <t xml:space="preserve">   attributable to:</t>
  </si>
  <si>
    <t xml:space="preserve">   Profit </t>
  </si>
  <si>
    <t>Dificit</t>
  </si>
  <si>
    <t>on changes in</t>
  </si>
  <si>
    <t>Deficit on change in the ownership interests</t>
  </si>
  <si>
    <t xml:space="preserve"> the ownership</t>
  </si>
  <si>
    <t>Changes in restricted deposits at financial institutions</t>
  </si>
  <si>
    <t>Dividend income</t>
  </si>
  <si>
    <t>Dividends paid to owners of the Company</t>
  </si>
  <si>
    <t xml:space="preserve">   are detailed as follows:</t>
  </si>
  <si>
    <t>Unrealised (gain) loss on exchange</t>
  </si>
  <si>
    <t>31 December</t>
  </si>
  <si>
    <t>(in Baht)</t>
  </si>
  <si>
    <t xml:space="preserve">Cash and cash equivalents </t>
  </si>
  <si>
    <t>Statement of comprehensive income</t>
  </si>
  <si>
    <t>Year ended 31 December</t>
  </si>
  <si>
    <t>Total items that will not be reclassified</t>
  </si>
  <si>
    <t xml:space="preserve">   to profit or loss</t>
  </si>
  <si>
    <t xml:space="preserve">   for the year, net of tax</t>
  </si>
  <si>
    <t>Transactions with owners, recorded directly in equity</t>
  </si>
  <si>
    <t>Total transactions with owners, recorded directly in equity</t>
  </si>
  <si>
    <t>Statement of changes in equity</t>
  </si>
  <si>
    <t>Comprehensive income for the year</t>
  </si>
  <si>
    <t>Total comprehensive income for the year</t>
  </si>
  <si>
    <t>Statement of cash flows</t>
  </si>
  <si>
    <t>Depreciation and amortisation</t>
  </si>
  <si>
    <t>Cash and cash equivalents at 1 January</t>
  </si>
  <si>
    <t>Cash and cash equivalents at 31 December</t>
  </si>
  <si>
    <t>Increase in property, plant and equipment during the year</t>
  </si>
  <si>
    <t>Other comprehensive income (expense)</t>
  </si>
  <si>
    <t xml:space="preserve">Statement of changes in equity </t>
  </si>
  <si>
    <t>Other components</t>
  </si>
  <si>
    <t>Short-term loans to subsidiaries</t>
  </si>
  <si>
    <t xml:space="preserve">Total current assets </t>
  </si>
  <si>
    <t>Property, plant and equipment</t>
  </si>
  <si>
    <t xml:space="preserve">Total non-current assets </t>
  </si>
  <si>
    <t xml:space="preserve">Total current liabilities </t>
  </si>
  <si>
    <t xml:space="preserve">Non-current liabilities </t>
  </si>
  <si>
    <t>Non-current provisions for employee benefits</t>
  </si>
  <si>
    <t xml:space="preserve">Total non-current liabilities </t>
  </si>
  <si>
    <t xml:space="preserve">Share capital: </t>
  </si>
  <si>
    <t>Share premium:</t>
  </si>
  <si>
    <t xml:space="preserve">     Legal reserve</t>
  </si>
  <si>
    <t>Adjustments to reconcile profit (loss) to cash receipts (payments)</t>
  </si>
  <si>
    <t>Tax expense (income)</t>
  </si>
  <si>
    <t>Taxes paid</t>
  </si>
  <si>
    <t xml:space="preserve">Net cash used in financing activities  </t>
  </si>
  <si>
    <t>Property, plant and epuipment acquired during the year</t>
  </si>
  <si>
    <t>Trade and other current receivables</t>
  </si>
  <si>
    <t>Other current financial assets</t>
  </si>
  <si>
    <t>Right-of-use assets</t>
  </si>
  <si>
    <t>Goodwill</t>
  </si>
  <si>
    <t>Intangible assets other than goodwill</t>
  </si>
  <si>
    <t>Restricted deposits at financial institutions</t>
  </si>
  <si>
    <t>Short-term borrowings from financial institutions</t>
  </si>
  <si>
    <t xml:space="preserve">Trade and other current payables </t>
  </si>
  <si>
    <t>Current portion of lease liabilities</t>
  </si>
  <si>
    <t>Current income tax payable</t>
  </si>
  <si>
    <t>Put options</t>
  </si>
  <si>
    <t>Deferred tax liabilities</t>
  </si>
  <si>
    <t xml:space="preserve">   (318,000,000 ordinary shares, par value at </t>
  </si>
  <si>
    <t xml:space="preserve">   Baht 1 per share)     </t>
  </si>
  <si>
    <t xml:space="preserve">   (317,887,700 ordinary shares, par value at </t>
  </si>
  <si>
    <t>Other equity interest</t>
  </si>
  <si>
    <t>Investment in an associate</t>
  </si>
  <si>
    <t xml:space="preserve">Other </t>
  </si>
  <si>
    <t>interest</t>
  </si>
  <si>
    <t xml:space="preserve">Equity </t>
  </si>
  <si>
    <t>attributable to</t>
  </si>
  <si>
    <t>owners of</t>
  </si>
  <si>
    <t>the parent</t>
  </si>
  <si>
    <t xml:space="preserve">      Dividends to owners of the Company</t>
  </si>
  <si>
    <t xml:space="preserve">      Dividends to non-controlling interests</t>
  </si>
  <si>
    <t xml:space="preserve">   Changes in ownership interests in subsidiaries</t>
  </si>
  <si>
    <t xml:space="preserve">      Acquisition of non-controlling interests</t>
  </si>
  <si>
    <t xml:space="preserve">         from new subsidiaries</t>
  </si>
  <si>
    <t xml:space="preserve">         without a change in control</t>
  </si>
  <si>
    <t xml:space="preserve">   Total changes in ownership interests in subsidiaries</t>
  </si>
  <si>
    <t xml:space="preserve">   Distributions to owners </t>
  </si>
  <si>
    <t>Acquisition of subsidiaries, net of cash acquired</t>
  </si>
  <si>
    <t>Dividends paid to non-controlling interests</t>
  </si>
  <si>
    <t>Effect of exchange rate changes on cash and cash  equivalents</t>
  </si>
  <si>
    <t xml:space="preserve">   Distributions to owners of the parent</t>
  </si>
  <si>
    <t xml:space="preserve">   Total distributions to owners of the parent</t>
  </si>
  <si>
    <t>Translation</t>
  </si>
  <si>
    <t>Proceeds from change in ownership interest in subsidiaries</t>
  </si>
  <si>
    <t xml:space="preserve">   without a change in control</t>
  </si>
  <si>
    <t>2021</t>
  </si>
  <si>
    <t>Year ended 31 December 2021</t>
  </si>
  <si>
    <t>Balance at 1 January 2021</t>
  </si>
  <si>
    <t>Balance at 31 December 2021</t>
  </si>
  <si>
    <t>Lease liabilities</t>
  </si>
  <si>
    <t>Retained earnings (Deficit)</t>
  </si>
  <si>
    <t xml:space="preserve">   Unappropriated (Deficit)</t>
  </si>
  <si>
    <t>Profit from operating activities</t>
  </si>
  <si>
    <t>Profit before income tax expense</t>
  </si>
  <si>
    <t xml:space="preserve">Profit for the year </t>
  </si>
  <si>
    <t>Profit attributable to:</t>
  </si>
  <si>
    <t>Profit for the year</t>
  </si>
  <si>
    <t>Total comprehensive income attributable to:</t>
  </si>
  <si>
    <t>Basic earnings per share (in Baht)</t>
  </si>
  <si>
    <t xml:space="preserve">Share of loss of investment in an associate accounted </t>
  </si>
  <si>
    <t>Written-off property, plant and equipment/intangible assets</t>
  </si>
  <si>
    <t>Dividend received</t>
  </si>
  <si>
    <t>Acquisition of investments in subsidiaries</t>
  </si>
  <si>
    <t>Acquisition of non-controlling interests</t>
  </si>
  <si>
    <t xml:space="preserve">   in subsidiaries</t>
  </si>
  <si>
    <t>in subsidiaries</t>
  </si>
  <si>
    <t xml:space="preserve">   Other comprehensive income</t>
  </si>
  <si>
    <t xml:space="preserve">   for using equity method, net of tax</t>
  </si>
  <si>
    <t>Dividend received from subsidiaries</t>
  </si>
  <si>
    <t>Dividend received from financial assets</t>
  </si>
  <si>
    <t xml:space="preserve">Share of loss of investment in an associate </t>
  </si>
  <si>
    <t xml:space="preserve">    accounted for using equity method</t>
  </si>
  <si>
    <t>in a subsidiary</t>
  </si>
  <si>
    <t>(Deficit)</t>
  </si>
  <si>
    <t xml:space="preserve">   accordance with TFRS 9</t>
  </si>
  <si>
    <t>Income tax relating to item that will not be reclassified</t>
  </si>
  <si>
    <t>Exchange differences on translating financial statements</t>
  </si>
  <si>
    <t>Items that will not be reclassified to profit or loss</t>
  </si>
  <si>
    <t xml:space="preserve">   profit or loss</t>
  </si>
  <si>
    <t>Items that will be reclassified subsequently to</t>
  </si>
  <si>
    <t>Net gain on disposal of financial assets and liabilities</t>
  </si>
  <si>
    <t>Net gain on fair value measurement of financial assets</t>
  </si>
  <si>
    <t xml:space="preserve">(Reversal of) impairment loss determined in </t>
  </si>
  <si>
    <t>Net loss on fair value measurement of financial assets</t>
  </si>
  <si>
    <t>Non-cash transaction</t>
  </si>
  <si>
    <t>Supplemental disclosures of cash flow information</t>
  </si>
  <si>
    <t xml:space="preserve">   Assets acquired under financial lease agreements</t>
  </si>
  <si>
    <t>Acquisition of capital increase in a subsidiary</t>
  </si>
  <si>
    <t>Proceeds from sale of investment in an associate</t>
  </si>
  <si>
    <t>Proceeds from sale of other current financial assets</t>
  </si>
  <si>
    <t>Acquisition of investment in an associate</t>
  </si>
  <si>
    <t>Acquisitions of other current financial assets</t>
  </si>
  <si>
    <t xml:space="preserve">Acquisitions of property, plant and equipment  </t>
  </si>
  <si>
    <t>Proceeds from sales of property, plant and equipment</t>
  </si>
  <si>
    <t>Acquisitions of intangible assets</t>
  </si>
  <si>
    <t>Proceeds from sales of intangible assets</t>
  </si>
  <si>
    <t>Payments of lease liabilities</t>
  </si>
  <si>
    <t>2022</t>
  </si>
  <si>
    <t>Year ended 31 December 2022</t>
  </si>
  <si>
    <t>Balance at 1 January 2022</t>
  </si>
  <si>
    <t>Balance at 31 December 2022</t>
  </si>
  <si>
    <t>4, 8</t>
  </si>
  <si>
    <t>7, 17</t>
  </si>
  <si>
    <t>14, 18</t>
  </si>
  <si>
    <t>Retained (Deficit) earnings</t>
  </si>
  <si>
    <t>Deficit</t>
  </si>
  <si>
    <t xml:space="preserve">   Dividends to owners of the Company</t>
  </si>
  <si>
    <t>Total transactions with owners,</t>
  </si>
  <si>
    <t xml:space="preserve">   recorded directly in equity</t>
  </si>
  <si>
    <t xml:space="preserve">   Profit</t>
  </si>
  <si>
    <t xml:space="preserve">   Other comprehensive income (expense)</t>
  </si>
  <si>
    <t>Proceeds from short-term borrowing from a financial institution</t>
  </si>
  <si>
    <t>9, 10, 12</t>
  </si>
  <si>
    <t>Management fee income</t>
  </si>
  <si>
    <t>Income</t>
  </si>
  <si>
    <t>Total income</t>
  </si>
  <si>
    <t xml:space="preserve">   Dividends to non-controlling interests</t>
  </si>
  <si>
    <t>Gain on remeasurements of defined benefit plans</t>
  </si>
  <si>
    <t>(Reversal of) expected credit loss</t>
  </si>
  <si>
    <t>Net cash generated from (used in) operations</t>
  </si>
  <si>
    <t xml:space="preserve">Net cash from (used in) operating activities </t>
  </si>
  <si>
    <t>Net increase in cash and cash equivalents,</t>
  </si>
  <si>
    <t>Net increase in cash and cash equivalents</t>
  </si>
  <si>
    <t>(Reversal of) loss on inventories devaluation</t>
  </si>
  <si>
    <t xml:space="preserve">Loss on fair value measurement of financial assets </t>
  </si>
  <si>
    <t>Repayment of short-term borrowing from financial institution</t>
  </si>
  <si>
    <t>(Gain) loss on disposal of property, plant and equipment</t>
  </si>
  <si>
    <t xml:space="preserve">Net cash from investing activities  </t>
  </si>
  <si>
    <t>Proceeds from repayment of loans to subsidiaries</t>
  </si>
  <si>
    <t>Gain on disposal of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</si>
</sst>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_);_(* \(#,##0.00\);_(* &quot;-&quot;_);_(@_)"/>
  </numFmts>
  <fonts count="22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i/>
      <sz val="11"/>
      <name val="Times New Roman"/>
      <family val="1"/>
    </font>
    <font>
      <sz val="11"/>
      <color theme="1"/>
      <name val="Times New Roman"/>
      <family val="1"/>
    </font>
    <font>
      <i/>
      <u/>
      <sz val="11"/>
      <name val="Times New Roman"/>
      <family val="1"/>
    </font>
    <font>
      <sz val="9"/>
      <name val="Times New Roman"/>
      <family val="1"/>
    </font>
    <font>
      <sz val="8.5"/>
      <name val="Times New Roman"/>
      <family val="1"/>
    </font>
    <font>
      <b/>
      <sz val="8.5"/>
      <name val="Times New Roman"/>
      <family val="1"/>
    </font>
    <font>
      <sz val="11"/>
      <color rgb="FFFF0000"/>
      <name val="Times New Roman"/>
      <family val="1"/>
    </font>
    <font>
      <sz val="8.5"/>
      <color rgb="FFFF0000"/>
      <name val="Times New Roman"/>
      <family val="1"/>
    </font>
    <font>
      <b/>
      <sz val="11"/>
      <color rgb="FFFF0000"/>
      <name val="Times New Roman"/>
      <family val="1"/>
    </font>
    <font>
      <sz val="15"/>
      <name val="Angsana New"/>
      <family val="1"/>
    </font>
    <font>
      <sz val="9"/>
      <color rgb="FFFF0000"/>
      <name val="Times New Roman"/>
      <family val="1"/>
    </font>
    <font>
      <b/>
      <sz val="8.5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9" fillId="0" borderId="0"/>
  </cellStyleXfs>
  <cellXfs count="238">
    <xf numFmtId="0" fontId="0" fillId="0" borderId="0" xfId="0"/>
    <xf numFmtId="0" fontId="3" fillId="0" borderId="0" xfId="0" applyFont="1" applyFill="1" applyAlignment="1">
      <alignment horizontal="left" wrapText="1"/>
    </xf>
    <xf numFmtId="0" fontId="10" fillId="0" borderId="0" xfId="0" applyFont="1" applyFill="1" applyAlignment="1">
      <alignment wrapText="1"/>
    </xf>
    <xf numFmtId="0" fontId="10" fillId="0" borderId="0" xfId="0" applyFont="1" applyFill="1" applyAlignment="1"/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/>
    <xf numFmtId="0" fontId="3" fillId="0" borderId="0" xfId="0" applyFont="1" applyFill="1" applyAlignment="1">
      <alignment wrapText="1"/>
    </xf>
    <xf numFmtId="0" fontId="2" fillId="0" borderId="0" xfId="0" applyFont="1" applyFill="1" applyAlignment="1"/>
    <xf numFmtId="164" fontId="2" fillId="0" borderId="0" xfId="0" applyNumberFormat="1" applyFont="1" applyFill="1" applyAlignment="1"/>
    <xf numFmtId="0" fontId="2" fillId="0" borderId="0" xfId="0" applyNumberFormat="1" applyFont="1" applyFill="1" applyAlignment="1"/>
    <xf numFmtId="41" fontId="2" fillId="0" borderId="4" xfId="0" applyNumberFormat="1" applyFont="1" applyFill="1" applyBorder="1" applyAlignment="1">
      <alignment horizontal="center"/>
    </xf>
    <xf numFmtId="41" fontId="2" fillId="0" borderId="0" xfId="0" applyNumberFormat="1" applyFont="1" applyFill="1" applyAlignment="1">
      <alignment horizontal="center"/>
    </xf>
    <xf numFmtId="41" fontId="2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Alignment="1">
      <alignment horizontal="centerContinuous"/>
    </xf>
    <xf numFmtId="164" fontId="3" fillId="0" borderId="0" xfId="0" applyNumberFormat="1" applyFont="1" applyFill="1" applyAlignment="1">
      <alignment horizontal="centerContinuous"/>
    </xf>
    <xf numFmtId="164" fontId="3" fillId="0" borderId="0" xfId="0" applyNumberFormat="1" applyFont="1" applyFill="1" applyAlignment="1">
      <alignment horizontal="left"/>
    </xf>
    <xf numFmtId="0" fontId="6" fillId="0" borderId="0" xfId="0" applyFont="1" applyFill="1" applyAlignment="1"/>
    <xf numFmtId="0" fontId="3" fillId="0" borderId="0" xfId="0" applyNumberFormat="1" applyFont="1" applyFill="1" applyAlignment="1"/>
    <xf numFmtId="164" fontId="3" fillId="0" borderId="0" xfId="0" applyNumberFormat="1" applyFont="1" applyFill="1" applyAlignment="1"/>
    <xf numFmtId="0" fontId="3" fillId="0" borderId="0" xfId="0" applyNumberFormat="1" applyFont="1" applyFill="1" applyBorder="1" applyAlignment="1"/>
    <xf numFmtId="164" fontId="3" fillId="0" borderId="0" xfId="0" applyNumberFormat="1" applyFont="1" applyFill="1" applyBorder="1" applyAlignment="1"/>
    <xf numFmtId="164" fontId="2" fillId="0" borderId="0" xfId="0" applyNumberFormat="1" applyFont="1" applyFill="1" applyBorder="1" applyAlignment="1"/>
    <xf numFmtId="49" fontId="3" fillId="0" borderId="0" xfId="0" quotePrefix="1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right"/>
    </xf>
    <xf numFmtId="0" fontId="5" fillId="0" borderId="0" xfId="0" applyNumberFormat="1" applyFont="1" applyFill="1" applyAlignment="1">
      <alignment horizontal="center"/>
    </xf>
    <xf numFmtId="41" fontId="3" fillId="0" borderId="0" xfId="0" applyNumberFormat="1" applyFont="1" applyFill="1" applyAlignment="1">
      <alignment horizontal="right"/>
    </xf>
    <xf numFmtId="0" fontId="10" fillId="0" borderId="0" xfId="0" applyNumberFormat="1" applyFont="1" applyFill="1" applyAlignment="1">
      <alignment horizontal="center"/>
    </xf>
    <xf numFmtId="41" fontId="3" fillId="0" borderId="0" xfId="0" applyNumberFormat="1" applyFont="1" applyFill="1" applyBorder="1" applyAlignment="1">
      <alignment horizontal="center"/>
    </xf>
    <xf numFmtId="41" fontId="3" fillId="0" borderId="0" xfId="0" applyNumberFormat="1" applyFont="1" applyFill="1" applyAlignment="1">
      <alignment horizontal="center"/>
    </xf>
    <xf numFmtId="41" fontId="3" fillId="0" borderId="0" xfId="1" applyNumberFormat="1" applyFont="1" applyFill="1" applyAlignment="1">
      <alignment horizontal="right"/>
    </xf>
    <xf numFmtId="41" fontId="3" fillId="0" borderId="0" xfId="0" applyNumberFormat="1" applyFont="1" applyFill="1" applyAlignment="1"/>
    <xf numFmtId="41" fontId="3" fillId="0" borderId="1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0" fontId="3" fillId="0" borderId="0" xfId="0" quotePrefix="1" applyNumberFormat="1" applyFont="1" applyFill="1" applyAlignment="1">
      <alignment horizontal="left"/>
    </xf>
    <xf numFmtId="0" fontId="2" fillId="0" borderId="0" xfId="0" applyNumberFormat="1" applyFont="1" applyFill="1" applyBorder="1" applyAlignment="1"/>
    <xf numFmtId="41" fontId="3" fillId="0" borderId="0" xfId="0" applyNumberFormat="1" applyFont="1" applyFill="1" applyBorder="1" applyAlignment="1">
      <alignment horizontal="right"/>
    </xf>
    <xf numFmtId="41" fontId="3" fillId="0" borderId="1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Continuous"/>
    </xf>
    <xf numFmtId="0" fontId="3" fillId="0" borderId="0" xfId="0" applyNumberFormat="1" applyFont="1" applyFill="1" applyBorder="1" applyAlignment="1">
      <alignment horizontal="centerContinuous"/>
    </xf>
    <xf numFmtId="0" fontId="5" fillId="0" borderId="0" xfId="0" applyNumberFormat="1" applyFont="1" applyFill="1" applyAlignment="1"/>
    <xf numFmtId="164" fontId="3" fillId="0" borderId="0" xfId="0" applyNumberFormat="1" applyFont="1" applyFill="1" applyAlignment="1">
      <alignment horizontal="right"/>
    </xf>
    <xf numFmtId="43" fontId="3" fillId="0" borderId="0" xfId="1" applyFont="1" applyFill="1" applyAlignment="1">
      <alignment horizontal="right"/>
    </xf>
    <xf numFmtId="41" fontId="3" fillId="0" borderId="4" xfId="1" applyNumberFormat="1" applyFont="1" applyFill="1" applyBorder="1" applyAlignment="1">
      <alignment horizontal="right"/>
    </xf>
    <xf numFmtId="41" fontId="3" fillId="0" borderId="1" xfId="1" applyNumberFormat="1" applyFont="1" applyFill="1" applyBorder="1" applyAlignment="1">
      <alignment horizontal="right"/>
    </xf>
    <xf numFmtId="164" fontId="5" fillId="0" borderId="0" xfId="0" applyNumberFormat="1" applyFont="1" applyFill="1" applyAlignment="1"/>
    <xf numFmtId="41" fontId="2" fillId="0" borderId="2" xfId="0" applyNumberFormat="1" applyFont="1" applyFill="1" applyBorder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0" fontId="10" fillId="0" borderId="0" xfId="0" applyNumberFormat="1" applyFont="1" applyFill="1" applyAlignment="1"/>
    <xf numFmtId="0" fontId="7" fillId="0" borderId="0" xfId="0" applyNumberFormat="1" applyFont="1" applyFill="1" applyAlignment="1">
      <alignment horizontal="centerContinuous"/>
    </xf>
    <xf numFmtId="164" fontId="7" fillId="0" borderId="0" xfId="0" applyNumberFormat="1" applyFont="1" applyFill="1" applyAlignment="1">
      <alignment horizontal="centerContinuous"/>
    </xf>
    <xf numFmtId="164" fontId="7" fillId="0" borderId="0" xfId="0" applyNumberFormat="1" applyFont="1" applyFill="1" applyAlignment="1">
      <alignment horizontal="left"/>
    </xf>
    <xf numFmtId="0" fontId="2" fillId="0" borderId="0" xfId="0" applyFont="1" applyFill="1" applyBorder="1" applyAlignment="1"/>
    <xf numFmtId="164" fontId="3" fillId="0" borderId="0" xfId="0" applyNumberFormat="1" applyFont="1" applyFill="1" applyBorder="1" applyAlignment="1">
      <alignment horizontal="left"/>
    </xf>
    <xf numFmtId="164" fontId="3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/>
    <xf numFmtId="49" fontId="2" fillId="0" borderId="0" xfId="0" applyNumberFormat="1" applyFont="1" applyFill="1" applyBorder="1" applyAlignment="1"/>
    <xf numFmtId="165" fontId="2" fillId="0" borderId="0" xfId="0" applyNumberFormat="1" applyFont="1" applyFill="1" applyAlignment="1"/>
    <xf numFmtId="165" fontId="2" fillId="0" borderId="0" xfId="0" applyNumberFormat="1" applyFont="1" applyFill="1" applyAlignment="1">
      <alignment horizontal="right"/>
    </xf>
    <xf numFmtId="41" fontId="2" fillId="0" borderId="0" xfId="0" applyNumberFormat="1" applyFont="1" applyFill="1" applyAlignment="1"/>
    <xf numFmtId="41" fontId="2" fillId="0" borderId="0" xfId="0" applyNumberFormat="1" applyFont="1" applyFill="1" applyAlignment="1">
      <alignment horizontal="right"/>
    </xf>
    <xf numFmtId="165" fontId="3" fillId="0" borderId="0" xfId="0" applyNumberFormat="1" applyFont="1" applyFill="1" applyAlignment="1"/>
    <xf numFmtId="49" fontId="3" fillId="0" borderId="0" xfId="0" applyNumberFormat="1" applyFont="1" applyFill="1" applyBorder="1" applyAlignment="1"/>
    <xf numFmtId="41" fontId="3" fillId="0" borderId="0" xfId="0" applyNumberFormat="1" applyFont="1" applyFill="1" applyBorder="1" applyAlignment="1"/>
    <xf numFmtId="0" fontId="3" fillId="0" borderId="0" xfId="0" quotePrefix="1" applyNumberFormat="1" applyFont="1" applyFill="1" applyAlignment="1">
      <alignment horizontal="center"/>
    </xf>
    <xf numFmtId="41" fontId="2" fillId="0" borderId="0" xfId="0" applyNumberFormat="1" applyFont="1" applyFill="1" applyBorder="1" applyAlignment="1">
      <alignment horizontal="right"/>
    </xf>
    <xf numFmtId="0" fontId="7" fillId="0" borderId="0" xfId="0" applyNumberFormat="1" applyFont="1" applyFill="1" applyBorder="1" applyAlignment="1"/>
    <xf numFmtId="164" fontId="7" fillId="0" borderId="0" xfId="0" applyNumberFormat="1" applyFont="1" applyFill="1" applyAlignment="1"/>
    <xf numFmtId="0" fontId="7" fillId="0" borderId="0" xfId="0" applyNumberFormat="1" applyFont="1" applyFill="1" applyAlignment="1"/>
    <xf numFmtId="164" fontId="12" fillId="0" borderId="0" xfId="0" applyNumberFormat="1" applyFont="1" applyFill="1" applyAlignment="1">
      <alignment horizontal="right"/>
    </xf>
    <xf numFmtId="164" fontId="3" fillId="0" borderId="0" xfId="1" applyNumberFormat="1" applyFont="1" applyFill="1" applyBorder="1" applyAlignment="1">
      <alignment horizontal="center"/>
    </xf>
    <xf numFmtId="164" fontId="2" fillId="0" borderId="0" xfId="1" applyNumberFormat="1" applyFont="1" applyFill="1" applyAlignment="1">
      <alignment horizontal="right"/>
    </xf>
    <xf numFmtId="164" fontId="2" fillId="0" borderId="0" xfId="1" applyNumberFormat="1" applyFont="1" applyFill="1" applyAlignment="1"/>
    <xf numFmtId="164" fontId="3" fillId="0" borderId="0" xfId="1" applyNumberFormat="1" applyFont="1" applyFill="1" applyAlignment="1"/>
    <xf numFmtId="164" fontId="2" fillId="0" borderId="0" xfId="1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/>
    <xf numFmtId="164" fontId="3" fillId="0" borderId="0" xfId="1" applyNumberFormat="1" applyFont="1" applyFill="1" applyBorder="1" applyAlignment="1"/>
    <xf numFmtId="164" fontId="3" fillId="0" borderId="1" xfId="1" applyNumberFormat="1" applyFont="1" applyFill="1" applyBorder="1" applyAlignment="1">
      <alignment horizontal="center"/>
    </xf>
    <xf numFmtId="164" fontId="2" fillId="0" borderId="0" xfId="1" applyNumberFormat="1" applyFont="1" applyFill="1" applyAlignment="1">
      <alignment horizontal="center"/>
    </xf>
    <xf numFmtId="164" fontId="3" fillId="0" borderId="0" xfId="1" applyNumberFormat="1" applyFont="1" applyFill="1" applyAlignment="1">
      <alignment horizontal="right"/>
    </xf>
    <xf numFmtId="0" fontId="5" fillId="0" borderId="0" xfId="0" applyFont="1" applyFill="1" applyAlignment="1"/>
    <xf numFmtId="37" fontId="9" fillId="0" borderId="0" xfId="0" applyNumberFormat="1" applyFont="1" applyFill="1" applyAlignment="1">
      <alignment horizontal="centerContinuous"/>
    </xf>
    <xf numFmtId="37" fontId="9" fillId="0" borderId="0" xfId="0" applyNumberFormat="1" applyFont="1" applyFill="1" applyAlignment="1">
      <alignment horizontal="center"/>
    </xf>
    <xf numFmtId="37" fontId="3" fillId="0" borderId="0" xfId="0" applyNumberFormat="1" applyFont="1" applyFill="1" applyAlignment="1">
      <alignment horizontal="centerContinuous"/>
    </xf>
    <xf numFmtId="41" fontId="2" fillId="0" borderId="1" xfId="0" applyNumberFormat="1" applyFont="1" applyFill="1" applyBorder="1" applyAlignment="1">
      <alignment horizontal="center"/>
    </xf>
    <xf numFmtId="164" fontId="2" fillId="0" borderId="0" xfId="1" applyNumberFormat="1" applyFont="1" applyFill="1" applyBorder="1" applyAlignment="1">
      <alignment horizontal="center"/>
    </xf>
    <xf numFmtId="0" fontId="3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wrapText="1"/>
    </xf>
    <xf numFmtId="0" fontId="8" fillId="0" borderId="0" xfId="0" applyFont="1" applyFill="1" applyAlignment="1"/>
    <xf numFmtId="37" fontId="9" fillId="0" borderId="0" xfId="0" applyNumberFormat="1" applyFont="1" applyFill="1" applyBorder="1" applyAlignment="1">
      <alignment horizontal="centerContinuous"/>
    </xf>
    <xf numFmtId="37" fontId="3" fillId="0" borderId="0" xfId="0" applyNumberFormat="1" applyFont="1" applyFill="1" applyBorder="1" applyAlignment="1">
      <alignment horizontal="centerContinuous"/>
    </xf>
    <xf numFmtId="0" fontId="8" fillId="0" borderId="0" xfId="0" applyFont="1" applyFill="1" applyAlignment="1">
      <alignment horizontal="left"/>
    </xf>
    <xf numFmtId="0" fontId="6" fillId="0" borderId="0" xfId="0" applyFont="1" applyFill="1" applyBorder="1" applyAlignment="1"/>
    <xf numFmtId="0" fontId="10" fillId="0" borderId="0" xfId="0" applyFont="1" applyFill="1" applyBorder="1" applyAlignment="1"/>
    <xf numFmtId="0" fontId="10" fillId="0" borderId="0" xfId="0" applyFont="1" applyFill="1" applyAlignment="1">
      <alignment horizontal="left"/>
    </xf>
    <xf numFmtId="41" fontId="2" fillId="0" borderId="0" xfId="1" applyNumberFormat="1" applyFont="1" applyFill="1" applyAlignment="1">
      <alignment horizontal="right"/>
    </xf>
    <xf numFmtId="41" fontId="2" fillId="0" borderId="1" xfId="1" applyNumberFormat="1" applyFont="1" applyFill="1" applyBorder="1" applyAlignment="1">
      <alignment horizontal="right"/>
    </xf>
    <xf numFmtId="43" fontId="2" fillId="0" borderId="0" xfId="1" applyFont="1" applyFill="1" applyAlignment="1"/>
    <xf numFmtId="43" fontId="2" fillId="0" borderId="0" xfId="1" applyFont="1" applyFill="1" applyBorder="1" applyAlignment="1">
      <alignment horizontal="right"/>
    </xf>
    <xf numFmtId="43" fontId="2" fillId="0" borderId="0" xfId="1" applyFont="1" applyFill="1" applyAlignment="1">
      <alignment horizontal="right"/>
    </xf>
    <xf numFmtId="43" fontId="3" fillId="0" borderId="0" xfId="1" applyFont="1" applyFill="1" applyBorder="1" applyAlignment="1">
      <alignment horizontal="center"/>
    </xf>
    <xf numFmtId="164" fontId="13" fillId="0" borderId="0" xfId="0" applyNumberFormat="1" applyFont="1" applyFill="1" applyAlignment="1"/>
    <xf numFmtId="164" fontId="14" fillId="0" borderId="0" xfId="0" applyNumberFormat="1" applyFont="1" applyFill="1" applyBorder="1" applyAlignment="1"/>
    <xf numFmtId="164" fontId="14" fillId="0" borderId="0" xfId="0" applyNumberFormat="1" applyFont="1" applyFill="1" applyAlignment="1"/>
    <xf numFmtId="164" fontId="15" fillId="0" borderId="0" xfId="0" applyNumberFormat="1" applyFont="1" applyFill="1" applyAlignment="1"/>
    <xf numFmtId="0" fontId="5" fillId="0" borderId="0" xfId="0" applyNumberFormat="1" applyFont="1" applyFill="1" applyBorder="1" applyAlignment="1">
      <alignment horizontal="center" vertical="center"/>
    </xf>
    <xf numFmtId="43" fontId="2" fillId="0" borderId="0" xfId="1" applyFont="1" applyFill="1" applyAlignment="1">
      <alignment horizontal="center"/>
    </xf>
    <xf numFmtId="164" fontId="2" fillId="0" borderId="4" xfId="1" applyNumberFormat="1" applyFont="1" applyFill="1" applyBorder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43" fontId="3" fillId="0" borderId="0" xfId="1" applyFont="1" applyFill="1" applyBorder="1" applyAlignment="1">
      <alignment horizontal="right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3" fillId="0" borderId="0" xfId="1" applyNumberFormat="1" applyFont="1" applyFill="1" applyBorder="1" applyAlignment="1">
      <alignment horizontal="right"/>
    </xf>
    <xf numFmtId="164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41" fontId="3" fillId="0" borderId="0" xfId="1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horizontal="center"/>
    </xf>
    <xf numFmtId="41" fontId="3" fillId="0" borderId="0" xfId="1" applyNumberFormat="1" applyFont="1" applyFill="1" applyBorder="1" applyAlignment="1"/>
    <xf numFmtId="41" fontId="2" fillId="0" borderId="0" xfId="1" applyNumberFormat="1" applyFont="1" applyFill="1" applyBorder="1" applyAlignment="1">
      <alignment horizontal="right"/>
    </xf>
    <xf numFmtId="41" fontId="2" fillId="0" borderId="0" xfId="1" applyNumberFormat="1" applyFont="1" applyFill="1" applyBorder="1" applyAlignment="1">
      <alignment horizontal="center"/>
    </xf>
    <xf numFmtId="41" fontId="2" fillId="0" borderId="2" xfId="1" applyNumberFormat="1" applyFont="1" applyFill="1" applyBorder="1" applyAlignment="1">
      <alignment horizontal="right"/>
    </xf>
    <xf numFmtId="41" fontId="2" fillId="0" borderId="2" xfId="1" applyNumberFormat="1" applyFont="1" applyFill="1" applyBorder="1" applyAlignment="1">
      <alignment horizontal="center"/>
    </xf>
    <xf numFmtId="41" fontId="3" fillId="0" borderId="0" xfId="1" applyNumberFormat="1" applyFont="1" applyFill="1" applyAlignment="1">
      <alignment horizontal="center"/>
    </xf>
    <xf numFmtId="41" fontId="2" fillId="0" borderId="4" xfId="1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37" fontId="9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41" fontId="2" fillId="0" borderId="3" xfId="1" applyNumberFormat="1" applyFont="1" applyFill="1" applyBorder="1" applyAlignment="1">
      <alignment horizontal="right"/>
    </xf>
    <xf numFmtId="0" fontId="2" fillId="0" borderId="0" xfId="0" applyFont="1" applyFill="1" applyAlignment="1">
      <alignment wrapText="1"/>
    </xf>
    <xf numFmtId="166" fontId="2" fillId="0" borderId="0" xfId="0" applyNumberFormat="1" applyFont="1" applyFill="1" applyBorder="1" applyAlignment="1">
      <alignment horizontal="right"/>
    </xf>
    <xf numFmtId="43" fontId="2" fillId="0" borderId="0" xfId="1" applyFont="1" applyFill="1" applyBorder="1" applyAlignment="1"/>
    <xf numFmtId="0" fontId="5" fillId="0" borderId="0" xfId="0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0" fontId="16" fillId="0" borderId="0" xfId="0" applyNumberFormat="1" applyFont="1" applyFill="1" applyAlignment="1">
      <alignment horizontal="right"/>
    </xf>
    <xf numFmtId="164" fontId="16" fillId="0" borderId="0" xfId="0" applyNumberFormat="1" applyFont="1" applyFill="1" applyAlignment="1"/>
    <xf numFmtId="41" fontId="2" fillId="0" borderId="3" xfId="0" applyNumberFormat="1" applyFont="1" applyFill="1" applyBorder="1" applyAlignment="1">
      <alignment horizontal="center"/>
    </xf>
    <xf numFmtId="164" fontId="17" fillId="0" borderId="0" xfId="0" applyNumberFormat="1" applyFont="1" applyFill="1" applyAlignment="1">
      <alignment horizontal="right"/>
    </xf>
    <xf numFmtId="164" fontId="3" fillId="0" borderId="0" xfId="0" applyNumberFormat="1" applyFont="1"/>
    <xf numFmtId="164" fontId="2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64" fontId="18" fillId="0" borderId="0" xfId="0" applyNumberFormat="1" applyFont="1" applyFill="1" applyAlignment="1"/>
    <xf numFmtId="37" fontId="2" fillId="0" borderId="0" xfId="0" applyNumberFormat="1" applyFont="1" applyFill="1" applyAlignment="1"/>
    <xf numFmtId="37" fontId="11" fillId="0" borderId="0" xfId="0" applyNumberFormat="1" applyFont="1" applyFill="1" applyAlignment="1"/>
    <xf numFmtId="166" fontId="2" fillId="0" borderId="4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41" fontId="2" fillId="0" borderId="2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right"/>
    </xf>
    <xf numFmtId="164" fontId="2" fillId="0" borderId="0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37" fontId="3" fillId="0" borderId="0" xfId="0" applyNumberFormat="1" applyFont="1" applyFill="1" applyAlignment="1"/>
    <xf numFmtId="43" fontId="3" fillId="0" borderId="0" xfId="1" applyFont="1" applyFill="1" applyAlignment="1">
      <alignment horizontal="center"/>
    </xf>
    <xf numFmtId="37" fontId="10" fillId="0" borderId="0" xfId="0" applyNumberFormat="1" applyFont="1" applyFill="1" applyAlignment="1"/>
    <xf numFmtId="0" fontId="5" fillId="0" borderId="0" xfId="0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0" fontId="5" fillId="0" borderId="0" xfId="0" applyFont="1" applyFill="1" applyAlignment="1">
      <alignment horizontal="center"/>
    </xf>
    <xf numFmtId="43" fontId="16" fillId="0" borderId="0" xfId="1" applyFont="1" applyFill="1" applyAlignment="1"/>
    <xf numFmtId="43" fontId="17" fillId="0" borderId="0" xfId="1" applyFont="1" applyFill="1" applyAlignment="1"/>
    <xf numFmtId="43" fontId="20" fillId="0" borderId="0" xfId="1" applyFont="1" applyFill="1" applyAlignment="1"/>
    <xf numFmtId="43" fontId="21" fillId="0" borderId="0" xfId="1" applyFont="1" applyFill="1" applyAlignment="1"/>
    <xf numFmtId="0" fontId="8" fillId="0" borderId="0" xfId="0" applyFont="1" applyAlignment="1">
      <alignment horizontal="left"/>
    </xf>
    <xf numFmtId="37" fontId="9" fillId="0" borderId="0" xfId="0" applyNumberFormat="1" applyFont="1" applyAlignment="1">
      <alignment horizontal="centerContinuous"/>
    </xf>
    <xf numFmtId="37" fontId="9" fillId="0" borderId="0" xfId="0" applyNumberFormat="1" applyFont="1" applyAlignment="1">
      <alignment horizontal="center"/>
    </xf>
    <xf numFmtId="0" fontId="6" fillId="0" borderId="0" xfId="0" applyFont="1"/>
    <xf numFmtId="37" fontId="3" fillId="0" borderId="0" xfId="0" applyNumberFormat="1" applyFont="1" applyAlignment="1">
      <alignment horizontal="centerContinuous"/>
    </xf>
    <xf numFmtId="37" fontId="3" fillId="0" borderId="0" xfId="0" applyNumberFormat="1" applyFont="1" applyAlignment="1">
      <alignment horizontal="center"/>
    </xf>
    <xf numFmtId="164" fontId="2" fillId="0" borderId="0" xfId="0" applyNumberFormat="1" applyFont="1"/>
    <xf numFmtId="164" fontId="3" fillId="0" borderId="0" xfId="0" applyNumberFormat="1" applyFont="1" applyAlignment="1">
      <alignment horizontal="center" vertical="center"/>
    </xf>
    <xf numFmtId="0" fontId="2" fillId="0" borderId="0" xfId="0" applyFont="1"/>
    <xf numFmtId="41" fontId="2" fillId="0" borderId="0" xfId="0" applyNumberFormat="1" applyFont="1" applyAlignment="1">
      <alignment horizontal="right" vertical="center"/>
    </xf>
    <xf numFmtId="41" fontId="3" fillId="0" borderId="0" xfId="0" applyNumberFormat="1" applyFont="1" applyAlignment="1">
      <alignment horizontal="center"/>
    </xf>
    <xf numFmtId="0" fontId="10" fillId="0" borderId="0" xfId="0" applyFont="1"/>
    <xf numFmtId="0" fontId="3" fillId="0" borderId="0" xfId="2" applyFont="1"/>
    <xf numFmtId="0" fontId="5" fillId="0" borderId="0" xfId="0" applyFont="1" applyAlignment="1">
      <alignment horizontal="center"/>
    </xf>
    <xf numFmtId="41" fontId="3" fillId="0" borderId="1" xfId="0" applyNumberFormat="1" applyFont="1" applyBorder="1" applyAlignment="1">
      <alignment horizontal="right" vertical="center"/>
    </xf>
    <xf numFmtId="41" fontId="2" fillId="0" borderId="1" xfId="0" applyNumberFormat="1" applyFont="1" applyBorder="1" applyAlignment="1">
      <alignment horizontal="center"/>
    </xf>
    <xf numFmtId="41" fontId="2" fillId="0" borderId="0" xfId="0" applyNumberFormat="1" applyFont="1" applyAlignment="1">
      <alignment horizontal="center"/>
    </xf>
    <xf numFmtId="41" fontId="2" fillId="0" borderId="1" xfId="0" applyNumberFormat="1" applyFont="1" applyBorder="1" applyAlignment="1">
      <alignment horizontal="right" vertical="center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41" fontId="3" fillId="0" borderId="0" xfId="0" applyNumberFormat="1" applyFont="1" applyAlignment="1">
      <alignment horizontal="right" vertical="center"/>
    </xf>
    <xf numFmtId="41" fontId="3" fillId="0" borderId="0" xfId="0" applyNumberFormat="1" applyFont="1"/>
    <xf numFmtId="0" fontId="11" fillId="0" borderId="0" xfId="0" applyFont="1" applyAlignment="1">
      <alignment horizontal="left"/>
    </xf>
    <xf numFmtId="164" fontId="11" fillId="0" borderId="0" xfId="0" applyNumberFormat="1" applyFont="1"/>
    <xf numFmtId="41" fontId="3" fillId="0" borderId="1" xfId="0" applyNumberFormat="1" applyFont="1" applyBorder="1" applyAlignment="1">
      <alignment horizontal="center"/>
    </xf>
    <xf numFmtId="41" fontId="2" fillId="0" borderId="4" xfId="0" applyNumberFormat="1" applyFont="1" applyBorder="1" applyAlignment="1">
      <alignment horizontal="center"/>
    </xf>
    <xf numFmtId="164" fontId="16" fillId="0" borderId="0" xfId="0" applyNumberFormat="1" applyFont="1"/>
    <xf numFmtId="41" fontId="2" fillId="0" borderId="0" xfId="0" applyNumberFormat="1" applyFont="1" applyAlignment="1">
      <alignment horizontal="right"/>
    </xf>
    <xf numFmtId="0" fontId="3" fillId="0" borderId="0" xfId="0" applyFont="1"/>
    <xf numFmtId="0" fontId="5" fillId="0" borderId="0" xfId="0" applyFont="1" applyAlignment="1">
      <alignment horizontal="center" vertical="center"/>
    </xf>
    <xf numFmtId="41" fontId="3" fillId="0" borderId="1" xfId="0" applyNumberFormat="1" applyFont="1" applyBorder="1" applyAlignment="1">
      <alignment horizontal="right"/>
    </xf>
    <xf numFmtId="41" fontId="2" fillId="0" borderId="1" xfId="0" applyNumberFormat="1" applyFont="1" applyBorder="1" applyAlignment="1">
      <alignment horizontal="right"/>
    </xf>
    <xf numFmtId="43" fontId="2" fillId="0" borderId="0" xfId="1" applyFont="1" applyFill="1" applyBorder="1" applyAlignment="1">
      <alignment horizontal="center"/>
    </xf>
    <xf numFmtId="41" fontId="3" fillId="0" borderId="0" xfId="0" applyNumberFormat="1" applyFont="1" applyBorder="1" applyAlignment="1">
      <alignment horizontal="right" vertical="center"/>
    </xf>
    <xf numFmtId="41" fontId="3" fillId="0" borderId="0" xfId="0" applyNumberFormat="1" applyFont="1" applyBorder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Alignment="1">
      <alignment horizontal="center" wrapText="1"/>
    </xf>
    <xf numFmtId="49" fontId="3" fillId="0" borderId="0" xfId="0" applyNumberFormat="1" applyFont="1" applyFill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16" fontId="11" fillId="0" borderId="0" xfId="0" quotePrefix="1" applyNumberFormat="1" applyFont="1" applyFill="1" applyAlignment="1">
      <alignment horizontal="center" wrapText="1"/>
    </xf>
    <xf numFmtId="0" fontId="11" fillId="0" borderId="0" xfId="0" applyFont="1" applyFill="1" applyAlignment="1">
      <alignment horizontal="center" wrapText="1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9" defaultPivotStyle="PivotStyleLight16"/>
  <colors>
    <mruColors>
      <color rgb="FF00FFFF"/>
      <color rgb="FFFF66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00B050"/>
  </sheetPr>
  <dimension ref="A1:R87"/>
  <sheetViews>
    <sheetView showGridLines="0" tabSelected="1" view="pageBreakPreview" zoomScale="85" zoomScaleNormal="80" zoomScaleSheetLayoutView="85" workbookViewId="0"/>
  </sheetViews>
  <sheetFormatPr defaultColWidth="10.7109375" defaultRowHeight="21.75" customHeight="1" x14ac:dyDescent="0.25"/>
  <cols>
    <col min="1" max="1" width="42.7109375" style="19" customWidth="1"/>
    <col min="2" max="2" width="8.85546875" style="19" customWidth="1"/>
    <col min="3" max="3" width="1.140625" style="20" customWidth="1"/>
    <col min="4" max="4" width="15.5703125" style="20" customWidth="1"/>
    <col min="5" max="5" width="1.140625" style="20" customWidth="1"/>
    <col min="6" max="6" width="15.5703125" style="20" customWidth="1"/>
    <col min="7" max="7" width="1.140625" style="20" customWidth="1"/>
    <col min="8" max="8" width="15.5703125" style="20" customWidth="1"/>
    <col min="9" max="9" width="1.140625" style="20" customWidth="1"/>
    <col min="10" max="10" width="15.5703125" style="20" customWidth="1"/>
    <col min="11" max="11" width="10.7109375" style="20"/>
    <col min="12" max="12" width="15.42578125" style="20" customWidth="1"/>
    <col min="13" max="13" width="1.140625" style="20" customWidth="1"/>
    <col min="14" max="14" width="12.85546875" style="20" customWidth="1"/>
    <col min="15" max="15" width="1.85546875" style="20" customWidth="1"/>
    <col min="16" max="16" width="10.7109375" style="20"/>
    <col min="17" max="17" width="1.85546875" style="20" customWidth="1"/>
    <col min="18" max="18" width="12.42578125" style="20" customWidth="1"/>
    <col min="19" max="16384" width="10.7109375" style="20"/>
  </cols>
  <sheetData>
    <row r="1" spans="1:10" s="17" customFormat="1" ht="21.75" customHeight="1" x14ac:dyDescent="0.3">
      <c r="A1" s="92" t="s">
        <v>59</v>
      </c>
      <c r="B1" s="15"/>
      <c r="C1" s="16"/>
      <c r="D1" s="16"/>
      <c r="E1" s="16"/>
      <c r="F1" s="16"/>
      <c r="G1" s="16"/>
      <c r="H1" s="16"/>
      <c r="I1" s="16"/>
      <c r="J1" s="16"/>
    </row>
    <row r="2" spans="1:10" s="17" customFormat="1" ht="21.75" customHeight="1" x14ac:dyDescent="0.25">
      <c r="A2" s="18" t="s">
        <v>58</v>
      </c>
      <c r="B2" s="15"/>
      <c r="C2" s="16"/>
      <c r="D2" s="16"/>
      <c r="E2" s="16"/>
      <c r="F2" s="16"/>
      <c r="G2" s="16"/>
      <c r="H2" s="16"/>
      <c r="I2" s="16"/>
      <c r="J2" s="16"/>
    </row>
    <row r="3" spans="1:10" s="17" customFormat="1" ht="21.75" customHeight="1" x14ac:dyDescent="0.25">
      <c r="A3" s="18"/>
      <c r="B3" s="15"/>
      <c r="C3" s="16"/>
      <c r="D3" s="16"/>
      <c r="E3" s="16"/>
      <c r="F3" s="16"/>
      <c r="G3" s="16"/>
      <c r="H3" s="16"/>
      <c r="I3" s="16"/>
      <c r="J3" s="16"/>
    </row>
    <row r="4" spans="1:10" s="17" customFormat="1" ht="21.75" customHeight="1" x14ac:dyDescent="0.25">
      <c r="B4" s="15"/>
      <c r="C4" s="16"/>
      <c r="D4" s="225" t="s">
        <v>54</v>
      </c>
      <c r="E4" s="225"/>
      <c r="F4" s="225"/>
      <c r="G4" s="16"/>
      <c r="H4" s="225" t="s">
        <v>56</v>
      </c>
      <c r="I4" s="226"/>
      <c r="J4" s="225"/>
    </row>
    <row r="5" spans="1:10" ht="21.75" customHeight="1" x14ac:dyDescent="0.25">
      <c r="B5" s="21"/>
      <c r="C5" s="22"/>
      <c r="D5" s="228" t="s">
        <v>55</v>
      </c>
      <c r="E5" s="228"/>
      <c r="F5" s="228"/>
      <c r="G5" s="23"/>
      <c r="H5" s="228" t="s">
        <v>55</v>
      </c>
      <c r="I5" s="228"/>
      <c r="J5" s="228"/>
    </row>
    <row r="6" spans="1:10" ht="21.75" customHeight="1" x14ac:dyDescent="0.25">
      <c r="B6" s="21"/>
      <c r="C6" s="22"/>
      <c r="D6" s="229" t="s">
        <v>87</v>
      </c>
      <c r="E6" s="229"/>
      <c r="F6" s="229"/>
      <c r="G6" s="22"/>
      <c r="H6" s="229" t="s">
        <v>87</v>
      </c>
      <c r="I6" s="229"/>
      <c r="J6" s="229"/>
    </row>
    <row r="7" spans="1:10" ht="21.75" customHeight="1" x14ac:dyDescent="0.25">
      <c r="A7" s="9" t="s">
        <v>3</v>
      </c>
      <c r="B7" s="150" t="s">
        <v>2</v>
      </c>
      <c r="C7" s="22"/>
      <c r="D7" s="24" t="s">
        <v>215</v>
      </c>
      <c r="E7" s="25"/>
      <c r="F7" s="24" t="s">
        <v>163</v>
      </c>
      <c r="G7" s="25"/>
      <c r="H7" s="24" t="s">
        <v>215</v>
      </c>
      <c r="I7" s="25"/>
      <c r="J7" s="24" t="s">
        <v>163</v>
      </c>
    </row>
    <row r="8" spans="1:10" ht="21.75" customHeight="1" x14ac:dyDescent="0.25">
      <c r="B8" s="126"/>
      <c r="C8" s="22"/>
      <c r="D8" s="227" t="s">
        <v>88</v>
      </c>
      <c r="E8" s="227"/>
      <c r="F8" s="227"/>
      <c r="G8" s="227"/>
      <c r="H8" s="227"/>
      <c r="I8" s="227"/>
      <c r="J8" s="227"/>
    </row>
    <row r="9" spans="1:10" ht="21.75" customHeight="1" x14ac:dyDescent="0.25">
      <c r="A9" s="3" t="s">
        <v>4</v>
      </c>
      <c r="B9" s="26"/>
    </row>
    <row r="10" spans="1:10" ht="21.75" customHeight="1" x14ac:dyDescent="0.25">
      <c r="A10" s="7" t="s">
        <v>89</v>
      </c>
      <c r="B10" s="26">
        <v>5</v>
      </c>
      <c r="D10" s="27">
        <v>2450646145</v>
      </c>
      <c r="E10" s="27"/>
      <c r="F10" s="27">
        <v>887921299</v>
      </c>
      <c r="H10" s="27">
        <v>2080347290</v>
      </c>
      <c r="I10" s="27"/>
      <c r="J10" s="27">
        <v>559709086</v>
      </c>
    </row>
    <row r="11" spans="1:10" ht="21.75" customHeight="1" x14ac:dyDescent="0.25">
      <c r="A11" s="7" t="s">
        <v>124</v>
      </c>
      <c r="B11" s="26">
        <v>6</v>
      </c>
      <c r="D11" s="27">
        <v>553600096</v>
      </c>
      <c r="E11" s="27"/>
      <c r="F11" s="27">
        <v>679322928</v>
      </c>
      <c r="H11" s="27">
        <v>377276574</v>
      </c>
      <c r="I11" s="27"/>
      <c r="J11" s="27">
        <v>308236768</v>
      </c>
    </row>
    <row r="12" spans="1:10" ht="21.75" customHeight="1" x14ac:dyDescent="0.25">
      <c r="A12" s="7" t="s">
        <v>108</v>
      </c>
      <c r="B12" s="26">
        <v>4</v>
      </c>
      <c r="C12" s="150"/>
      <c r="D12" s="27">
        <v>0</v>
      </c>
      <c r="E12" s="27"/>
      <c r="F12" s="27">
        <v>0</v>
      </c>
      <c r="H12" s="27">
        <v>85000000</v>
      </c>
      <c r="I12" s="27"/>
      <c r="J12" s="27">
        <v>145000000</v>
      </c>
    </row>
    <row r="13" spans="1:10" ht="21.75" customHeight="1" x14ac:dyDescent="0.25">
      <c r="A13" s="7" t="s">
        <v>47</v>
      </c>
      <c r="B13" s="26">
        <v>7</v>
      </c>
      <c r="D13" s="27">
        <v>667837389</v>
      </c>
      <c r="E13" s="27"/>
      <c r="F13" s="27">
        <v>397159881</v>
      </c>
      <c r="H13" s="27">
        <v>129445189</v>
      </c>
      <c r="I13" s="27"/>
      <c r="J13" s="27">
        <v>64771222</v>
      </c>
    </row>
    <row r="14" spans="1:10" ht="21.75" customHeight="1" x14ac:dyDescent="0.25">
      <c r="A14" s="7" t="s">
        <v>125</v>
      </c>
      <c r="B14" s="26">
        <v>21</v>
      </c>
      <c r="D14" s="27">
        <v>671609928</v>
      </c>
      <c r="E14" s="27"/>
      <c r="F14" s="27">
        <v>2269343360</v>
      </c>
      <c r="H14" s="27">
        <v>671609928</v>
      </c>
      <c r="I14" s="27"/>
      <c r="J14" s="27">
        <v>2269343360</v>
      </c>
    </row>
    <row r="15" spans="1:10" ht="21.75" customHeight="1" x14ac:dyDescent="0.25">
      <c r="A15" s="7" t="s">
        <v>5</v>
      </c>
      <c r="B15" s="26"/>
      <c r="D15" s="27">
        <v>5438857</v>
      </c>
      <c r="E15" s="27"/>
      <c r="F15" s="27">
        <v>5684597</v>
      </c>
      <c r="H15" s="27">
        <v>457528</v>
      </c>
      <c r="I15" s="27"/>
      <c r="J15" s="27">
        <v>1583678</v>
      </c>
    </row>
    <row r="16" spans="1:10" s="10" customFormat="1" ht="21.75" customHeight="1" x14ac:dyDescent="0.25">
      <c r="A16" s="9" t="s">
        <v>109</v>
      </c>
      <c r="B16" s="28"/>
      <c r="D16" s="47">
        <f>SUM(D10:D15)</f>
        <v>4349132415</v>
      </c>
      <c r="E16" s="13"/>
      <c r="F16" s="47">
        <f>SUM(F10:F15)</f>
        <v>4239432065</v>
      </c>
      <c r="G16" s="13"/>
      <c r="H16" s="47">
        <f>SUM(H10:H15)</f>
        <v>3344136509</v>
      </c>
      <c r="I16" s="13"/>
      <c r="J16" s="47">
        <f>SUM(J10:J15)</f>
        <v>3348644114</v>
      </c>
    </row>
    <row r="17" spans="1:18" ht="21.75" customHeight="1" x14ac:dyDescent="0.25">
      <c r="A17" s="9"/>
      <c r="B17" s="26"/>
      <c r="D17" s="29"/>
      <c r="E17" s="30"/>
      <c r="F17" s="29"/>
      <c r="G17" s="30"/>
      <c r="H17" s="29"/>
      <c r="I17" s="30"/>
      <c r="J17" s="29"/>
    </row>
    <row r="18" spans="1:18" ht="21.75" customHeight="1" x14ac:dyDescent="0.25">
      <c r="A18" s="3" t="s">
        <v>6</v>
      </c>
      <c r="B18" s="26"/>
      <c r="D18" s="30"/>
      <c r="E18" s="30"/>
      <c r="F18" s="30"/>
      <c r="G18" s="30"/>
      <c r="H18" s="30"/>
      <c r="I18" s="30"/>
      <c r="J18" s="30"/>
    </row>
    <row r="19" spans="1:18" ht="21.75" customHeight="1" x14ac:dyDescent="0.25">
      <c r="A19" s="7" t="s">
        <v>28</v>
      </c>
      <c r="B19" s="26">
        <v>8</v>
      </c>
      <c r="D19" s="27">
        <v>0</v>
      </c>
      <c r="E19" s="43"/>
      <c r="F19" s="27">
        <v>0</v>
      </c>
      <c r="G19" s="32"/>
      <c r="H19" s="27">
        <v>1415664060</v>
      </c>
      <c r="I19" s="27"/>
      <c r="J19" s="27">
        <v>1392760400</v>
      </c>
    </row>
    <row r="20" spans="1:18" ht="21.75" hidden="1" customHeight="1" x14ac:dyDescent="0.25">
      <c r="A20" s="7" t="s">
        <v>140</v>
      </c>
      <c r="B20" s="26"/>
      <c r="D20" s="27"/>
      <c r="E20" s="43"/>
      <c r="F20" s="27">
        <v>0</v>
      </c>
      <c r="G20" s="32"/>
      <c r="H20" s="27"/>
      <c r="I20" s="27"/>
      <c r="J20" s="27">
        <v>0</v>
      </c>
    </row>
    <row r="21" spans="1:18" ht="21.75" customHeight="1" x14ac:dyDescent="0.25">
      <c r="A21" s="7" t="s">
        <v>110</v>
      </c>
      <c r="B21" s="26">
        <v>9</v>
      </c>
      <c r="D21" s="27">
        <v>225330722</v>
      </c>
      <c r="E21" s="27"/>
      <c r="F21" s="27">
        <v>241055798</v>
      </c>
      <c r="G21" s="32"/>
      <c r="H21" s="27">
        <v>202499759</v>
      </c>
      <c r="I21" s="27"/>
      <c r="J21" s="27">
        <v>218896523</v>
      </c>
    </row>
    <row r="22" spans="1:18" ht="21.75" customHeight="1" x14ac:dyDescent="0.25">
      <c r="A22" s="7" t="s">
        <v>126</v>
      </c>
      <c r="B22" s="26">
        <v>10</v>
      </c>
      <c r="D22" s="27">
        <v>70418338</v>
      </c>
      <c r="E22" s="27"/>
      <c r="F22" s="27">
        <v>88330711</v>
      </c>
      <c r="G22" s="32"/>
      <c r="H22" s="27">
        <v>47881529</v>
      </c>
      <c r="I22" s="27"/>
      <c r="J22" s="27">
        <v>52825270</v>
      </c>
    </row>
    <row r="23" spans="1:18" ht="21.75" customHeight="1" x14ac:dyDescent="0.25">
      <c r="A23" s="7" t="s">
        <v>127</v>
      </c>
      <c r="B23" s="26">
        <v>11</v>
      </c>
      <c r="D23" s="27">
        <v>170900114</v>
      </c>
      <c r="E23" s="27"/>
      <c r="F23" s="27">
        <v>170900114</v>
      </c>
      <c r="G23" s="32"/>
      <c r="H23" s="27">
        <v>0</v>
      </c>
      <c r="I23" s="27"/>
      <c r="J23" s="27">
        <v>0</v>
      </c>
    </row>
    <row r="24" spans="1:18" ht="21.75" customHeight="1" x14ac:dyDescent="0.25">
      <c r="A24" s="7" t="s">
        <v>128</v>
      </c>
      <c r="B24" s="26">
        <v>12</v>
      </c>
      <c r="D24" s="27">
        <v>409921585</v>
      </c>
      <c r="E24" s="27"/>
      <c r="F24" s="27">
        <v>414484872</v>
      </c>
      <c r="G24" s="32"/>
      <c r="H24" s="27">
        <v>20605781</v>
      </c>
      <c r="I24" s="27"/>
      <c r="J24" s="27">
        <v>12092758</v>
      </c>
    </row>
    <row r="25" spans="1:18" ht="21.75" customHeight="1" x14ac:dyDescent="0.25">
      <c r="A25" s="7" t="s">
        <v>129</v>
      </c>
      <c r="B25" s="26">
        <v>13</v>
      </c>
      <c r="D25" s="31">
        <v>25392000</v>
      </c>
      <c r="E25" s="27"/>
      <c r="F25" s="31">
        <v>25473000</v>
      </c>
      <c r="G25" s="32"/>
      <c r="H25" s="27">
        <v>20192000</v>
      </c>
      <c r="I25" s="27"/>
      <c r="J25" s="27">
        <v>20273000</v>
      </c>
    </row>
    <row r="26" spans="1:18" ht="21.75" customHeight="1" x14ac:dyDescent="0.25">
      <c r="A26" s="7" t="s">
        <v>25</v>
      </c>
      <c r="B26" s="26">
        <v>18</v>
      </c>
      <c r="D26" s="27">
        <v>63039592</v>
      </c>
      <c r="E26" s="27"/>
      <c r="F26" s="27">
        <v>37835326</v>
      </c>
      <c r="G26" s="32"/>
      <c r="H26" s="27">
        <v>12444181</v>
      </c>
      <c r="I26" s="27"/>
      <c r="J26" s="27">
        <v>0</v>
      </c>
    </row>
    <row r="27" spans="1:18" ht="21.75" customHeight="1" x14ac:dyDescent="0.25">
      <c r="A27" s="7" t="s">
        <v>7</v>
      </c>
      <c r="B27" s="26"/>
      <c r="D27" s="33">
        <v>4255002</v>
      </c>
      <c r="E27" s="27"/>
      <c r="F27" s="33">
        <v>6193763</v>
      </c>
      <c r="G27" s="32"/>
      <c r="H27" s="33">
        <v>2189601</v>
      </c>
      <c r="I27" s="27"/>
      <c r="J27" s="33">
        <v>2666139</v>
      </c>
    </row>
    <row r="28" spans="1:18" s="10" customFormat="1" ht="21.75" customHeight="1" x14ac:dyDescent="0.25">
      <c r="A28" s="9" t="s">
        <v>111</v>
      </c>
      <c r="B28" s="28"/>
      <c r="D28" s="47">
        <f>SUM(D19:E27)</f>
        <v>969257353</v>
      </c>
      <c r="E28" s="13"/>
      <c r="F28" s="47">
        <f>SUM(F19:G27)</f>
        <v>984273584</v>
      </c>
      <c r="G28" s="13"/>
      <c r="H28" s="47">
        <f>SUM(H19:I27)</f>
        <v>1721476911</v>
      </c>
      <c r="I28" s="13"/>
      <c r="J28" s="47">
        <f>SUM(J19:J27)</f>
        <v>1699514090</v>
      </c>
    </row>
    <row r="29" spans="1:18" s="10" customFormat="1" ht="30" customHeight="1" thickBot="1" x14ac:dyDescent="0.25">
      <c r="A29" s="9" t="s">
        <v>8</v>
      </c>
      <c r="B29" s="11"/>
      <c r="D29" s="12">
        <f>SUM(D28,D16)</f>
        <v>5318389768</v>
      </c>
      <c r="E29" s="13"/>
      <c r="F29" s="12">
        <f>SUM(F28,F16)</f>
        <v>5223705649</v>
      </c>
      <c r="G29" s="13"/>
      <c r="H29" s="12">
        <f>SUM(H28,H16)</f>
        <v>5065613420</v>
      </c>
      <c r="I29" s="14"/>
      <c r="J29" s="12">
        <f>SUM(J28,J16)</f>
        <v>5048158204</v>
      </c>
      <c r="P29" s="10">
        <f>H29-H86</f>
        <v>0</v>
      </c>
      <c r="R29" s="10">
        <f>J29-J86</f>
        <v>0</v>
      </c>
    </row>
    <row r="30" spans="1:18" ht="21.75" customHeight="1" thickTop="1" x14ac:dyDescent="0.25">
      <c r="D30" s="34"/>
      <c r="F30" s="34"/>
      <c r="H30" s="34"/>
      <c r="I30" s="34"/>
      <c r="J30" s="34"/>
    </row>
    <row r="31" spans="1:18" ht="21.75" customHeight="1" x14ac:dyDescent="0.25">
      <c r="A31" s="35"/>
      <c r="D31" s="34"/>
      <c r="F31" s="34"/>
      <c r="H31" s="34"/>
      <c r="I31" s="34"/>
      <c r="J31" s="34"/>
    </row>
    <row r="32" spans="1:18" s="17" customFormat="1" ht="21.75" customHeight="1" x14ac:dyDescent="0.3">
      <c r="A32" s="92" t="s">
        <v>59</v>
      </c>
      <c r="B32" s="15"/>
      <c r="C32" s="16"/>
      <c r="D32" s="16"/>
      <c r="E32" s="16"/>
      <c r="F32" s="16"/>
      <c r="G32" s="16"/>
      <c r="H32" s="16"/>
      <c r="I32" s="16"/>
      <c r="J32" s="16"/>
    </row>
    <row r="33" spans="1:10" s="17" customFormat="1" ht="21.75" customHeight="1" x14ac:dyDescent="0.25">
      <c r="A33" s="18" t="s">
        <v>58</v>
      </c>
      <c r="B33" s="15"/>
      <c r="C33" s="16"/>
      <c r="D33" s="16"/>
      <c r="E33" s="16"/>
      <c r="F33" s="16"/>
      <c r="G33" s="16"/>
      <c r="H33" s="16"/>
      <c r="I33" s="16"/>
      <c r="J33" s="16"/>
    </row>
    <row r="34" spans="1:10" s="17" customFormat="1" ht="21.75" customHeight="1" x14ac:dyDescent="0.25">
      <c r="A34" s="18"/>
      <c r="B34" s="15"/>
      <c r="C34" s="16"/>
      <c r="D34" s="16"/>
      <c r="E34" s="16"/>
      <c r="F34" s="16"/>
      <c r="G34" s="16"/>
      <c r="H34" s="16"/>
      <c r="I34" s="16"/>
      <c r="J34" s="16"/>
    </row>
    <row r="35" spans="1:10" s="17" customFormat="1" ht="21.75" customHeight="1" x14ac:dyDescent="0.25">
      <c r="B35" s="15"/>
      <c r="C35" s="16"/>
      <c r="D35" s="225" t="s">
        <v>54</v>
      </c>
      <c r="E35" s="225"/>
      <c r="F35" s="225"/>
      <c r="G35" s="16"/>
      <c r="H35" s="225" t="s">
        <v>56</v>
      </c>
      <c r="I35" s="226"/>
      <c r="J35" s="225"/>
    </row>
    <row r="36" spans="1:10" ht="21.75" customHeight="1" x14ac:dyDescent="0.25">
      <c r="B36" s="36"/>
      <c r="C36" s="22"/>
      <c r="D36" s="228" t="s">
        <v>55</v>
      </c>
      <c r="E36" s="228"/>
      <c r="F36" s="228"/>
      <c r="G36" s="23"/>
      <c r="H36" s="228" t="s">
        <v>55</v>
      </c>
      <c r="I36" s="228"/>
      <c r="J36" s="228"/>
    </row>
    <row r="37" spans="1:10" ht="21.75" customHeight="1" x14ac:dyDescent="0.25">
      <c r="B37" s="36"/>
      <c r="C37" s="22"/>
      <c r="D37" s="229" t="s">
        <v>87</v>
      </c>
      <c r="E37" s="229"/>
      <c r="F37" s="229"/>
      <c r="G37" s="22"/>
      <c r="H37" s="229" t="s">
        <v>87</v>
      </c>
      <c r="I37" s="229"/>
      <c r="J37" s="229"/>
    </row>
    <row r="38" spans="1:10" ht="21.75" customHeight="1" x14ac:dyDescent="0.25">
      <c r="A38" s="9" t="s">
        <v>57</v>
      </c>
      <c r="B38" s="150" t="s">
        <v>2</v>
      </c>
      <c r="C38" s="22"/>
      <c r="D38" s="24" t="s">
        <v>215</v>
      </c>
      <c r="E38" s="25"/>
      <c r="F38" s="24" t="s">
        <v>163</v>
      </c>
      <c r="G38" s="25"/>
      <c r="H38" s="24" t="s">
        <v>215</v>
      </c>
      <c r="I38" s="25"/>
      <c r="J38" s="24" t="s">
        <v>163</v>
      </c>
    </row>
    <row r="39" spans="1:10" ht="21.75" customHeight="1" x14ac:dyDescent="0.25">
      <c r="B39" s="126"/>
      <c r="C39" s="22"/>
      <c r="D39" s="227" t="s">
        <v>88</v>
      </c>
      <c r="E39" s="227"/>
      <c r="F39" s="227"/>
      <c r="G39" s="227"/>
      <c r="H39" s="227"/>
      <c r="I39" s="227"/>
      <c r="J39" s="227"/>
    </row>
    <row r="40" spans="1:10" s="46" customFormat="1" ht="21.75" customHeight="1" x14ac:dyDescent="0.25">
      <c r="A40" s="3" t="s">
        <v>9</v>
      </c>
      <c r="B40" s="26"/>
    </row>
    <row r="41" spans="1:10" s="46" customFormat="1" ht="21.75" hidden="1" customHeight="1" x14ac:dyDescent="0.25">
      <c r="A41" s="7" t="s">
        <v>130</v>
      </c>
      <c r="B41" s="26"/>
      <c r="F41" s="27">
        <v>0</v>
      </c>
      <c r="G41" s="27"/>
      <c r="H41" s="27"/>
      <c r="I41" s="27"/>
      <c r="J41" s="27">
        <v>0</v>
      </c>
    </row>
    <row r="42" spans="1:10" ht="21.75" customHeight="1" x14ac:dyDescent="0.25">
      <c r="A42" s="7" t="s">
        <v>131</v>
      </c>
      <c r="B42" s="26"/>
      <c r="D42" s="27">
        <v>411711804</v>
      </c>
      <c r="E42" s="27"/>
      <c r="F42" s="27">
        <v>293341196</v>
      </c>
      <c r="H42" s="27">
        <v>123670105</v>
      </c>
      <c r="I42" s="27"/>
      <c r="J42" s="27">
        <v>69663751</v>
      </c>
    </row>
    <row r="43" spans="1:10" ht="21.75" hidden="1" customHeight="1" x14ac:dyDescent="0.25">
      <c r="A43" s="7" t="s">
        <v>29</v>
      </c>
      <c r="B43" s="26"/>
      <c r="D43" s="27"/>
      <c r="E43" s="27"/>
      <c r="F43" s="27"/>
      <c r="H43" s="27"/>
      <c r="I43" s="27"/>
      <c r="J43" s="27"/>
    </row>
    <row r="44" spans="1:10" ht="21.75" customHeight="1" x14ac:dyDescent="0.25">
      <c r="A44" s="7" t="s">
        <v>132</v>
      </c>
      <c r="B44" s="26">
        <v>13</v>
      </c>
      <c r="D44" s="27">
        <v>16826376</v>
      </c>
      <c r="E44" s="27"/>
      <c r="F44" s="27">
        <v>21635119</v>
      </c>
      <c r="H44" s="27">
        <v>5491669</v>
      </c>
      <c r="I44" s="27"/>
      <c r="J44" s="27">
        <v>8661385</v>
      </c>
    </row>
    <row r="45" spans="1:10" ht="21.75" customHeight="1" x14ac:dyDescent="0.25">
      <c r="A45" s="7" t="s">
        <v>133</v>
      </c>
      <c r="B45" s="26"/>
      <c r="D45" s="27">
        <v>39426971</v>
      </c>
      <c r="E45" s="27"/>
      <c r="F45" s="27">
        <v>35796508</v>
      </c>
      <c r="H45" s="27">
        <v>19301688</v>
      </c>
      <c r="I45" s="27"/>
      <c r="J45" s="27">
        <v>23631797</v>
      </c>
    </row>
    <row r="46" spans="1:10" ht="21.75" customHeight="1" x14ac:dyDescent="0.25">
      <c r="A46" s="7" t="s">
        <v>10</v>
      </c>
      <c r="B46" s="26"/>
      <c r="D46" s="27">
        <v>2587362</v>
      </c>
      <c r="E46" s="27"/>
      <c r="F46" s="27">
        <v>7923909</v>
      </c>
      <c r="H46" s="27">
        <v>1118767</v>
      </c>
      <c r="I46" s="27"/>
      <c r="J46" s="27">
        <v>1555502</v>
      </c>
    </row>
    <row r="47" spans="1:10" s="10" customFormat="1" ht="21.75" customHeight="1" x14ac:dyDescent="0.25">
      <c r="A47" s="9" t="s">
        <v>112</v>
      </c>
      <c r="B47" s="28"/>
      <c r="D47" s="47">
        <f>SUM(D41:D46)</f>
        <v>470552513</v>
      </c>
      <c r="E47" s="14"/>
      <c r="F47" s="47">
        <f>SUM(F41:F46)</f>
        <v>358696732</v>
      </c>
      <c r="G47" s="13"/>
      <c r="H47" s="47">
        <f>SUM(H41:H46)</f>
        <v>149582229</v>
      </c>
      <c r="I47" s="14"/>
      <c r="J47" s="47">
        <f>SUM(J41:J46)</f>
        <v>103512435</v>
      </c>
    </row>
    <row r="48" spans="1:10" ht="21.75" customHeight="1" x14ac:dyDescent="0.25">
      <c r="A48" s="9"/>
      <c r="B48" s="26"/>
      <c r="D48" s="29"/>
      <c r="E48" s="29"/>
      <c r="F48" s="29"/>
      <c r="G48" s="30"/>
      <c r="H48" s="29"/>
      <c r="I48" s="29"/>
      <c r="J48" s="29"/>
    </row>
    <row r="49" spans="1:10" ht="21.75" customHeight="1" x14ac:dyDescent="0.25">
      <c r="A49" s="3" t="s">
        <v>113</v>
      </c>
      <c r="B49" s="26"/>
      <c r="D49" s="29"/>
      <c r="E49" s="29"/>
      <c r="F49" s="29"/>
      <c r="G49" s="30"/>
      <c r="H49" s="29"/>
      <c r="I49" s="29"/>
      <c r="J49" s="29"/>
    </row>
    <row r="50" spans="1:10" ht="21.75" customHeight="1" x14ac:dyDescent="0.25">
      <c r="A50" s="7" t="s">
        <v>167</v>
      </c>
      <c r="B50" s="26">
        <v>13</v>
      </c>
      <c r="D50" s="37">
        <v>55476884</v>
      </c>
      <c r="E50" s="37"/>
      <c r="F50" s="37">
        <v>69601136</v>
      </c>
      <c r="H50" s="37">
        <v>43265193</v>
      </c>
      <c r="I50" s="37"/>
      <c r="J50" s="37">
        <v>45861783</v>
      </c>
    </row>
    <row r="51" spans="1:10" ht="21.75" hidden="1" customHeight="1" x14ac:dyDescent="0.25">
      <c r="A51" s="7" t="s">
        <v>134</v>
      </c>
      <c r="B51" s="26"/>
      <c r="D51" s="37"/>
      <c r="E51" s="37"/>
      <c r="F51" s="37">
        <v>0</v>
      </c>
      <c r="H51" s="37"/>
      <c r="I51" s="37"/>
      <c r="J51" s="37">
        <v>0</v>
      </c>
    </row>
    <row r="52" spans="1:10" ht="21.75" customHeight="1" x14ac:dyDescent="0.25">
      <c r="A52" s="7" t="s">
        <v>135</v>
      </c>
      <c r="B52" s="26">
        <v>18</v>
      </c>
      <c r="D52" s="37">
        <v>25444689</v>
      </c>
      <c r="E52" s="37"/>
      <c r="F52" s="37">
        <v>35521315</v>
      </c>
      <c r="H52" s="37">
        <v>0</v>
      </c>
      <c r="I52" s="37"/>
      <c r="J52" s="37">
        <v>4869339</v>
      </c>
    </row>
    <row r="53" spans="1:10" ht="21.75" customHeight="1" x14ac:dyDescent="0.25">
      <c r="A53" s="7" t="s">
        <v>114</v>
      </c>
      <c r="B53" s="26">
        <v>14</v>
      </c>
      <c r="D53" s="37">
        <v>33856377</v>
      </c>
      <c r="E53" s="37"/>
      <c r="F53" s="37">
        <v>37958933</v>
      </c>
      <c r="H53" s="37">
        <v>7975932</v>
      </c>
      <c r="I53" s="37"/>
      <c r="J53" s="37">
        <v>4942879</v>
      </c>
    </row>
    <row r="54" spans="1:10" s="10" customFormat="1" ht="21.75" customHeight="1" x14ac:dyDescent="0.25">
      <c r="A54" s="9" t="s">
        <v>115</v>
      </c>
      <c r="B54" s="28"/>
      <c r="D54" s="47">
        <f>SUM(D50:D53)</f>
        <v>114777950</v>
      </c>
      <c r="E54" s="14"/>
      <c r="F54" s="47">
        <f>SUM(F50:F53)</f>
        <v>143081384</v>
      </c>
      <c r="G54" s="13"/>
      <c r="H54" s="47">
        <f>SUM(H50:H53)</f>
        <v>51241125</v>
      </c>
      <c r="I54" s="14"/>
      <c r="J54" s="47">
        <f>SUM(J50:J53)</f>
        <v>55674001</v>
      </c>
    </row>
    <row r="55" spans="1:10" s="10" customFormat="1" ht="30" customHeight="1" x14ac:dyDescent="0.2">
      <c r="A55" s="9" t="s">
        <v>11</v>
      </c>
      <c r="B55" s="11"/>
      <c r="D55" s="88">
        <f>SUM(D54,D47)</f>
        <v>585330463</v>
      </c>
      <c r="E55" s="14"/>
      <c r="F55" s="88">
        <f>SUM(F54,F47)</f>
        <v>501778116</v>
      </c>
      <c r="G55" s="13"/>
      <c r="H55" s="88">
        <f>SUM(H54,H47)</f>
        <v>200823354</v>
      </c>
      <c r="I55" s="14"/>
      <c r="J55" s="88">
        <f>SUM(J54,J47)</f>
        <v>159186436</v>
      </c>
    </row>
    <row r="56" spans="1:10" ht="21.75" customHeight="1" x14ac:dyDescent="0.25">
      <c r="A56" s="35"/>
      <c r="D56" s="34"/>
      <c r="E56" s="34"/>
      <c r="F56" s="34"/>
      <c r="H56" s="34"/>
      <c r="I56" s="34"/>
      <c r="J56" s="34"/>
    </row>
    <row r="57" spans="1:10" s="17" customFormat="1" ht="21.75" customHeight="1" x14ac:dyDescent="0.3">
      <c r="A57" s="92" t="s">
        <v>59</v>
      </c>
      <c r="B57" s="15"/>
      <c r="C57" s="16"/>
      <c r="D57" s="16"/>
      <c r="E57" s="16"/>
      <c r="F57" s="16"/>
      <c r="G57" s="16"/>
      <c r="H57" s="16"/>
      <c r="I57" s="16"/>
      <c r="J57" s="16"/>
    </row>
    <row r="58" spans="1:10" s="17" customFormat="1" ht="21.75" customHeight="1" x14ac:dyDescent="0.25">
      <c r="A58" s="18" t="s">
        <v>58</v>
      </c>
      <c r="B58" s="15"/>
      <c r="C58" s="16"/>
      <c r="D58" s="16"/>
      <c r="E58" s="16"/>
      <c r="F58" s="16"/>
      <c r="G58" s="16"/>
      <c r="H58" s="16"/>
      <c r="I58" s="16"/>
      <c r="J58" s="16"/>
    </row>
    <row r="59" spans="1:10" s="17" customFormat="1" ht="21.75" customHeight="1" x14ac:dyDescent="0.25">
      <c r="A59" s="18"/>
      <c r="B59" s="15"/>
      <c r="C59" s="16"/>
      <c r="D59" s="16"/>
      <c r="E59" s="16"/>
      <c r="F59" s="16"/>
      <c r="G59" s="16"/>
      <c r="H59" s="16"/>
      <c r="I59" s="16"/>
      <c r="J59" s="16"/>
    </row>
    <row r="60" spans="1:10" s="17" customFormat="1" ht="21.75" customHeight="1" x14ac:dyDescent="0.25">
      <c r="B60" s="40"/>
      <c r="C60" s="39"/>
      <c r="D60" s="225" t="s">
        <v>54</v>
      </c>
      <c r="E60" s="225"/>
      <c r="F60" s="225"/>
      <c r="G60" s="16"/>
      <c r="H60" s="225" t="s">
        <v>56</v>
      </c>
      <c r="I60" s="226"/>
      <c r="J60" s="225"/>
    </row>
    <row r="61" spans="1:10" ht="21.75" customHeight="1" x14ac:dyDescent="0.25">
      <c r="B61" s="21"/>
      <c r="C61" s="22"/>
      <c r="D61" s="228" t="s">
        <v>55</v>
      </c>
      <c r="E61" s="228"/>
      <c r="F61" s="228"/>
      <c r="G61" s="23"/>
      <c r="H61" s="228" t="s">
        <v>55</v>
      </c>
      <c r="I61" s="228"/>
      <c r="J61" s="228"/>
    </row>
    <row r="62" spans="1:10" ht="21.75" customHeight="1" x14ac:dyDescent="0.25">
      <c r="B62" s="21"/>
      <c r="C62" s="22"/>
      <c r="D62" s="229" t="s">
        <v>87</v>
      </c>
      <c r="E62" s="229"/>
      <c r="F62" s="229"/>
      <c r="G62" s="125"/>
      <c r="H62" s="230" t="s">
        <v>87</v>
      </c>
      <c r="I62" s="230"/>
      <c r="J62" s="230"/>
    </row>
    <row r="63" spans="1:10" ht="21.75" customHeight="1" x14ac:dyDescent="0.25">
      <c r="A63" s="9" t="s">
        <v>68</v>
      </c>
      <c r="B63" s="150" t="s">
        <v>2</v>
      </c>
      <c r="C63" s="22"/>
      <c r="D63" s="24" t="s">
        <v>215</v>
      </c>
      <c r="E63" s="25"/>
      <c r="F63" s="24" t="s">
        <v>163</v>
      </c>
      <c r="G63" s="25"/>
      <c r="H63" s="24" t="s">
        <v>215</v>
      </c>
      <c r="I63" s="25"/>
      <c r="J63" s="24" t="s">
        <v>163</v>
      </c>
    </row>
    <row r="64" spans="1:10" ht="21.75" customHeight="1" x14ac:dyDescent="0.25">
      <c r="B64" s="126"/>
      <c r="C64" s="22"/>
      <c r="D64" s="227" t="s">
        <v>88</v>
      </c>
      <c r="E64" s="227"/>
      <c r="F64" s="227"/>
      <c r="G64" s="227"/>
      <c r="H64" s="227"/>
      <c r="I64" s="227"/>
      <c r="J64" s="227"/>
    </row>
    <row r="65" spans="1:10" ht="21.75" customHeight="1" x14ac:dyDescent="0.25">
      <c r="A65" s="3" t="s">
        <v>33</v>
      </c>
      <c r="B65" s="41"/>
      <c r="D65" s="42"/>
      <c r="E65" s="42"/>
      <c r="F65" s="42"/>
      <c r="H65" s="42"/>
      <c r="I65" s="42"/>
      <c r="J65" s="42"/>
    </row>
    <row r="66" spans="1:10" ht="21.75" customHeight="1" x14ac:dyDescent="0.25">
      <c r="A66" s="7" t="s">
        <v>116</v>
      </c>
      <c r="B66" s="41"/>
      <c r="D66" s="42"/>
      <c r="E66" s="42"/>
      <c r="F66" s="42"/>
      <c r="H66" s="42"/>
      <c r="I66" s="42"/>
      <c r="J66" s="42"/>
    </row>
    <row r="67" spans="1:10" ht="21.75" customHeight="1" x14ac:dyDescent="0.25">
      <c r="A67" s="7" t="s">
        <v>70</v>
      </c>
      <c r="B67" s="20"/>
    </row>
    <row r="68" spans="1:10" ht="21.75" customHeight="1" x14ac:dyDescent="0.25">
      <c r="A68" s="84" t="s">
        <v>136</v>
      </c>
      <c r="B68" s="20"/>
    </row>
    <row r="69" spans="1:10" ht="21.75" customHeight="1" thickBot="1" x14ac:dyDescent="0.3">
      <c r="A69" s="84" t="s">
        <v>137</v>
      </c>
      <c r="B69" s="26"/>
      <c r="D69" s="44">
        <v>318000000</v>
      </c>
      <c r="E69" s="31"/>
      <c r="F69" s="44">
        <v>318000000</v>
      </c>
      <c r="G69" s="31"/>
      <c r="H69" s="44">
        <v>318000000</v>
      </c>
      <c r="I69" s="31"/>
      <c r="J69" s="44">
        <v>318000000</v>
      </c>
    </row>
    <row r="70" spans="1:10" ht="21.75" customHeight="1" thickTop="1" x14ac:dyDescent="0.25">
      <c r="A70" s="7" t="s">
        <v>69</v>
      </c>
      <c r="B70" s="26"/>
      <c r="D70" s="37"/>
      <c r="E70" s="37"/>
      <c r="F70" s="37"/>
    </row>
    <row r="71" spans="1:10" ht="21.75" customHeight="1" x14ac:dyDescent="0.25">
      <c r="A71" s="84" t="s">
        <v>138</v>
      </c>
      <c r="B71" s="26"/>
      <c r="D71" s="37"/>
      <c r="E71" s="37"/>
      <c r="F71" s="37"/>
      <c r="H71" s="37"/>
      <c r="I71" s="37"/>
      <c r="J71" s="37"/>
    </row>
    <row r="72" spans="1:10" ht="21.75" customHeight="1" x14ac:dyDescent="0.25">
      <c r="A72" s="84" t="s">
        <v>137</v>
      </c>
      <c r="B72" s="26"/>
      <c r="D72" s="37">
        <v>317887700</v>
      </c>
      <c r="E72" s="37"/>
      <c r="F72" s="37">
        <v>317887700</v>
      </c>
      <c r="H72" s="37">
        <v>317887700</v>
      </c>
      <c r="I72" s="37"/>
      <c r="J72" s="37">
        <v>317887700</v>
      </c>
    </row>
    <row r="73" spans="1:10" ht="21.75" customHeight="1" x14ac:dyDescent="0.25">
      <c r="A73" s="7" t="s">
        <v>117</v>
      </c>
      <c r="B73" s="26"/>
      <c r="D73" s="37"/>
      <c r="E73" s="37"/>
      <c r="F73" s="37"/>
      <c r="H73" s="37"/>
      <c r="I73" s="37"/>
      <c r="J73" s="37"/>
    </row>
    <row r="74" spans="1:10" ht="21.75" customHeight="1" x14ac:dyDescent="0.25">
      <c r="A74" s="7" t="s">
        <v>74</v>
      </c>
      <c r="B74" s="26"/>
      <c r="D74" s="37">
        <v>4399859862</v>
      </c>
      <c r="E74" s="37"/>
      <c r="F74" s="37">
        <v>4399859862</v>
      </c>
      <c r="H74" s="37">
        <v>4399859862</v>
      </c>
      <c r="I74" s="37"/>
      <c r="J74" s="37">
        <v>4399859862</v>
      </c>
    </row>
    <row r="75" spans="1:10" ht="21.75" customHeight="1" x14ac:dyDescent="0.25">
      <c r="A75" s="1" t="s">
        <v>80</v>
      </c>
      <c r="B75" s="26"/>
      <c r="D75" s="37"/>
      <c r="E75" s="37"/>
      <c r="F75" s="37"/>
      <c r="H75" s="37"/>
      <c r="I75" s="37"/>
      <c r="J75" s="37"/>
    </row>
    <row r="76" spans="1:10" ht="21.75" customHeight="1" x14ac:dyDescent="0.25">
      <c r="A76" s="7" t="s">
        <v>182</v>
      </c>
      <c r="B76" s="26"/>
      <c r="D76" s="37">
        <v>-43627513</v>
      </c>
      <c r="E76" s="37"/>
      <c r="F76" s="37">
        <v>-43627513</v>
      </c>
      <c r="H76" s="37">
        <v>0</v>
      </c>
      <c r="I76" s="37"/>
      <c r="J76" s="37">
        <v>0</v>
      </c>
    </row>
    <row r="77" spans="1:10" ht="21.75" customHeight="1" x14ac:dyDescent="0.25">
      <c r="A77" s="7" t="s">
        <v>168</v>
      </c>
      <c r="B77" s="26"/>
      <c r="D77" s="37"/>
      <c r="E77" s="37"/>
      <c r="F77" s="37"/>
      <c r="G77" s="22"/>
      <c r="H77" s="37"/>
      <c r="I77" s="37"/>
      <c r="J77" s="37"/>
    </row>
    <row r="78" spans="1:10" ht="21.75" customHeight="1" x14ac:dyDescent="0.25">
      <c r="A78" s="1" t="s">
        <v>71</v>
      </c>
      <c r="B78" s="26"/>
      <c r="D78" s="37"/>
      <c r="E78" s="37"/>
      <c r="F78" s="37"/>
      <c r="G78" s="22"/>
      <c r="H78" s="37"/>
      <c r="I78" s="37"/>
      <c r="J78" s="37"/>
    </row>
    <row r="79" spans="1:10" ht="21.75" customHeight="1" x14ac:dyDescent="0.25">
      <c r="A79" s="1" t="s">
        <v>118</v>
      </c>
      <c r="B79" s="26">
        <v>15</v>
      </c>
      <c r="D79" s="37">
        <v>31800000</v>
      </c>
      <c r="E79" s="37"/>
      <c r="F79" s="37">
        <v>31800000</v>
      </c>
      <c r="G79" s="22"/>
      <c r="H79" s="37">
        <v>31800000</v>
      </c>
      <c r="I79" s="37"/>
      <c r="J79" s="37">
        <v>31800000</v>
      </c>
    </row>
    <row r="80" spans="1:10" ht="21.75" customHeight="1" x14ac:dyDescent="0.25">
      <c r="A80" s="1" t="s">
        <v>169</v>
      </c>
      <c r="B80" s="41"/>
      <c r="D80" s="37">
        <v>-38045010</v>
      </c>
      <c r="E80" s="37"/>
      <c r="F80" s="37">
        <v>-34618787</v>
      </c>
      <c r="G80" s="22"/>
      <c r="H80" s="37">
        <v>115242504</v>
      </c>
      <c r="I80" s="37"/>
      <c r="J80" s="37">
        <v>139424206</v>
      </c>
    </row>
    <row r="81" spans="1:10" ht="21.75" hidden="1" customHeight="1" x14ac:dyDescent="0.25">
      <c r="A81" s="1" t="s">
        <v>139</v>
      </c>
      <c r="B81" s="26"/>
      <c r="D81" s="37"/>
      <c r="E81" s="37"/>
      <c r="F81" s="37">
        <v>0</v>
      </c>
      <c r="G81" s="22"/>
      <c r="H81" s="37"/>
      <c r="I81" s="37"/>
      <c r="J81" s="37">
        <v>0</v>
      </c>
    </row>
    <row r="82" spans="1:10" ht="21.75" customHeight="1" x14ac:dyDescent="0.25">
      <c r="A82" s="1" t="s">
        <v>30</v>
      </c>
      <c r="B82" s="26"/>
      <c r="D82" s="33">
        <v>286768</v>
      </c>
      <c r="E82" s="37"/>
      <c r="F82" s="33">
        <v>5925031</v>
      </c>
      <c r="H82" s="33">
        <v>0</v>
      </c>
      <c r="I82" s="37"/>
      <c r="J82" s="33">
        <v>0</v>
      </c>
    </row>
    <row r="83" spans="1:10" ht="21.75" customHeight="1" x14ac:dyDescent="0.25">
      <c r="A83" s="9" t="s">
        <v>75</v>
      </c>
      <c r="B83" s="50"/>
      <c r="C83" s="10"/>
      <c r="D83" s="99">
        <f>SUM(D70:D82)</f>
        <v>4668161807</v>
      </c>
      <c r="E83" s="99"/>
      <c r="F83" s="99">
        <f>SUM(F70:F82)</f>
        <v>4677226293</v>
      </c>
      <c r="G83" s="99"/>
      <c r="H83" s="99">
        <f>SUM(H71:H82)</f>
        <v>4864790066</v>
      </c>
      <c r="I83" s="99"/>
      <c r="J83" s="99">
        <f>SUM(J71:J82)</f>
        <v>4888971768</v>
      </c>
    </row>
    <row r="84" spans="1:10" ht="21.75" customHeight="1" x14ac:dyDescent="0.25">
      <c r="A84" s="7" t="s">
        <v>31</v>
      </c>
      <c r="B84" s="26"/>
      <c r="D84" s="45">
        <v>64897498</v>
      </c>
      <c r="E84" s="31"/>
      <c r="F84" s="45">
        <v>44701240</v>
      </c>
      <c r="G84" s="31"/>
      <c r="H84" s="45">
        <v>0</v>
      </c>
      <c r="I84" s="31"/>
      <c r="J84" s="45">
        <v>0</v>
      </c>
    </row>
    <row r="85" spans="1:10" s="10" customFormat="1" ht="21.75" customHeight="1" x14ac:dyDescent="0.25">
      <c r="A85" s="9" t="s">
        <v>24</v>
      </c>
      <c r="B85" s="50"/>
      <c r="D85" s="100">
        <f>SUM(D83:D84)</f>
        <v>4733059305</v>
      </c>
      <c r="E85" s="99"/>
      <c r="F85" s="100">
        <f>SUM(F83:F84)</f>
        <v>4721927533</v>
      </c>
      <c r="G85" s="99"/>
      <c r="H85" s="100">
        <f>SUM(H83:H84)</f>
        <v>4864790066</v>
      </c>
      <c r="I85" s="99"/>
      <c r="J85" s="100">
        <f>SUM(J83:J84)</f>
        <v>4888971768</v>
      </c>
    </row>
    <row r="86" spans="1:10" s="10" customFormat="1" ht="30" customHeight="1" thickBot="1" x14ac:dyDescent="0.3">
      <c r="A86" s="9" t="s">
        <v>32</v>
      </c>
      <c r="B86" s="50"/>
      <c r="D86" s="142">
        <f>SUM(D85,D55)</f>
        <v>5318389768</v>
      </c>
      <c r="E86" s="99"/>
      <c r="F86" s="142">
        <f>SUM(F85,F55)</f>
        <v>5223705649</v>
      </c>
      <c r="G86" s="99"/>
      <c r="H86" s="142">
        <f>SUM(H85,H55)</f>
        <v>5065613420</v>
      </c>
      <c r="I86" s="99"/>
      <c r="J86" s="142">
        <f>SUM(J85,J55)</f>
        <v>5048158204</v>
      </c>
    </row>
    <row r="87" spans="1:10" ht="21.75" customHeight="1" thickTop="1" x14ac:dyDescent="0.25">
      <c r="B87" s="155"/>
      <c r="D87" s="156"/>
      <c r="E87" s="156"/>
      <c r="F87" s="156"/>
      <c r="G87" s="156"/>
      <c r="H87" s="156"/>
      <c r="I87" s="156"/>
      <c r="J87" s="156"/>
    </row>
  </sheetData>
  <mergeCells count="21">
    <mergeCell ref="D64:J64"/>
    <mergeCell ref="D5:F5"/>
    <mergeCell ref="H5:J5"/>
    <mergeCell ref="D36:F36"/>
    <mergeCell ref="H36:J36"/>
    <mergeCell ref="D61:F61"/>
    <mergeCell ref="H61:J61"/>
    <mergeCell ref="D8:J8"/>
    <mergeCell ref="D39:J39"/>
    <mergeCell ref="D6:F6"/>
    <mergeCell ref="H6:J6"/>
    <mergeCell ref="D37:F37"/>
    <mergeCell ref="H37:J37"/>
    <mergeCell ref="D62:F62"/>
    <mergeCell ref="H62:J62"/>
    <mergeCell ref="D4:F4"/>
    <mergeCell ref="H4:J4"/>
    <mergeCell ref="D35:F35"/>
    <mergeCell ref="H35:J35"/>
    <mergeCell ref="D60:F60"/>
    <mergeCell ref="H60:J60"/>
  </mergeCells>
  <pageMargins left="0.7" right="0.7" top="0.5" bottom="0.5" header="0.5" footer="0.5"/>
  <pageSetup paperSize="9" scale="74" firstPageNumber="6" fitToHeight="7" orientation="portrait" useFirstPageNumber="1" r:id="rId1"/>
  <headerFooter scaleWithDoc="0">
    <oddFooter>&amp;L&amp;"Times New Roman,Regular"&amp;9The accompanying notes form an integral part of the financial statements.
&amp;C&amp;"Times New Roman,Regular"&amp;9&amp;P</oddFooter>
  </headerFooter>
  <rowBreaks count="2" manualBreakCount="2">
    <brk id="31" max="16383" man="1"/>
    <brk id="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B050"/>
  </sheetPr>
  <dimension ref="A1:I74"/>
  <sheetViews>
    <sheetView showGridLines="0" view="pageBreakPreview" topLeftCell="A67" zoomScale="85" zoomScaleNormal="90" zoomScaleSheetLayoutView="85" workbookViewId="0">
      <selection activeCell="B16" sqref="B16"/>
    </sheetView>
  </sheetViews>
  <sheetFormatPr defaultColWidth="10.7109375" defaultRowHeight="20.100000000000001" customHeight="1" x14ac:dyDescent="0.25"/>
  <cols>
    <col min="1" max="1" width="48.5703125" style="70" customWidth="1"/>
    <col min="2" max="2" width="8.85546875" style="72" customWidth="1"/>
    <col min="3" max="3" width="15.5703125" style="71" customWidth="1"/>
    <col min="4" max="4" width="1.140625" style="71" customWidth="1"/>
    <col min="5" max="5" width="15.5703125" style="71" customWidth="1"/>
    <col min="6" max="6" width="1.140625" style="71" customWidth="1"/>
    <col min="7" max="7" width="15.5703125" style="71" customWidth="1"/>
    <col min="8" max="8" width="1.140625" style="71" customWidth="1"/>
    <col min="9" max="9" width="15.5703125" style="71" customWidth="1"/>
    <col min="10" max="10" width="12.28515625" style="71" bestFit="1" customWidth="1"/>
    <col min="11" max="16384" width="10.7109375" style="71"/>
  </cols>
  <sheetData>
    <row r="1" spans="1:9" s="53" customFormat="1" ht="20.100000000000001" customHeight="1" x14ac:dyDescent="0.3">
      <c r="A1" s="92" t="s">
        <v>59</v>
      </c>
      <c r="B1" s="51"/>
      <c r="C1" s="52"/>
      <c r="D1" s="52"/>
      <c r="E1" s="52"/>
      <c r="F1" s="52"/>
      <c r="G1" s="52"/>
      <c r="H1" s="52"/>
      <c r="I1" s="52"/>
    </row>
    <row r="2" spans="1:9" s="17" customFormat="1" ht="20.100000000000001" customHeight="1" x14ac:dyDescent="0.25">
      <c r="A2" s="96" t="s">
        <v>90</v>
      </c>
      <c r="B2" s="15"/>
      <c r="C2" s="16"/>
      <c r="D2" s="16"/>
      <c r="E2" s="16"/>
      <c r="F2" s="16"/>
      <c r="G2" s="16"/>
      <c r="H2" s="16"/>
      <c r="I2" s="16"/>
    </row>
    <row r="3" spans="1:9" s="17" customFormat="1" ht="20.100000000000001" customHeight="1" x14ac:dyDescent="0.25">
      <c r="A3" s="54"/>
      <c r="B3" s="15"/>
      <c r="C3" s="16"/>
      <c r="D3" s="16"/>
      <c r="E3" s="16"/>
      <c r="F3" s="16"/>
      <c r="G3" s="16"/>
      <c r="H3" s="16"/>
      <c r="I3" s="16"/>
    </row>
    <row r="4" spans="1:9" s="17" customFormat="1" ht="20.100000000000001" customHeight="1" x14ac:dyDescent="0.25">
      <c r="A4" s="55"/>
      <c r="B4" s="15"/>
      <c r="C4" s="225" t="s">
        <v>54</v>
      </c>
      <c r="D4" s="225"/>
      <c r="E4" s="225"/>
      <c r="F4" s="16"/>
      <c r="G4" s="225" t="s">
        <v>56</v>
      </c>
      <c r="H4" s="226"/>
      <c r="I4" s="225"/>
    </row>
    <row r="5" spans="1:9" s="20" customFormat="1" ht="20.100000000000001" customHeight="1" x14ac:dyDescent="0.25">
      <c r="A5" s="21"/>
      <c r="B5" s="21"/>
      <c r="C5" s="228" t="s">
        <v>55</v>
      </c>
      <c r="D5" s="228"/>
      <c r="E5" s="228"/>
      <c r="F5" s="23"/>
      <c r="G5" s="228" t="s">
        <v>55</v>
      </c>
      <c r="H5" s="228"/>
      <c r="I5" s="228"/>
    </row>
    <row r="6" spans="1:9" s="20" customFormat="1" ht="20.100000000000001" customHeight="1" x14ac:dyDescent="0.25">
      <c r="A6" s="21"/>
      <c r="B6" s="21"/>
      <c r="C6" s="229" t="s">
        <v>91</v>
      </c>
      <c r="D6" s="229"/>
      <c r="E6" s="229"/>
      <c r="F6" s="125"/>
      <c r="G6" s="229" t="s">
        <v>91</v>
      </c>
      <c r="H6" s="229"/>
      <c r="I6" s="229"/>
    </row>
    <row r="7" spans="1:9" s="20" customFormat="1" ht="20.100000000000001" customHeight="1" x14ac:dyDescent="0.25">
      <c r="A7" s="21"/>
      <c r="B7" s="57" t="s">
        <v>2</v>
      </c>
      <c r="C7" s="24" t="s">
        <v>215</v>
      </c>
      <c r="D7" s="25"/>
      <c r="E7" s="24" t="s">
        <v>163</v>
      </c>
      <c r="F7" s="25"/>
      <c r="G7" s="24" t="s">
        <v>215</v>
      </c>
      <c r="H7" s="25"/>
      <c r="I7" s="24" t="s">
        <v>163</v>
      </c>
    </row>
    <row r="8" spans="1:9" s="20" customFormat="1" ht="20.100000000000001" customHeight="1" x14ac:dyDescent="0.25">
      <c r="A8" s="4"/>
      <c r="B8" s="58"/>
      <c r="C8" s="227" t="s">
        <v>88</v>
      </c>
      <c r="D8" s="227"/>
      <c r="E8" s="227"/>
      <c r="F8" s="227"/>
      <c r="G8" s="227"/>
      <c r="H8" s="227"/>
      <c r="I8" s="227"/>
    </row>
    <row r="9" spans="1:9" s="46" customFormat="1" ht="20.100000000000001" customHeight="1" x14ac:dyDescent="0.25">
      <c r="A9" s="97" t="s">
        <v>232</v>
      </c>
      <c r="B9" s="26"/>
      <c r="F9" s="73"/>
    </row>
    <row r="10" spans="1:9" s="20" customFormat="1" ht="20.100000000000001" customHeight="1" x14ac:dyDescent="0.25">
      <c r="A10" s="59" t="s">
        <v>34</v>
      </c>
      <c r="B10" s="26">
        <v>16</v>
      </c>
      <c r="C10" s="27">
        <v>1602798219</v>
      </c>
      <c r="D10" s="30"/>
      <c r="E10" s="27">
        <v>1411311210</v>
      </c>
      <c r="G10" s="27">
        <v>262994080</v>
      </c>
      <c r="H10" s="30"/>
      <c r="I10" s="27">
        <v>155352020</v>
      </c>
    </row>
    <row r="11" spans="1:9" s="20" customFormat="1" ht="20.100000000000001" customHeight="1" x14ac:dyDescent="0.25">
      <c r="A11" s="59" t="s">
        <v>45</v>
      </c>
      <c r="B11" s="26"/>
      <c r="C11" s="27">
        <v>6440746</v>
      </c>
      <c r="D11" s="30"/>
      <c r="E11" s="27">
        <v>713920</v>
      </c>
      <c r="G11" s="27">
        <v>8888150</v>
      </c>
      <c r="H11" s="30"/>
      <c r="I11" s="27">
        <v>5008178</v>
      </c>
    </row>
    <row r="12" spans="1:9" s="20" customFormat="1" ht="20.100000000000001" customHeight="1" x14ac:dyDescent="0.25">
      <c r="A12" s="59" t="s">
        <v>186</v>
      </c>
      <c r="B12" s="26" t="s">
        <v>219</v>
      </c>
      <c r="C12" s="29">
        <v>0</v>
      </c>
      <c r="D12" s="30"/>
      <c r="E12" s="29">
        <v>0</v>
      </c>
      <c r="G12" s="27">
        <v>73499910</v>
      </c>
      <c r="H12" s="30"/>
      <c r="I12" s="27">
        <v>56399552</v>
      </c>
    </row>
    <row r="13" spans="1:9" s="20" customFormat="1" ht="20.100000000000001" customHeight="1" x14ac:dyDescent="0.25">
      <c r="A13" s="59" t="s">
        <v>187</v>
      </c>
      <c r="B13" s="26"/>
      <c r="C13" s="29">
        <v>28189430</v>
      </c>
      <c r="D13" s="30"/>
      <c r="E13" s="29">
        <v>77022278</v>
      </c>
      <c r="G13" s="27">
        <v>28189430</v>
      </c>
      <c r="H13" s="30"/>
      <c r="I13" s="27">
        <v>77022278</v>
      </c>
    </row>
    <row r="14" spans="1:9" s="20" customFormat="1" ht="20.100000000000001" hidden="1" customHeight="1" x14ac:dyDescent="0.25">
      <c r="A14" s="59" t="s">
        <v>199</v>
      </c>
      <c r="B14" s="26"/>
      <c r="C14" s="29"/>
      <c r="D14" s="30"/>
      <c r="E14" s="29">
        <v>0</v>
      </c>
      <c r="G14" s="27"/>
      <c r="H14" s="30"/>
      <c r="I14" s="27">
        <v>0</v>
      </c>
    </row>
    <row r="15" spans="1:9" s="20" customFormat="1" ht="20.100000000000001" customHeight="1" x14ac:dyDescent="0.25">
      <c r="A15" s="59" t="s">
        <v>198</v>
      </c>
      <c r="B15" s="26"/>
      <c r="C15" s="29">
        <v>113713590</v>
      </c>
      <c r="D15" s="30"/>
      <c r="E15" s="29">
        <v>279284802</v>
      </c>
      <c r="G15" s="27">
        <v>113713590</v>
      </c>
      <c r="H15" s="30"/>
      <c r="I15" s="27">
        <v>278011869</v>
      </c>
    </row>
    <row r="16" spans="1:9" s="20" customFormat="1" ht="20.100000000000001" customHeight="1" x14ac:dyDescent="0.25">
      <c r="A16" s="59" t="s">
        <v>231</v>
      </c>
      <c r="B16" s="26">
        <v>4</v>
      </c>
      <c r="C16" s="29">
        <v>0</v>
      </c>
      <c r="D16" s="30"/>
      <c r="E16" s="29">
        <v>0</v>
      </c>
      <c r="G16" s="27">
        <v>98462236</v>
      </c>
      <c r="H16" s="30"/>
      <c r="I16" s="27">
        <v>3751407</v>
      </c>
    </row>
    <row r="17" spans="1:9" s="20" customFormat="1" ht="20.100000000000001" customHeight="1" x14ac:dyDescent="0.25">
      <c r="A17" s="59" t="s">
        <v>13</v>
      </c>
      <c r="B17" s="26"/>
      <c r="C17" s="27">
        <v>12728543</v>
      </c>
      <c r="D17" s="30"/>
      <c r="E17" s="27">
        <v>5948254</v>
      </c>
      <c r="G17" s="27">
        <v>19176527</v>
      </c>
      <c r="H17" s="30"/>
      <c r="I17" s="27">
        <v>6982691</v>
      </c>
    </row>
    <row r="18" spans="1:9" s="10" customFormat="1" ht="20.100000000000001" customHeight="1" x14ac:dyDescent="0.2">
      <c r="A18" s="54" t="s">
        <v>233</v>
      </c>
      <c r="B18" s="11"/>
      <c r="C18" s="47">
        <f>SUM(C10:C17)</f>
        <v>1763870528</v>
      </c>
      <c r="D18" s="13"/>
      <c r="E18" s="47">
        <f>SUM(E10:E17)</f>
        <v>1774280464</v>
      </c>
      <c r="F18" s="13"/>
      <c r="G18" s="47">
        <f>SUM(G10:G17)</f>
        <v>604923923</v>
      </c>
      <c r="H18" s="13"/>
      <c r="I18" s="47">
        <f>SUM(I10:I17)</f>
        <v>582527995</v>
      </c>
    </row>
    <row r="19" spans="1:9" s="20" customFormat="1" ht="20.100000000000001" customHeight="1" x14ac:dyDescent="0.25">
      <c r="A19" s="54"/>
      <c r="B19" s="19"/>
      <c r="C19" s="29"/>
      <c r="D19" s="30"/>
      <c r="E19" s="29"/>
      <c r="F19" s="30"/>
      <c r="G19" s="29"/>
      <c r="H19" s="30"/>
      <c r="I19" s="29"/>
    </row>
    <row r="20" spans="1:9" s="20" customFormat="1" ht="20.100000000000001" customHeight="1" x14ac:dyDescent="0.25">
      <c r="A20" s="97" t="s">
        <v>14</v>
      </c>
      <c r="B20" s="19"/>
      <c r="C20" s="30"/>
      <c r="D20" s="30"/>
      <c r="E20" s="30"/>
      <c r="F20" s="30"/>
      <c r="G20" s="30"/>
      <c r="H20" s="30"/>
      <c r="I20" s="30"/>
    </row>
    <row r="21" spans="1:9" s="20" customFormat="1" ht="20.100000000000001" customHeight="1" x14ac:dyDescent="0.25">
      <c r="A21" s="59" t="s">
        <v>35</v>
      </c>
      <c r="B21" s="26" t="s">
        <v>220</v>
      </c>
      <c r="C21" s="27">
        <v>556544406</v>
      </c>
      <c r="D21" s="30"/>
      <c r="E21" s="27">
        <v>559217549</v>
      </c>
      <c r="G21" s="27">
        <v>203176743</v>
      </c>
      <c r="H21" s="30"/>
      <c r="I21" s="27">
        <v>177001969</v>
      </c>
    </row>
    <row r="22" spans="1:9" s="20" customFormat="1" ht="20.100000000000001" customHeight="1" x14ac:dyDescent="0.25">
      <c r="A22" s="59" t="s">
        <v>36</v>
      </c>
      <c r="B22" s="26">
        <v>17</v>
      </c>
      <c r="C22" s="27">
        <v>564555349</v>
      </c>
      <c r="D22" s="30"/>
      <c r="E22" s="27">
        <v>546135855</v>
      </c>
      <c r="G22" s="27">
        <v>8620826</v>
      </c>
      <c r="H22" s="30"/>
      <c r="I22" s="27">
        <v>6606189</v>
      </c>
    </row>
    <row r="23" spans="1:9" s="20" customFormat="1" ht="20.100000000000001" customHeight="1" x14ac:dyDescent="0.25">
      <c r="A23" s="59" t="s">
        <v>37</v>
      </c>
      <c r="B23" s="26">
        <v>17</v>
      </c>
      <c r="C23" s="27">
        <v>331666649</v>
      </c>
      <c r="D23" s="30"/>
      <c r="E23" s="27">
        <v>276226105</v>
      </c>
      <c r="G23" s="27">
        <v>160601953</v>
      </c>
      <c r="H23" s="30"/>
      <c r="I23" s="27">
        <v>102847748</v>
      </c>
    </row>
    <row r="24" spans="1:9" s="20" customFormat="1" ht="20.100000000000001" customHeight="1" x14ac:dyDescent="0.25">
      <c r="A24" s="59" t="s">
        <v>201</v>
      </c>
      <c r="B24" s="26">
        <v>21</v>
      </c>
      <c r="C24" s="27">
        <v>141613722</v>
      </c>
      <c r="D24" s="30"/>
      <c r="E24" s="27">
        <v>256659767</v>
      </c>
      <c r="G24" s="27">
        <v>141613722</v>
      </c>
      <c r="H24" s="30"/>
      <c r="I24" s="27">
        <v>256659767</v>
      </c>
    </row>
    <row r="25" spans="1:9" s="10" customFormat="1" ht="20.100000000000001" customHeight="1" x14ac:dyDescent="0.2">
      <c r="A25" s="54" t="s">
        <v>15</v>
      </c>
      <c r="B25" s="11"/>
      <c r="C25" s="47">
        <f>SUM(C21:C24)</f>
        <v>1594380126</v>
      </c>
      <c r="D25" s="82"/>
      <c r="E25" s="47">
        <f>SUM(E21:E24)</f>
        <v>1638239276</v>
      </c>
      <c r="F25" s="82"/>
      <c r="G25" s="47">
        <f>SUM(G21:G24)</f>
        <v>514013244</v>
      </c>
      <c r="H25" s="82"/>
      <c r="I25" s="47">
        <f>SUM(I21:I24)</f>
        <v>543115673</v>
      </c>
    </row>
    <row r="26" spans="1:9" s="20" customFormat="1" ht="20.100000000000001" customHeight="1" x14ac:dyDescent="0.25">
      <c r="A26" s="9"/>
      <c r="B26" s="26"/>
    </row>
    <row r="27" spans="1:9" s="20" customFormat="1" ht="20.100000000000001" customHeight="1" x14ac:dyDescent="0.25">
      <c r="A27" s="9" t="s">
        <v>170</v>
      </c>
      <c r="B27" s="26"/>
      <c r="C27" s="14">
        <f>C18-C25</f>
        <v>169490402</v>
      </c>
      <c r="D27" s="89"/>
      <c r="E27" s="14">
        <f>E18-E25</f>
        <v>136041188</v>
      </c>
      <c r="F27" s="89"/>
      <c r="G27" s="14">
        <f>G18-G25</f>
        <v>90910679</v>
      </c>
      <c r="H27" s="89"/>
      <c r="I27" s="14">
        <f>I18-I25</f>
        <v>39412322</v>
      </c>
    </row>
    <row r="28" spans="1:9" s="20" customFormat="1" ht="20.100000000000001" customHeight="1" x14ac:dyDescent="0.25">
      <c r="A28" s="7" t="s">
        <v>38</v>
      </c>
      <c r="B28" s="26"/>
      <c r="C28" s="74">
        <v>2352343</v>
      </c>
      <c r="D28" s="89"/>
      <c r="E28" s="74">
        <v>1294797</v>
      </c>
      <c r="F28" s="89"/>
      <c r="G28" s="74">
        <v>1959718</v>
      </c>
      <c r="H28" s="89"/>
      <c r="I28" s="74">
        <v>625821</v>
      </c>
    </row>
    <row r="29" spans="1:9" s="20" customFormat="1" ht="20.100000000000001" customHeight="1" x14ac:dyDescent="0.25">
      <c r="A29" s="7" t="s">
        <v>200</v>
      </c>
      <c r="B29" s="26"/>
      <c r="C29" s="89"/>
      <c r="D29" s="89"/>
      <c r="E29" s="89"/>
      <c r="F29" s="89"/>
      <c r="G29" s="89"/>
      <c r="H29" s="89"/>
      <c r="I29" s="89"/>
    </row>
    <row r="30" spans="1:9" s="20" customFormat="1" ht="20.100000000000001" customHeight="1" x14ac:dyDescent="0.25">
      <c r="A30" s="7" t="s">
        <v>192</v>
      </c>
      <c r="B30" s="26">
        <v>6</v>
      </c>
      <c r="C30" s="74">
        <v>-2437030</v>
      </c>
      <c r="D30" s="89"/>
      <c r="E30" s="74">
        <v>6187065</v>
      </c>
      <c r="F30" s="89"/>
      <c r="G30" s="27">
        <v>0</v>
      </c>
      <c r="H30" s="89"/>
      <c r="I30" s="74">
        <v>-1703858</v>
      </c>
    </row>
    <row r="31" spans="1:9" s="20" customFormat="1" ht="20.100000000000001" customHeight="1" x14ac:dyDescent="0.25">
      <c r="A31" s="7" t="s">
        <v>188</v>
      </c>
      <c r="B31" s="26"/>
      <c r="C31" s="89"/>
      <c r="D31" s="89"/>
      <c r="E31" s="89"/>
      <c r="F31" s="89"/>
      <c r="G31" s="89"/>
      <c r="H31" s="89"/>
      <c r="I31" s="89"/>
    </row>
    <row r="32" spans="1:9" s="20" customFormat="1" ht="20.100000000000001" customHeight="1" x14ac:dyDescent="0.25">
      <c r="A32" s="7" t="s">
        <v>189</v>
      </c>
      <c r="B32" s="26"/>
      <c r="C32" s="38">
        <v>0</v>
      </c>
      <c r="D32" s="89"/>
      <c r="E32" s="81">
        <v>576377</v>
      </c>
      <c r="F32" s="89"/>
      <c r="G32" s="38">
        <v>0</v>
      </c>
      <c r="H32" s="89"/>
      <c r="I32" s="38">
        <v>0</v>
      </c>
    </row>
    <row r="33" spans="1:9" s="20" customFormat="1" ht="20.100000000000001" customHeight="1" x14ac:dyDescent="0.25">
      <c r="A33" s="9"/>
      <c r="B33" s="26"/>
      <c r="C33" s="89"/>
      <c r="D33" s="89"/>
      <c r="E33" s="89"/>
      <c r="F33" s="89"/>
      <c r="G33" s="89"/>
      <c r="H33" s="89"/>
      <c r="I33" s="89"/>
    </row>
    <row r="34" spans="1:9" s="20" customFormat="1" ht="20.100000000000001" customHeight="1" x14ac:dyDescent="0.25">
      <c r="A34" s="9" t="s">
        <v>171</v>
      </c>
      <c r="B34" s="26"/>
      <c r="C34" s="89">
        <f>C27-SUM(C28:C32)</f>
        <v>169575089</v>
      </c>
      <c r="D34" s="89"/>
      <c r="E34" s="89">
        <f>E27-SUM(E28:E32)</f>
        <v>127982949</v>
      </c>
      <c r="F34" s="89"/>
      <c r="G34" s="89">
        <f>G27-SUM(G28:G32)</f>
        <v>88950961</v>
      </c>
      <c r="H34" s="89"/>
      <c r="I34" s="89">
        <f>I27-SUM(I28:I32)</f>
        <v>40490359</v>
      </c>
    </row>
    <row r="35" spans="1:9" s="20" customFormat="1" ht="20.100000000000001" customHeight="1" x14ac:dyDescent="0.25">
      <c r="A35" s="7" t="s">
        <v>120</v>
      </c>
      <c r="B35" s="26">
        <v>18</v>
      </c>
      <c r="C35" s="81">
        <v>34288500</v>
      </c>
      <c r="D35" s="74"/>
      <c r="E35" s="81">
        <v>26037302</v>
      </c>
      <c r="F35" s="74"/>
      <c r="G35" s="81">
        <v>3112665</v>
      </c>
      <c r="H35" s="74"/>
      <c r="I35" s="81">
        <v>-3542292</v>
      </c>
    </row>
    <row r="36" spans="1:9" s="20" customFormat="1" ht="20.100000000000001" customHeight="1" thickBot="1" x14ac:dyDescent="0.3">
      <c r="A36" s="9" t="s">
        <v>172</v>
      </c>
      <c r="B36" s="26">
        <v>16</v>
      </c>
      <c r="C36" s="111">
        <f>C34-C35</f>
        <v>135286589</v>
      </c>
      <c r="D36" s="89"/>
      <c r="E36" s="111">
        <f>E34-E35</f>
        <v>101945647</v>
      </c>
      <c r="F36" s="89"/>
      <c r="G36" s="111">
        <f>G34-G35</f>
        <v>85838296</v>
      </c>
      <c r="H36" s="89"/>
      <c r="I36" s="111">
        <f>I34-I35</f>
        <v>44032651</v>
      </c>
    </row>
    <row r="37" spans="1:9" s="20" customFormat="1" ht="20.100000000000001" customHeight="1" thickTop="1" x14ac:dyDescent="0.3">
      <c r="A37" s="92" t="s">
        <v>59</v>
      </c>
      <c r="B37" s="68"/>
      <c r="C37" s="34"/>
      <c r="D37" s="22"/>
      <c r="E37" s="34"/>
      <c r="F37" s="22"/>
      <c r="G37" s="34"/>
      <c r="H37" s="34"/>
      <c r="I37" s="34"/>
    </row>
    <row r="38" spans="1:9" s="20" customFormat="1" ht="20.100000000000001" customHeight="1" x14ac:dyDescent="0.25">
      <c r="A38" s="96" t="s">
        <v>90</v>
      </c>
      <c r="B38" s="68"/>
      <c r="C38" s="34"/>
      <c r="D38" s="22"/>
      <c r="E38" s="34"/>
      <c r="F38" s="22"/>
      <c r="G38" s="34"/>
      <c r="H38" s="34"/>
      <c r="I38" s="34"/>
    </row>
    <row r="39" spans="1:9" s="20" customFormat="1" ht="20.100000000000001" customHeight="1" x14ac:dyDescent="0.25">
      <c r="A39" s="54"/>
      <c r="B39" s="68"/>
      <c r="C39" s="34"/>
      <c r="D39" s="22"/>
      <c r="E39" s="34"/>
      <c r="F39" s="22"/>
      <c r="G39" s="34"/>
      <c r="H39" s="34"/>
      <c r="I39" s="34"/>
    </row>
    <row r="40" spans="1:9" s="20" customFormat="1" ht="20.100000000000001" customHeight="1" x14ac:dyDescent="0.25">
      <c r="A40" s="54"/>
      <c r="B40" s="15"/>
      <c r="C40" s="225" t="s">
        <v>54</v>
      </c>
      <c r="D40" s="225"/>
      <c r="E40" s="225"/>
      <c r="F40" s="16"/>
      <c r="G40" s="225" t="s">
        <v>56</v>
      </c>
      <c r="H40" s="226"/>
      <c r="I40" s="225"/>
    </row>
    <row r="41" spans="1:9" s="20" customFormat="1" ht="20.100000000000001" customHeight="1" x14ac:dyDescent="0.25">
      <c r="A41" s="21"/>
      <c r="B41" s="21"/>
      <c r="C41" s="228" t="s">
        <v>55</v>
      </c>
      <c r="D41" s="228"/>
      <c r="E41" s="228"/>
      <c r="F41" s="23"/>
      <c r="G41" s="228" t="s">
        <v>55</v>
      </c>
      <c r="H41" s="228"/>
      <c r="I41" s="228"/>
    </row>
    <row r="42" spans="1:9" s="20" customFormat="1" ht="20.100000000000001" customHeight="1" x14ac:dyDescent="0.25">
      <c r="A42" s="21"/>
      <c r="B42" s="21"/>
      <c r="C42" s="229" t="s">
        <v>91</v>
      </c>
      <c r="D42" s="229"/>
      <c r="E42" s="229"/>
      <c r="F42" s="125"/>
      <c r="G42" s="229" t="s">
        <v>91</v>
      </c>
      <c r="H42" s="229"/>
      <c r="I42" s="229"/>
    </row>
    <row r="43" spans="1:9" s="20" customFormat="1" ht="20.100000000000001" customHeight="1" x14ac:dyDescent="0.25">
      <c r="A43" s="21"/>
      <c r="B43" s="57" t="s">
        <v>2</v>
      </c>
      <c r="C43" s="24" t="s">
        <v>215</v>
      </c>
      <c r="D43" s="25"/>
      <c r="E43" s="24" t="s">
        <v>163</v>
      </c>
      <c r="F43" s="25"/>
      <c r="G43" s="24" t="s">
        <v>215</v>
      </c>
      <c r="H43" s="25"/>
      <c r="I43" s="24" t="s">
        <v>163</v>
      </c>
    </row>
    <row r="44" spans="1:9" s="20" customFormat="1" ht="20.100000000000001" customHeight="1" x14ac:dyDescent="0.25">
      <c r="A44" s="21"/>
      <c r="B44" s="58"/>
      <c r="C44" s="227" t="s">
        <v>88</v>
      </c>
      <c r="D44" s="227"/>
      <c r="E44" s="227"/>
      <c r="F44" s="227"/>
      <c r="G44" s="227"/>
      <c r="H44" s="227"/>
      <c r="I44" s="227"/>
    </row>
    <row r="45" spans="1:9" s="20" customFormat="1" ht="20.100000000000001" customHeight="1" x14ac:dyDescent="0.25">
      <c r="A45" s="60" t="s">
        <v>39</v>
      </c>
      <c r="B45" s="61"/>
      <c r="C45" s="61"/>
      <c r="D45" s="62"/>
      <c r="E45" s="61"/>
      <c r="F45" s="63"/>
      <c r="G45" s="64"/>
      <c r="H45" s="65"/>
      <c r="I45" s="64"/>
    </row>
    <row r="46" spans="1:9" s="20" customFormat="1" ht="20.100000000000001" customHeight="1" x14ac:dyDescent="0.25">
      <c r="A46" s="98" t="s">
        <v>197</v>
      </c>
      <c r="B46" s="26"/>
      <c r="C46" s="74"/>
      <c r="D46" s="75"/>
      <c r="E46" s="74"/>
      <c r="F46" s="76"/>
      <c r="G46" s="74"/>
      <c r="H46" s="77"/>
      <c r="I46" s="74"/>
    </row>
    <row r="47" spans="1:9" s="20" customFormat="1" ht="20.100000000000001" customHeight="1" x14ac:dyDescent="0.25">
      <c r="A47" s="98" t="s">
        <v>196</v>
      </c>
      <c r="B47" s="26"/>
      <c r="C47" s="74"/>
      <c r="D47" s="75"/>
      <c r="E47" s="74"/>
      <c r="F47" s="76"/>
      <c r="G47" s="74"/>
      <c r="H47" s="77"/>
      <c r="I47" s="74"/>
    </row>
    <row r="48" spans="1:9" s="20" customFormat="1" ht="20.100000000000001" customHeight="1" x14ac:dyDescent="0.25">
      <c r="A48" s="59" t="s">
        <v>194</v>
      </c>
      <c r="B48" s="61"/>
      <c r="C48" s="81">
        <v>-8854342</v>
      </c>
      <c r="D48" s="78"/>
      <c r="E48" s="81">
        <v>12714799</v>
      </c>
      <c r="F48" s="27"/>
      <c r="G48" s="33">
        <v>0</v>
      </c>
      <c r="H48" s="121"/>
      <c r="I48" s="33">
        <v>0</v>
      </c>
    </row>
    <row r="49" spans="1:9" s="20" customFormat="1" ht="20.100000000000001" customHeight="1" x14ac:dyDescent="0.25">
      <c r="A49" s="4" t="s">
        <v>73</v>
      </c>
      <c r="B49" s="65"/>
      <c r="C49" s="80"/>
      <c r="D49" s="77"/>
      <c r="E49" s="80"/>
      <c r="F49" s="77"/>
      <c r="G49" s="80"/>
      <c r="H49" s="77"/>
      <c r="I49" s="80"/>
    </row>
    <row r="50" spans="1:9" s="10" customFormat="1" ht="20.100000000000001" customHeight="1" x14ac:dyDescent="0.2">
      <c r="A50" s="4" t="s">
        <v>72</v>
      </c>
      <c r="B50" s="61"/>
      <c r="C50" s="88">
        <f>SUM(C48:C48)</f>
        <v>-8854342</v>
      </c>
      <c r="D50" s="89"/>
      <c r="E50" s="88">
        <f>SUM(E48:E48)</f>
        <v>12714799</v>
      </c>
      <c r="F50" s="64"/>
      <c r="G50" s="88">
        <f>SUM(G48:G48)</f>
        <v>0</v>
      </c>
      <c r="H50" s="64"/>
      <c r="I50" s="88">
        <f>SUM(I48:I48)</f>
        <v>0</v>
      </c>
    </row>
    <row r="51" spans="1:9" s="20" customFormat="1" ht="20.100000000000001" customHeight="1" x14ac:dyDescent="0.25">
      <c r="A51" s="9"/>
      <c r="B51" s="61"/>
      <c r="C51" s="78"/>
      <c r="D51" s="78"/>
      <c r="E51" s="78"/>
      <c r="F51" s="79"/>
      <c r="G51" s="78"/>
      <c r="H51" s="79"/>
      <c r="I51" s="78"/>
    </row>
    <row r="52" spans="1:9" s="20" customFormat="1" ht="20.100000000000001" customHeight="1" x14ac:dyDescent="0.25">
      <c r="A52" s="98" t="s">
        <v>195</v>
      </c>
      <c r="B52" s="61"/>
      <c r="C52" s="78"/>
      <c r="D52" s="78"/>
      <c r="E52" s="78"/>
      <c r="F52" s="79"/>
      <c r="G52" s="78"/>
      <c r="H52" s="79"/>
      <c r="I52" s="78"/>
    </row>
    <row r="53" spans="1:9" s="20" customFormat="1" ht="20.100000000000001" customHeight="1" x14ac:dyDescent="0.25">
      <c r="A53" s="7" t="s">
        <v>235</v>
      </c>
      <c r="B53" s="26" t="s">
        <v>221</v>
      </c>
      <c r="C53" s="27">
        <v>8590331</v>
      </c>
      <c r="D53" s="30"/>
      <c r="E53" s="27">
        <v>0</v>
      </c>
      <c r="G53" s="27">
        <v>1548465</v>
      </c>
      <c r="H53" s="30"/>
      <c r="I53" s="27">
        <v>0</v>
      </c>
    </row>
    <row r="54" spans="1:9" s="20" customFormat="1" ht="20.100000000000001" customHeight="1" x14ac:dyDescent="0.25">
      <c r="A54" s="7" t="s">
        <v>193</v>
      </c>
      <c r="B54" s="26">
        <v>18</v>
      </c>
      <c r="C54" s="33">
        <v>-1718066</v>
      </c>
      <c r="D54" s="30"/>
      <c r="E54" s="33">
        <v>0</v>
      </c>
      <c r="G54" s="33">
        <v>-309693</v>
      </c>
      <c r="H54" s="30"/>
      <c r="I54" s="33">
        <v>0</v>
      </c>
    </row>
    <row r="55" spans="1:9" s="20" customFormat="1" ht="20.100000000000001" customHeight="1" x14ac:dyDescent="0.25">
      <c r="A55" s="36" t="s">
        <v>92</v>
      </c>
      <c r="B55" s="58"/>
      <c r="C55" s="146"/>
      <c r="D55" s="146"/>
      <c r="E55" s="179"/>
      <c r="F55" s="146"/>
      <c r="G55" s="146"/>
      <c r="H55" s="146"/>
      <c r="I55" s="179"/>
    </row>
    <row r="56" spans="1:9" s="20" customFormat="1" ht="20.100000000000001" customHeight="1" x14ac:dyDescent="0.25">
      <c r="A56" s="36" t="s">
        <v>93</v>
      </c>
      <c r="B56" s="58"/>
      <c r="C56" s="88">
        <f>SUM(C53:C54)</f>
        <v>6872265</v>
      </c>
      <c r="D56" s="89"/>
      <c r="E56" s="88">
        <f>SUM(E53:E54)</f>
        <v>0</v>
      </c>
      <c r="F56" s="64"/>
      <c r="G56" s="88">
        <f>SUM(G53:G54)</f>
        <v>1238772</v>
      </c>
      <c r="H56" s="64"/>
      <c r="I56" s="88">
        <f>SUM(I53:I54)</f>
        <v>0</v>
      </c>
    </row>
    <row r="57" spans="1:9" s="20" customFormat="1" ht="20.100000000000001" customHeight="1" x14ac:dyDescent="0.25">
      <c r="A57" s="21"/>
      <c r="B57" s="58"/>
      <c r="C57" s="146"/>
      <c r="D57" s="146"/>
      <c r="E57" s="179"/>
      <c r="F57" s="146"/>
      <c r="G57" s="146"/>
      <c r="H57" s="146"/>
      <c r="I57" s="179"/>
    </row>
    <row r="58" spans="1:9" s="20" customFormat="1" ht="20.100000000000001" customHeight="1" x14ac:dyDescent="0.25">
      <c r="A58" s="36" t="s">
        <v>105</v>
      </c>
      <c r="B58" s="58"/>
      <c r="C58" s="138"/>
      <c r="D58" s="138"/>
      <c r="E58" s="138"/>
      <c r="F58" s="138"/>
      <c r="G58" s="138"/>
      <c r="H58" s="138"/>
      <c r="I58" s="138"/>
    </row>
    <row r="59" spans="1:9" s="20" customFormat="1" ht="20.100000000000001" customHeight="1" x14ac:dyDescent="0.25">
      <c r="A59" s="36" t="s">
        <v>94</v>
      </c>
      <c r="B59" s="58"/>
      <c r="C59" s="88">
        <f>C50+C56</f>
        <v>-1982077</v>
      </c>
      <c r="D59" s="89"/>
      <c r="E59" s="88">
        <f>E50+E56</f>
        <v>12714799</v>
      </c>
      <c r="F59" s="64"/>
      <c r="G59" s="88">
        <f>G50+G56</f>
        <v>1238772</v>
      </c>
      <c r="H59" s="64"/>
      <c r="I59" s="88">
        <f>I50+I56</f>
        <v>0</v>
      </c>
    </row>
    <row r="60" spans="1:9" s="20" customFormat="1" ht="20.100000000000001" customHeight="1" thickBot="1" x14ac:dyDescent="0.3">
      <c r="A60" s="36" t="s">
        <v>99</v>
      </c>
      <c r="B60" s="58"/>
      <c r="C60" s="12">
        <f>SUM(C36,C56,C50)</f>
        <v>133304512</v>
      </c>
      <c r="D60" s="89"/>
      <c r="E60" s="12">
        <f>SUM(E36,E56,E50)</f>
        <v>114660446</v>
      </c>
      <c r="F60" s="89"/>
      <c r="G60" s="12">
        <f>SUM(G36,G59)</f>
        <v>87077068</v>
      </c>
      <c r="H60" s="89"/>
      <c r="I60" s="12">
        <f>SUM(I36,I59)</f>
        <v>44032651</v>
      </c>
    </row>
    <row r="61" spans="1:9" s="20" customFormat="1" ht="20.100000000000001" customHeight="1" thickTop="1" x14ac:dyDescent="0.25">
      <c r="A61" s="36"/>
      <c r="B61" s="58"/>
      <c r="C61" s="146"/>
      <c r="D61" s="146"/>
      <c r="E61" s="179"/>
      <c r="F61" s="146"/>
      <c r="G61" s="146"/>
      <c r="H61" s="146"/>
      <c r="I61" s="179"/>
    </row>
    <row r="62" spans="1:9" s="20" customFormat="1" ht="20.100000000000001" customHeight="1" x14ac:dyDescent="0.25">
      <c r="A62" s="54" t="s">
        <v>173</v>
      </c>
      <c r="B62" s="65"/>
    </row>
    <row r="63" spans="1:9" s="20" customFormat="1" ht="20.100000000000001" customHeight="1" x14ac:dyDescent="0.25">
      <c r="A63" s="59" t="s">
        <v>40</v>
      </c>
      <c r="B63" s="26">
        <v>19</v>
      </c>
      <c r="C63" s="74">
        <v>100967616</v>
      </c>
      <c r="D63" s="83"/>
      <c r="E63" s="74">
        <v>81318753</v>
      </c>
      <c r="F63" s="77"/>
      <c r="G63" s="74">
        <v>85838296</v>
      </c>
      <c r="H63" s="77"/>
      <c r="I63" s="74">
        <v>44032651</v>
      </c>
    </row>
    <row r="64" spans="1:9" s="20" customFormat="1" ht="20.100000000000001" customHeight="1" x14ac:dyDescent="0.25">
      <c r="A64" s="59" t="s">
        <v>41</v>
      </c>
      <c r="B64" s="65"/>
      <c r="C64" s="74">
        <v>34318973</v>
      </c>
      <c r="D64" s="83"/>
      <c r="E64" s="74">
        <v>20626894</v>
      </c>
      <c r="F64" s="77"/>
      <c r="G64" s="33">
        <v>0</v>
      </c>
      <c r="H64" s="77"/>
      <c r="I64" s="33">
        <v>0</v>
      </c>
    </row>
    <row r="65" spans="1:9" s="76" customFormat="1" ht="20.100000000000001" customHeight="1" thickBot="1" x14ac:dyDescent="0.25">
      <c r="A65" s="143" t="s">
        <v>174</v>
      </c>
      <c r="C65" s="157">
        <f>C36</f>
        <v>135286589</v>
      </c>
      <c r="D65" s="75"/>
      <c r="E65" s="157">
        <f>E36</f>
        <v>101945647</v>
      </c>
      <c r="G65" s="157">
        <f>SUM(G63:G64)</f>
        <v>85838296</v>
      </c>
      <c r="I65" s="157">
        <f>SUM(I63:I64)</f>
        <v>44032651</v>
      </c>
    </row>
    <row r="66" spans="1:9" s="20" customFormat="1" ht="20.100000000000001" customHeight="1" thickTop="1" x14ac:dyDescent="0.25">
      <c r="A66" s="66"/>
      <c r="B66" s="65"/>
      <c r="C66" s="32"/>
      <c r="D66" s="27"/>
      <c r="E66" s="32"/>
      <c r="F66" s="32"/>
      <c r="G66" s="27"/>
      <c r="H66" s="32"/>
      <c r="I66" s="27"/>
    </row>
    <row r="67" spans="1:9" s="20" customFormat="1" ht="20.100000000000001" customHeight="1" x14ac:dyDescent="0.25">
      <c r="A67" s="54" t="s">
        <v>175</v>
      </c>
      <c r="B67" s="65"/>
    </row>
    <row r="68" spans="1:9" s="20" customFormat="1" ht="20.100000000000001" hidden="1" customHeight="1" x14ac:dyDescent="0.25">
      <c r="A68" s="54" t="s">
        <v>76</v>
      </c>
      <c r="B68" s="65"/>
    </row>
    <row r="69" spans="1:9" s="20" customFormat="1" ht="20.100000000000001" customHeight="1" x14ac:dyDescent="0.25">
      <c r="A69" s="59" t="s">
        <v>40</v>
      </c>
      <c r="B69" s="65"/>
      <c r="C69" s="74">
        <v>102194284</v>
      </c>
      <c r="D69" s="83"/>
      <c r="E69" s="74">
        <v>92579556</v>
      </c>
      <c r="F69" s="77"/>
      <c r="G69" s="74">
        <v>87077068</v>
      </c>
      <c r="H69" s="77"/>
      <c r="I69" s="74">
        <v>44032651</v>
      </c>
    </row>
    <row r="70" spans="1:9" s="20" customFormat="1" ht="20.100000000000001" customHeight="1" x14ac:dyDescent="0.25">
      <c r="A70" s="59" t="s">
        <v>41</v>
      </c>
      <c r="B70" s="65"/>
      <c r="C70" s="81">
        <v>31110228</v>
      </c>
      <c r="D70" s="83"/>
      <c r="E70" s="81">
        <v>22080890</v>
      </c>
      <c r="F70" s="77"/>
      <c r="G70" s="33">
        <v>0</v>
      </c>
      <c r="H70" s="77"/>
      <c r="I70" s="33">
        <v>0</v>
      </c>
    </row>
    <row r="71" spans="1:9" s="10" customFormat="1" ht="20.100000000000001" customHeight="1" thickBot="1" x14ac:dyDescent="0.25">
      <c r="A71" s="9" t="s">
        <v>99</v>
      </c>
      <c r="B71" s="61"/>
      <c r="C71" s="12">
        <f>SUM(C69:C70)</f>
        <v>133304512</v>
      </c>
      <c r="D71" s="75"/>
      <c r="E71" s="12">
        <f>SUM(E69:E70)</f>
        <v>114660446</v>
      </c>
      <c r="F71" s="76"/>
      <c r="G71" s="12">
        <f>SUM(G69:G70)</f>
        <v>87077068</v>
      </c>
      <c r="H71" s="76"/>
      <c r="I71" s="12">
        <f>SUM(I69:I70)</f>
        <v>44032651</v>
      </c>
    </row>
    <row r="72" spans="1:9" s="20" customFormat="1" ht="20.100000000000001" customHeight="1" thickTop="1" x14ac:dyDescent="0.25">
      <c r="A72" s="66"/>
      <c r="B72" s="65"/>
      <c r="C72" s="69"/>
      <c r="D72" s="27"/>
      <c r="E72" s="69"/>
      <c r="F72" s="63"/>
      <c r="G72" s="69"/>
      <c r="H72" s="32"/>
      <c r="I72" s="69"/>
    </row>
    <row r="73" spans="1:9" s="20" customFormat="1" ht="20.100000000000001" customHeight="1" thickBot="1" x14ac:dyDescent="0.3">
      <c r="A73" s="9" t="s">
        <v>176</v>
      </c>
      <c r="B73" s="26">
        <v>19</v>
      </c>
      <c r="C73" s="166">
        <f>C63/'BS-6-8'!D72</f>
        <v>0.31762039235868517</v>
      </c>
      <c r="D73" s="103"/>
      <c r="E73" s="166">
        <f>E63/'BS-6-8'!F72</f>
        <v>0.2558096868799894</v>
      </c>
      <c r="F73" s="101"/>
      <c r="G73" s="166">
        <f>G63/'BS-6-8'!H72</f>
        <v>0.27002710705698901</v>
      </c>
      <c r="H73" s="101"/>
      <c r="I73" s="166">
        <f>I63/'BS-6-8'!J72</f>
        <v>0.13851637229122107</v>
      </c>
    </row>
    <row r="74" spans="1:9" s="20" customFormat="1" ht="20.100000000000001" customHeight="1" thickTop="1" x14ac:dyDescent="0.25">
      <c r="A74" s="9"/>
      <c r="B74" s="26"/>
      <c r="C74" s="144"/>
      <c r="D74" s="102"/>
      <c r="E74" s="144"/>
      <c r="F74" s="145"/>
      <c r="G74" s="102"/>
      <c r="H74" s="145"/>
      <c r="I74" s="102"/>
    </row>
  </sheetData>
  <mergeCells count="14">
    <mergeCell ref="C4:E4"/>
    <mergeCell ref="G4:I4"/>
    <mergeCell ref="C5:E5"/>
    <mergeCell ref="G5:I5"/>
    <mergeCell ref="C40:E40"/>
    <mergeCell ref="G40:I40"/>
    <mergeCell ref="C6:E6"/>
    <mergeCell ref="G6:I6"/>
    <mergeCell ref="G42:I42"/>
    <mergeCell ref="C42:E42"/>
    <mergeCell ref="C8:I8"/>
    <mergeCell ref="C44:I44"/>
    <mergeCell ref="C41:E41"/>
    <mergeCell ref="G41:I41"/>
  </mergeCells>
  <pageMargins left="0.7" right="0.7" top="0.5" bottom="0.5" header="0.5" footer="0.5"/>
  <pageSetup paperSize="9" scale="70" firstPageNumber="9" fitToHeight="7" orientation="portrait" useFirstPageNumber="1" r:id="rId1"/>
  <headerFooter scaleWithDoc="0">
    <oddFooter>&amp;L&amp;"Times New Roman,Regular"&amp;9The accompanying notes form an integral part of the financial statements.
&amp;C&amp;"Times New Roman,Regular"&amp;9&amp;P</oddFooter>
  </headerFooter>
  <rowBreaks count="1" manualBreakCount="1">
    <brk id="36" max="10" man="1"/>
  </rowBreaks>
  <colBreaks count="1" manualBreakCount="1">
    <brk id="9" max="119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00B050"/>
    <pageSetUpPr fitToPage="1"/>
  </sheetPr>
  <dimension ref="A1:Z45"/>
  <sheetViews>
    <sheetView showGridLines="0" view="pageBreakPreview" zoomScale="55" zoomScaleNormal="55" zoomScaleSheetLayoutView="55" workbookViewId="0">
      <selection activeCell="F4" sqref="F4:X4"/>
    </sheetView>
  </sheetViews>
  <sheetFormatPr defaultColWidth="9.140625" defaultRowHeight="21.95" customHeight="1" x14ac:dyDescent="0.25"/>
  <cols>
    <col min="1" max="1" width="35.28515625" style="20" customWidth="1"/>
    <col min="2" max="2" width="15.5703125" style="20" customWidth="1"/>
    <col min="3" max="3" width="1" style="22" customWidth="1"/>
    <col min="4" max="4" width="5.140625" style="22" customWidth="1"/>
    <col min="5" max="5" width="1" style="22" customWidth="1"/>
    <col min="6" max="6" width="19.140625" style="20" bestFit="1" customWidth="1"/>
    <col min="7" max="7" width="1" style="20" customWidth="1"/>
    <col min="8" max="8" width="22.42578125" style="20" bestFit="1" customWidth="1"/>
    <col min="9" max="9" width="0.85546875" style="20" customWidth="1"/>
    <col min="10" max="10" width="19.140625" style="20" bestFit="1" customWidth="1"/>
    <col min="11" max="11" width="1" style="20" customWidth="1"/>
    <col min="12" max="12" width="18" style="20" bestFit="1" customWidth="1"/>
    <col min="13" max="13" width="1" style="20" customWidth="1"/>
    <col min="14" max="14" width="20.42578125" style="20" bestFit="1" customWidth="1"/>
    <col min="15" max="15" width="1" style="20" customWidth="1"/>
    <col min="16" max="16" width="18.5703125" style="20" bestFit="1" customWidth="1"/>
    <col min="17" max="17" width="1" style="20" customWidth="1"/>
    <col min="18" max="18" width="20.85546875" style="20" bestFit="1" customWidth="1"/>
    <col min="19" max="19" width="1" style="20" customWidth="1"/>
    <col min="20" max="20" width="22.28515625" style="20" bestFit="1" customWidth="1"/>
    <col min="21" max="21" width="1" style="20" customWidth="1"/>
    <col min="22" max="22" width="20.85546875" style="20" bestFit="1" customWidth="1"/>
    <col min="23" max="23" width="1" style="20" customWidth="1"/>
    <col min="24" max="24" width="22.28515625" style="20" bestFit="1" customWidth="1"/>
    <col min="25" max="25" width="0.7109375" style="20" customWidth="1"/>
    <col min="26" max="26" width="13.5703125" style="20" bestFit="1" customWidth="1"/>
    <col min="27" max="16384" width="9.140625" style="20"/>
  </cols>
  <sheetData>
    <row r="1" spans="1:24" ht="21.95" customHeight="1" x14ac:dyDescent="0.3">
      <c r="A1" s="95" t="s">
        <v>59</v>
      </c>
      <c r="B1" s="86"/>
      <c r="C1" s="139"/>
      <c r="D1" s="139"/>
      <c r="E1" s="139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</row>
    <row r="2" spans="1:24" ht="21.95" customHeight="1" x14ac:dyDescent="0.25">
      <c r="A2" s="18" t="s">
        <v>97</v>
      </c>
      <c r="B2" s="87"/>
      <c r="C2" s="94"/>
      <c r="D2" s="94"/>
      <c r="E2" s="94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</row>
    <row r="3" spans="1:24" ht="17.45" customHeight="1" x14ac:dyDescent="0.25">
      <c r="A3" s="18"/>
      <c r="B3" s="87"/>
      <c r="C3" s="94"/>
      <c r="D3" s="94"/>
      <c r="E3" s="94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</row>
    <row r="4" spans="1:24" s="107" customFormat="1" ht="17.45" customHeight="1" x14ac:dyDescent="0.25">
      <c r="A4" s="113"/>
      <c r="B4" s="113"/>
      <c r="C4" s="22"/>
      <c r="D4" s="22"/>
      <c r="E4" s="22"/>
      <c r="F4" s="228" t="s">
        <v>0</v>
      </c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8"/>
      <c r="R4" s="228"/>
      <c r="S4" s="228"/>
      <c r="T4" s="228"/>
      <c r="U4" s="228"/>
      <c r="V4" s="228"/>
      <c r="W4" s="228"/>
      <c r="X4" s="228"/>
    </row>
    <row r="5" spans="1:24" s="107" customFormat="1" ht="17.45" customHeight="1" x14ac:dyDescent="0.25">
      <c r="A5" s="137"/>
      <c r="B5" s="137"/>
      <c r="C5" s="22"/>
      <c r="D5" s="22"/>
      <c r="E5" s="22"/>
      <c r="F5" s="136"/>
      <c r="G5" s="136"/>
      <c r="H5" s="136"/>
      <c r="I5" s="136"/>
      <c r="J5" s="136"/>
      <c r="K5" s="136"/>
      <c r="L5" s="136"/>
      <c r="M5" s="136"/>
      <c r="N5" s="136"/>
      <c r="O5" s="148"/>
      <c r="P5" s="148"/>
      <c r="Q5" s="136"/>
      <c r="R5" s="126" t="s">
        <v>107</v>
      </c>
      <c r="S5" s="136"/>
      <c r="T5" s="136"/>
      <c r="U5" s="136"/>
      <c r="V5" s="136"/>
      <c r="W5" s="136"/>
      <c r="X5" s="136"/>
    </row>
    <row r="6" spans="1:24" s="107" customFormat="1" ht="17.45" customHeight="1" x14ac:dyDescent="0.25">
      <c r="A6" s="112"/>
      <c r="B6" s="112"/>
      <c r="C6" s="22"/>
      <c r="D6" s="22"/>
      <c r="E6" s="22"/>
      <c r="F6" s="22"/>
      <c r="G6" s="22"/>
      <c r="H6" s="22"/>
      <c r="I6" s="22"/>
      <c r="J6" s="22"/>
      <c r="K6" s="22"/>
      <c r="L6" s="232" t="s">
        <v>222</v>
      </c>
      <c r="M6" s="232"/>
      <c r="N6" s="232"/>
      <c r="O6" s="126"/>
      <c r="P6" s="126"/>
      <c r="Q6" s="22"/>
      <c r="R6" s="149" t="s">
        <v>61</v>
      </c>
      <c r="S6" s="22"/>
      <c r="T6" s="22"/>
      <c r="U6" s="114"/>
      <c r="V6" s="114"/>
      <c r="W6" s="114"/>
      <c r="X6" s="114"/>
    </row>
    <row r="7" spans="1:24" s="107" customFormat="1" ht="17.45" customHeight="1" x14ac:dyDescent="0.25">
      <c r="A7" s="113"/>
      <c r="B7" s="113"/>
      <c r="C7" s="115"/>
      <c r="D7" s="126"/>
      <c r="E7" s="115"/>
      <c r="F7" s="115"/>
      <c r="G7" s="113"/>
      <c r="H7" s="113"/>
      <c r="I7" s="122"/>
      <c r="J7" s="124" t="s">
        <v>78</v>
      </c>
      <c r="K7" s="113"/>
      <c r="L7" s="113"/>
      <c r="M7" s="113"/>
      <c r="N7" s="113"/>
      <c r="O7" s="147"/>
      <c r="P7" s="147"/>
      <c r="Q7" s="115"/>
      <c r="R7" s="119"/>
      <c r="S7" s="126"/>
      <c r="T7" s="126"/>
      <c r="U7" s="113"/>
      <c r="V7" s="113"/>
      <c r="W7" s="113"/>
      <c r="X7" s="113"/>
    </row>
    <row r="8" spans="1:24" s="107" customFormat="1" ht="17.45" customHeight="1" x14ac:dyDescent="0.25">
      <c r="A8" s="113"/>
      <c r="B8" s="113"/>
      <c r="C8" s="115"/>
      <c r="D8" s="126"/>
      <c r="E8" s="115"/>
      <c r="F8" s="115"/>
      <c r="G8" s="113"/>
      <c r="H8" s="117"/>
      <c r="I8" s="122"/>
      <c r="J8" s="123" t="s">
        <v>79</v>
      </c>
      <c r="K8" s="113"/>
      <c r="L8" s="113"/>
      <c r="M8" s="113"/>
      <c r="N8" s="113"/>
      <c r="O8" s="147"/>
      <c r="P8" s="147"/>
      <c r="Q8" s="115"/>
      <c r="R8" s="6"/>
      <c r="S8" s="113"/>
      <c r="T8" s="6" t="s">
        <v>143</v>
      </c>
      <c r="U8" s="113"/>
      <c r="V8" s="113"/>
      <c r="W8" s="113"/>
      <c r="X8" s="113"/>
    </row>
    <row r="9" spans="1:24" s="107" customFormat="1" ht="17.45" customHeight="1" x14ac:dyDescent="0.25">
      <c r="A9" s="113"/>
      <c r="B9" s="113"/>
      <c r="C9" s="115"/>
      <c r="D9" s="126"/>
      <c r="E9" s="115"/>
      <c r="F9" s="115" t="s">
        <v>20</v>
      </c>
      <c r="G9" s="113"/>
      <c r="H9" s="117"/>
      <c r="I9" s="122"/>
      <c r="J9" s="6" t="s">
        <v>81</v>
      </c>
      <c r="K9" s="113"/>
      <c r="L9" s="113"/>
      <c r="M9" s="113"/>
      <c r="N9" s="113"/>
      <c r="O9" s="147"/>
      <c r="P9" s="147" t="s">
        <v>141</v>
      </c>
      <c r="Q9" s="115"/>
      <c r="R9" s="6"/>
      <c r="S9" s="113"/>
      <c r="T9" s="6" t="s">
        <v>144</v>
      </c>
      <c r="U9" s="113"/>
      <c r="V9" s="113" t="s">
        <v>42</v>
      </c>
      <c r="W9" s="113"/>
      <c r="X9" s="113"/>
    </row>
    <row r="10" spans="1:24" s="107" customFormat="1" ht="17.45" customHeight="1" x14ac:dyDescent="0.25">
      <c r="A10" s="113"/>
      <c r="B10" s="113"/>
      <c r="C10" s="115"/>
      <c r="D10" s="140"/>
      <c r="E10" s="115"/>
      <c r="F10" s="115" t="s">
        <v>63</v>
      </c>
      <c r="G10" s="113"/>
      <c r="H10" s="118" t="s">
        <v>27</v>
      </c>
      <c r="I10" s="122"/>
      <c r="J10" s="6" t="s">
        <v>44</v>
      </c>
      <c r="K10" s="113"/>
      <c r="L10" s="113" t="s">
        <v>64</v>
      </c>
      <c r="M10" s="113"/>
      <c r="N10" s="118" t="s">
        <v>22</v>
      </c>
      <c r="O10" s="118"/>
      <c r="P10" s="118" t="s">
        <v>23</v>
      </c>
      <c r="Q10" s="115"/>
      <c r="R10" s="6" t="s">
        <v>160</v>
      </c>
      <c r="S10" s="115"/>
      <c r="T10" s="6" t="s">
        <v>145</v>
      </c>
      <c r="U10" s="115"/>
      <c r="V10" s="6" t="s">
        <v>43</v>
      </c>
      <c r="W10" s="115"/>
      <c r="X10" s="6" t="s">
        <v>19</v>
      </c>
    </row>
    <row r="11" spans="1:24" s="107" customFormat="1" ht="17.45" customHeight="1" x14ac:dyDescent="0.25">
      <c r="A11" s="113"/>
      <c r="B11" s="113"/>
      <c r="C11" s="115"/>
      <c r="D11" s="141" t="s">
        <v>2</v>
      </c>
      <c r="E11" s="115"/>
      <c r="F11" s="115" t="s">
        <v>21</v>
      </c>
      <c r="G11" s="115"/>
      <c r="H11" s="118" t="s">
        <v>26</v>
      </c>
      <c r="I11" s="122"/>
      <c r="J11" s="6" t="s">
        <v>190</v>
      </c>
      <c r="K11" s="115"/>
      <c r="L11" s="115" t="s">
        <v>65</v>
      </c>
      <c r="M11" s="115"/>
      <c r="N11" s="118" t="s">
        <v>191</v>
      </c>
      <c r="O11" s="118"/>
      <c r="P11" s="118" t="s">
        <v>142</v>
      </c>
      <c r="Q11" s="115"/>
      <c r="R11" s="6" t="s">
        <v>65</v>
      </c>
      <c r="S11" s="115"/>
      <c r="T11" s="6" t="s">
        <v>146</v>
      </c>
      <c r="U11" s="115"/>
      <c r="V11" s="6" t="s">
        <v>44</v>
      </c>
      <c r="W11" s="115"/>
      <c r="X11" s="6" t="s">
        <v>23</v>
      </c>
    </row>
    <row r="12" spans="1:24" s="107" customFormat="1" ht="17.45" customHeight="1" x14ac:dyDescent="0.25">
      <c r="A12" s="11"/>
      <c r="B12" s="113"/>
      <c r="C12" s="115"/>
      <c r="D12" s="126"/>
      <c r="E12" s="115"/>
      <c r="F12" s="231" t="s">
        <v>88</v>
      </c>
      <c r="G12" s="231"/>
      <c r="H12" s="231"/>
      <c r="I12" s="231"/>
      <c r="J12" s="231"/>
      <c r="K12" s="231"/>
      <c r="L12" s="231"/>
      <c r="M12" s="231"/>
      <c r="N12" s="231"/>
      <c r="O12" s="231"/>
      <c r="P12" s="231"/>
      <c r="Q12" s="231"/>
      <c r="R12" s="231"/>
      <c r="S12" s="231"/>
      <c r="T12" s="231"/>
      <c r="U12" s="231"/>
      <c r="V12" s="231"/>
      <c r="W12" s="231"/>
      <c r="X12" s="231"/>
    </row>
    <row r="13" spans="1:24" ht="17.45" customHeight="1" x14ac:dyDescent="0.25">
      <c r="A13" s="11" t="s">
        <v>164</v>
      </c>
      <c r="B13" s="181"/>
      <c r="C13" s="126"/>
      <c r="D13" s="126"/>
      <c r="E13" s="126"/>
      <c r="F13" s="172"/>
      <c r="G13" s="172"/>
      <c r="H13" s="172"/>
      <c r="I13" s="172"/>
      <c r="J13" s="172"/>
      <c r="K13" s="172"/>
      <c r="L13" s="172"/>
      <c r="M13" s="172"/>
      <c r="N13" s="172"/>
      <c r="O13" s="172"/>
      <c r="P13" s="172"/>
      <c r="Q13" s="172"/>
      <c r="R13" s="172"/>
      <c r="S13" s="172"/>
      <c r="T13" s="172"/>
      <c r="U13" s="172"/>
      <c r="V13" s="172"/>
      <c r="W13" s="172"/>
      <c r="X13" s="172"/>
    </row>
    <row r="14" spans="1:24" ht="17.45" customHeight="1" x14ac:dyDescent="0.25">
      <c r="A14" s="11" t="s">
        <v>165</v>
      </c>
      <c r="C14" s="126"/>
      <c r="D14" s="126"/>
      <c r="E14" s="126"/>
      <c r="F14" s="14">
        <v>317887700</v>
      </c>
      <c r="G14" s="14"/>
      <c r="H14" s="14">
        <v>4399859862</v>
      </c>
      <c r="I14" s="14"/>
      <c r="J14" s="14">
        <v>-31835833</v>
      </c>
      <c r="K14" s="14"/>
      <c r="L14" s="14">
        <v>31800000</v>
      </c>
      <c r="M14" s="14"/>
      <c r="N14" s="14">
        <v>43005310</v>
      </c>
      <c r="O14" s="14"/>
      <c r="P14" s="14">
        <v>-35918743</v>
      </c>
      <c r="Q14" s="14"/>
      <c r="R14" s="14">
        <v>-5335772</v>
      </c>
      <c r="S14" s="14"/>
      <c r="T14" s="14">
        <f>SUM(F14:R14)</f>
        <v>4719462524</v>
      </c>
      <c r="U14" s="14"/>
      <c r="V14" s="14">
        <v>173029118</v>
      </c>
      <c r="W14" s="14"/>
      <c r="X14" s="14">
        <f>SUM(T14:V14)</f>
        <v>4892491642</v>
      </c>
    </row>
    <row r="15" spans="1:24" ht="17.45" customHeight="1" x14ac:dyDescent="0.25">
      <c r="A15" s="11"/>
      <c r="C15" s="126"/>
      <c r="D15" s="126"/>
      <c r="E15" s="126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</row>
    <row r="16" spans="1:24" ht="17.45" customHeight="1" x14ac:dyDescent="0.25">
      <c r="A16" s="9" t="s">
        <v>95</v>
      </c>
      <c r="C16" s="126"/>
      <c r="D16" s="126"/>
      <c r="E16" s="126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</row>
    <row r="17" spans="1:24" ht="17.45" customHeight="1" x14ac:dyDescent="0.25">
      <c r="A17" s="3" t="s">
        <v>158</v>
      </c>
      <c r="C17" s="126"/>
      <c r="D17" s="126"/>
      <c r="E17" s="126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</row>
    <row r="18" spans="1:24" ht="17.45" customHeight="1" x14ac:dyDescent="0.25">
      <c r="A18" s="7" t="s">
        <v>147</v>
      </c>
      <c r="C18" s="126"/>
      <c r="D18" s="57">
        <v>20</v>
      </c>
      <c r="E18" s="126"/>
      <c r="F18" s="29">
        <v>0</v>
      </c>
      <c r="G18" s="104"/>
      <c r="H18" s="29">
        <v>0</v>
      </c>
      <c r="I18" s="127"/>
      <c r="J18" s="29">
        <v>0</v>
      </c>
      <c r="K18" s="128"/>
      <c r="L18" s="29">
        <v>0</v>
      </c>
      <c r="M18" s="128"/>
      <c r="N18" s="29">
        <v>-158942850</v>
      </c>
      <c r="O18" s="29"/>
      <c r="P18" s="29">
        <v>0</v>
      </c>
      <c r="Q18" s="129"/>
      <c r="R18" s="29">
        <v>0</v>
      </c>
      <c r="S18" s="128"/>
      <c r="T18" s="29">
        <f>SUM(F18:R18)</f>
        <v>-158942850</v>
      </c>
      <c r="U18" s="128"/>
      <c r="V18" s="29">
        <v>0</v>
      </c>
      <c r="W18" s="29"/>
      <c r="X18" s="29">
        <f>SUM(T18:V18)</f>
        <v>-158942850</v>
      </c>
    </row>
    <row r="19" spans="1:24" ht="17.45" customHeight="1" x14ac:dyDescent="0.25">
      <c r="A19" s="7" t="s">
        <v>148</v>
      </c>
      <c r="C19" s="126"/>
      <c r="D19" s="20"/>
      <c r="E19" s="126"/>
      <c r="F19" s="38">
        <v>0</v>
      </c>
      <c r="G19" s="29"/>
      <c r="H19" s="38">
        <v>0</v>
      </c>
      <c r="I19" s="29"/>
      <c r="J19" s="38">
        <v>0</v>
      </c>
      <c r="K19" s="29"/>
      <c r="L19" s="38">
        <v>0</v>
      </c>
      <c r="M19" s="29"/>
      <c r="N19" s="38">
        <v>0</v>
      </c>
      <c r="O19" s="29"/>
      <c r="P19" s="38">
        <v>0</v>
      </c>
      <c r="Q19" s="29"/>
      <c r="R19" s="38">
        <v>0</v>
      </c>
      <c r="S19" s="29"/>
      <c r="T19" s="14">
        <f>SUM(F19:R19)</f>
        <v>0</v>
      </c>
      <c r="U19" s="29"/>
      <c r="V19" s="38">
        <v>-600448</v>
      </c>
      <c r="W19" s="29"/>
      <c r="X19" s="38">
        <f>SUM(T19:V19)</f>
        <v>-600448</v>
      </c>
    </row>
    <row r="20" spans="1:24" ht="20.100000000000001" customHeight="1" x14ac:dyDescent="0.25">
      <c r="A20" s="3" t="s">
        <v>159</v>
      </c>
      <c r="B20" s="10"/>
      <c r="C20" s="180"/>
      <c r="D20" s="180"/>
      <c r="E20" s="171"/>
      <c r="F20" s="88">
        <f>SUM(F18:F19)</f>
        <v>0</v>
      </c>
      <c r="G20" s="14"/>
      <c r="H20" s="88">
        <f>SUM(H18:H19)</f>
        <v>0</v>
      </c>
      <c r="I20" s="14"/>
      <c r="J20" s="88">
        <f>SUM(J18:J19)</f>
        <v>0</v>
      </c>
      <c r="K20" s="14"/>
      <c r="L20" s="88">
        <f>SUM(L18:L19)</f>
        <v>0</v>
      </c>
      <c r="M20" s="14"/>
      <c r="N20" s="88">
        <f>SUM(N18:N19)</f>
        <v>-158942850</v>
      </c>
      <c r="O20" s="14"/>
      <c r="P20" s="88">
        <f>SUM(P18:P19)</f>
        <v>0</v>
      </c>
      <c r="Q20" s="14"/>
      <c r="R20" s="88">
        <f>SUM(R18:R19)</f>
        <v>0</v>
      </c>
      <c r="S20" s="14"/>
      <c r="T20" s="47">
        <f>SUM(T18:T19)</f>
        <v>-158942850</v>
      </c>
      <c r="U20" s="14"/>
      <c r="V20" s="88">
        <f>SUM(V18:V19)</f>
        <v>-600448</v>
      </c>
      <c r="W20" s="14"/>
      <c r="X20" s="88">
        <f>SUM(T20:V20)</f>
        <v>-159543298</v>
      </c>
    </row>
    <row r="21" spans="1:24" s="105" customFormat="1" ht="17.45" customHeight="1" x14ac:dyDescent="0.25">
      <c r="A21" s="11"/>
      <c r="B21" s="20"/>
      <c r="C21" s="126"/>
      <c r="D21" s="126"/>
      <c r="E21" s="126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30"/>
      <c r="T21" s="29"/>
      <c r="U21" s="30"/>
      <c r="V21" s="29"/>
      <c r="W21" s="30"/>
      <c r="X21" s="29"/>
    </row>
    <row r="22" spans="1:24" s="105" customFormat="1" ht="17.45" customHeight="1" x14ac:dyDescent="0.25">
      <c r="A22" s="50" t="s">
        <v>149</v>
      </c>
      <c r="B22" s="20"/>
      <c r="C22" s="126"/>
      <c r="D22" s="126"/>
      <c r="E22" s="126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30"/>
      <c r="T22" s="29"/>
      <c r="U22" s="30"/>
      <c r="V22" s="29"/>
      <c r="W22" s="30"/>
      <c r="X22" s="29"/>
    </row>
    <row r="23" spans="1:24" s="105" customFormat="1" ht="17.45" hidden="1" customHeight="1" x14ac:dyDescent="0.25">
      <c r="A23" s="19" t="s">
        <v>150</v>
      </c>
      <c r="B23" s="20"/>
      <c r="C23" s="126"/>
      <c r="D23" s="126"/>
      <c r="E23" s="126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30"/>
      <c r="T23" s="29"/>
      <c r="U23" s="30"/>
      <c r="V23" s="29"/>
      <c r="W23" s="30"/>
      <c r="X23" s="29"/>
    </row>
    <row r="24" spans="1:24" s="105" customFormat="1" ht="17.45" hidden="1" customHeight="1" x14ac:dyDescent="0.25">
      <c r="A24" s="19" t="s">
        <v>151</v>
      </c>
      <c r="B24" s="20"/>
      <c r="C24" s="126"/>
      <c r="D24" s="57"/>
      <c r="E24" s="126"/>
      <c r="F24" s="29">
        <v>0</v>
      </c>
      <c r="G24" s="29"/>
      <c r="H24" s="29">
        <v>0</v>
      </c>
      <c r="I24" s="29"/>
      <c r="J24" s="29">
        <v>0</v>
      </c>
      <c r="K24" s="29"/>
      <c r="L24" s="29">
        <v>0</v>
      </c>
      <c r="M24" s="29"/>
      <c r="N24" s="29">
        <v>0</v>
      </c>
      <c r="O24" s="29"/>
      <c r="P24" s="29">
        <v>0</v>
      </c>
      <c r="Q24" s="29"/>
      <c r="R24" s="29">
        <v>0</v>
      </c>
      <c r="S24" s="30"/>
      <c r="T24" s="29">
        <v>0</v>
      </c>
      <c r="U24" s="30"/>
      <c r="V24" s="29"/>
      <c r="W24" s="30"/>
      <c r="X24" s="29">
        <v>0</v>
      </c>
    </row>
    <row r="25" spans="1:24" s="105" customFormat="1" ht="17.45" customHeight="1" x14ac:dyDescent="0.25">
      <c r="A25" s="19" t="s">
        <v>150</v>
      </c>
      <c r="B25" s="20"/>
      <c r="C25" s="126"/>
      <c r="D25" s="126"/>
      <c r="E25" s="126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30"/>
      <c r="T25" s="29"/>
      <c r="U25" s="30"/>
      <c r="V25" s="29"/>
      <c r="W25" s="30"/>
      <c r="X25" s="29"/>
    </row>
    <row r="26" spans="1:24" s="105" customFormat="1" ht="17.45" customHeight="1" x14ac:dyDescent="0.25">
      <c r="A26" s="19" t="s">
        <v>152</v>
      </c>
      <c r="B26" s="20"/>
      <c r="C26" s="126"/>
      <c r="D26" s="57"/>
      <c r="E26" s="126"/>
      <c r="F26" s="29">
        <v>0</v>
      </c>
      <c r="G26" s="29"/>
      <c r="H26" s="29">
        <v>0</v>
      </c>
      <c r="I26" s="29"/>
      <c r="J26" s="29">
        <v>-11791680</v>
      </c>
      <c r="K26" s="29"/>
      <c r="L26" s="29">
        <v>0</v>
      </c>
      <c r="M26" s="29"/>
      <c r="N26" s="29">
        <v>0</v>
      </c>
      <c r="O26" s="29"/>
      <c r="P26" s="29">
        <v>0</v>
      </c>
      <c r="Q26" s="29"/>
      <c r="R26" s="29">
        <v>0</v>
      </c>
      <c r="S26" s="30"/>
      <c r="T26" s="29">
        <v>-11791680</v>
      </c>
      <c r="U26" s="30"/>
      <c r="V26" s="29">
        <v>-149808320</v>
      </c>
      <c r="W26" s="30"/>
      <c r="X26" s="29">
        <f>SUM(T26:V26)</f>
        <v>-161600000</v>
      </c>
    </row>
    <row r="27" spans="1:24" s="105" customFormat="1" ht="17.45" customHeight="1" x14ac:dyDescent="0.25">
      <c r="A27" s="50" t="s">
        <v>153</v>
      </c>
      <c r="B27" s="20"/>
      <c r="C27" s="126"/>
      <c r="D27" s="126"/>
      <c r="E27" s="126"/>
      <c r="F27" s="47">
        <f>SUM(F26,F24)</f>
        <v>0</v>
      </c>
      <c r="G27" s="14"/>
      <c r="H27" s="47">
        <f>SUM(H26,H24)</f>
        <v>0</v>
      </c>
      <c r="I27" s="14"/>
      <c r="J27" s="47">
        <f>SUM(J26,J24)</f>
        <v>-11791680</v>
      </c>
      <c r="K27" s="14"/>
      <c r="L27" s="47">
        <f>SUM(L26,L24)</f>
        <v>0</v>
      </c>
      <c r="M27" s="14"/>
      <c r="N27" s="47">
        <f>SUM(N26,N24)</f>
        <v>0</v>
      </c>
      <c r="O27" s="14"/>
      <c r="P27" s="47">
        <f>SUM(P26,P24)</f>
        <v>0</v>
      </c>
      <c r="Q27" s="14"/>
      <c r="R27" s="47">
        <f>SUM(R26,R24)</f>
        <v>0</v>
      </c>
      <c r="S27" s="13"/>
      <c r="T27" s="47">
        <f>SUM(T26,T24)</f>
        <v>-11791680</v>
      </c>
      <c r="U27" s="13"/>
      <c r="V27" s="47">
        <f>SUM(V26,V24)</f>
        <v>-149808320</v>
      </c>
      <c r="W27" s="13"/>
      <c r="X27" s="47">
        <f>SUM(X26,X24)</f>
        <v>-161600000</v>
      </c>
    </row>
    <row r="28" spans="1:24" s="105" customFormat="1" ht="9.9499999999999993" customHeight="1" x14ac:dyDescent="0.25">
      <c r="A28" s="11"/>
      <c r="B28" s="20"/>
      <c r="C28" s="126"/>
      <c r="D28" s="126"/>
      <c r="E28" s="126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30"/>
      <c r="T28" s="29"/>
      <c r="U28" s="30"/>
      <c r="V28" s="29"/>
      <c r="W28" s="30"/>
      <c r="X28" s="29"/>
    </row>
    <row r="29" spans="1:24" s="105" customFormat="1" ht="17.45" customHeight="1" x14ac:dyDescent="0.25">
      <c r="A29" s="11" t="s">
        <v>96</v>
      </c>
      <c r="B29" s="20"/>
      <c r="C29" s="126"/>
      <c r="D29" s="126"/>
      <c r="E29" s="126"/>
      <c r="F29" s="88">
        <v>0</v>
      </c>
      <c r="G29" s="29"/>
      <c r="H29" s="88">
        <v>0</v>
      </c>
      <c r="I29" s="14"/>
      <c r="J29" s="88">
        <v>-11791680</v>
      </c>
      <c r="K29" s="14"/>
      <c r="L29" s="88">
        <v>0</v>
      </c>
      <c r="M29" s="14"/>
      <c r="N29" s="88">
        <v>-158942850</v>
      </c>
      <c r="O29" s="14"/>
      <c r="P29" s="88">
        <v>0</v>
      </c>
      <c r="Q29" s="14"/>
      <c r="R29" s="88">
        <v>0</v>
      </c>
      <c r="S29" s="13"/>
      <c r="T29" s="88">
        <f>SUM(F29:R29)</f>
        <v>-170734530</v>
      </c>
      <c r="U29" s="13"/>
      <c r="V29" s="88">
        <v>-150408768</v>
      </c>
      <c r="W29" s="13"/>
      <c r="X29" s="88">
        <f>SUM(X27,X20)</f>
        <v>-321143298</v>
      </c>
    </row>
    <row r="30" spans="1:24" s="105" customFormat="1" ht="11.45" customHeight="1" x14ac:dyDescent="0.25">
      <c r="A30" s="11"/>
      <c r="B30" s="20"/>
      <c r="C30" s="126"/>
      <c r="D30" s="126"/>
      <c r="E30" s="126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30"/>
      <c r="T30" s="29"/>
      <c r="U30" s="30"/>
      <c r="V30" s="29"/>
      <c r="W30" s="30"/>
      <c r="X30" s="29"/>
    </row>
    <row r="31" spans="1:24" s="105" customFormat="1" ht="17.45" customHeight="1" x14ac:dyDescent="0.25">
      <c r="A31" s="11" t="s">
        <v>134</v>
      </c>
      <c r="B31" s="20"/>
      <c r="C31" s="126"/>
      <c r="D31" s="57"/>
      <c r="E31" s="126"/>
      <c r="F31" s="88">
        <v>0</v>
      </c>
      <c r="G31" s="29"/>
      <c r="H31" s="88">
        <v>0</v>
      </c>
      <c r="I31" s="29"/>
      <c r="J31" s="88">
        <v>0</v>
      </c>
      <c r="K31" s="29"/>
      <c r="L31" s="88">
        <v>0</v>
      </c>
      <c r="M31" s="29"/>
      <c r="N31" s="88">
        <v>0</v>
      </c>
      <c r="O31" s="29"/>
      <c r="P31" s="88">
        <v>35918743</v>
      </c>
      <c r="Q31" s="29"/>
      <c r="R31" s="88">
        <v>0</v>
      </c>
      <c r="S31" s="30"/>
      <c r="T31" s="88">
        <f>SUM(F31:R31)</f>
        <v>35918743</v>
      </c>
      <c r="U31" s="30"/>
      <c r="V31" s="88">
        <v>0</v>
      </c>
      <c r="W31" s="30"/>
      <c r="X31" s="88">
        <f>SUM(T31:V31)</f>
        <v>35918743</v>
      </c>
    </row>
    <row r="32" spans="1:24" s="105" customFormat="1" ht="17.45" customHeight="1" x14ac:dyDescent="0.25">
      <c r="A32" s="11"/>
      <c r="B32" s="20"/>
      <c r="C32" s="126"/>
      <c r="D32" s="126"/>
      <c r="E32" s="126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30"/>
      <c r="T32" s="29"/>
      <c r="U32" s="30"/>
      <c r="V32" s="29"/>
      <c r="W32" s="30"/>
      <c r="X32" s="29"/>
    </row>
    <row r="33" spans="1:26" ht="17.45" customHeight="1" x14ac:dyDescent="0.25">
      <c r="A33" s="4" t="s">
        <v>98</v>
      </c>
      <c r="C33" s="126"/>
      <c r="D33" s="126"/>
      <c r="E33" s="126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29"/>
      <c r="R33" s="30"/>
      <c r="S33" s="30"/>
      <c r="T33" s="30"/>
      <c r="U33" s="30"/>
      <c r="V33" s="30"/>
      <c r="W33" s="30"/>
      <c r="X33" s="30"/>
      <c r="Z33" s="158"/>
    </row>
    <row r="34" spans="1:26" ht="17.45" customHeight="1" x14ac:dyDescent="0.25">
      <c r="A34" s="5" t="s">
        <v>77</v>
      </c>
      <c r="C34" s="126"/>
      <c r="D34" s="126"/>
      <c r="E34" s="126"/>
      <c r="F34" s="29">
        <v>0</v>
      </c>
      <c r="G34" s="29"/>
      <c r="H34" s="29">
        <v>0</v>
      </c>
      <c r="I34" s="116"/>
      <c r="J34" s="29">
        <v>0</v>
      </c>
      <c r="K34" s="29"/>
      <c r="L34" s="29">
        <v>0</v>
      </c>
      <c r="M34" s="29"/>
      <c r="N34" s="29">
        <f>'PL-9-10'!E63</f>
        <v>81318753</v>
      </c>
      <c r="O34" s="29"/>
      <c r="P34" s="29">
        <v>0</v>
      </c>
      <c r="Q34" s="67"/>
      <c r="R34" s="29">
        <v>0</v>
      </c>
      <c r="S34" s="29"/>
      <c r="T34" s="29">
        <f>SUM(F34:R34)</f>
        <v>81318753</v>
      </c>
      <c r="U34" s="29"/>
      <c r="V34" s="29">
        <v>20626894</v>
      </c>
      <c r="W34" s="29"/>
      <c r="X34" s="29">
        <v>101945647</v>
      </c>
      <c r="Z34" s="185"/>
    </row>
    <row r="35" spans="1:26" ht="17.45" customHeight="1" x14ac:dyDescent="0.25">
      <c r="A35" s="5" t="s">
        <v>184</v>
      </c>
      <c r="C35" s="126"/>
      <c r="D35" s="126"/>
      <c r="E35" s="126"/>
      <c r="F35" s="38">
        <v>0</v>
      </c>
      <c r="G35" s="29"/>
      <c r="H35" s="38">
        <v>0</v>
      </c>
      <c r="I35" s="116"/>
      <c r="J35" s="38">
        <v>0</v>
      </c>
      <c r="K35" s="29"/>
      <c r="L35" s="38">
        <v>0</v>
      </c>
      <c r="M35" s="29"/>
      <c r="N35" s="38">
        <v>0</v>
      </c>
      <c r="O35" s="29"/>
      <c r="P35" s="38">
        <v>0</v>
      </c>
      <c r="Q35" s="29"/>
      <c r="R35" s="38">
        <v>11260803</v>
      </c>
      <c r="S35" s="29"/>
      <c r="T35" s="38">
        <f>SUM(F35:R35)</f>
        <v>11260803</v>
      </c>
      <c r="U35" s="29"/>
      <c r="V35" s="38">
        <v>1453996</v>
      </c>
      <c r="W35" s="29"/>
      <c r="X35" s="38">
        <v>12714799</v>
      </c>
      <c r="Z35" s="185"/>
    </row>
    <row r="36" spans="1:26" s="107" customFormat="1" ht="17.45" customHeight="1" x14ac:dyDescent="0.25">
      <c r="A36" s="4" t="s">
        <v>99</v>
      </c>
      <c r="B36" s="20"/>
      <c r="C36" s="126"/>
      <c r="D36" s="126"/>
      <c r="E36" s="126"/>
      <c r="F36" s="88">
        <f>SUM(F34:F35)</f>
        <v>0</v>
      </c>
      <c r="G36" s="14"/>
      <c r="H36" s="88">
        <f>SUM(H34:H35)</f>
        <v>0</v>
      </c>
      <c r="I36" s="14"/>
      <c r="J36" s="88">
        <f>SUM(J34:J35)</f>
        <v>0</v>
      </c>
      <c r="K36" s="14"/>
      <c r="L36" s="88">
        <f>SUM(L34:L35)</f>
        <v>0</v>
      </c>
      <c r="M36" s="14"/>
      <c r="N36" s="88">
        <f>SUM(N34:N35)</f>
        <v>81318753</v>
      </c>
      <c r="O36" s="14"/>
      <c r="P36" s="47">
        <f>SUM(P34:P35)</f>
        <v>0</v>
      </c>
      <c r="Q36" s="14"/>
      <c r="R36" s="88">
        <f>SUM(R34:R35)</f>
        <v>11260803</v>
      </c>
      <c r="S36" s="14"/>
      <c r="T36" s="47">
        <f>SUM(F36:R36)</f>
        <v>92579556</v>
      </c>
      <c r="U36" s="14"/>
      <c r="V36" s="88">
        <f>SUM(V34:V35)</f>
        <v>22080890</v>
      </c>
      <c r="W36" s="14"/>
      <c r="X36" s="88">
        <f>SUM(X34:X35)</f>
        <v>114660446</v>
      </c>
      <c r="Z36" s="186"/>
    </row>
    <row r="37" spans="1:26" s="105" customFormat="1" ht="17.45" customHeight="1" x14ac:dyDescent="0.25">
      <c r="A37" s="4"/>
      <c r="B37" s="20"/>
      <c r="C37" s="126"/>
      <c r="D37" s="26"/>
      <c r="E37" s="126"/>
      <c r="F37" s="110"/>
      <c r="G37" s="13"/>
      <c r="H37" s="110"/>
      <c r="I37" s="110"/>
      <c r="J37" s="110"/>
      <c r="K37" s="13"/>
      <c r="L37" s="110"/>
      <c r="M37" s="13"/>
      <c r="N37" s="110"/>
      <c r="O37" s="110"/>
      <c r="P37" s="110"/>
      <c r="Q37" s="14"/>
      <c r="R37" s="110"/>
      <c r="S37" s="13"/>
      <c r="T37" s="110"/>
      <c r="U37" s="13"/>
      <c r="V37" s="110"/>
      <c r="W37" s="13"/>
      <c r="X37" s="110"/>
      <c r="Z37" s="187"/>
    </row>
    <row r="38" spans="1:26" s="108" customFormat="1" ht="17.45" customHeight="1" thickBot="1" x14ac:dyDescent="0.25">
      <c r="A38" s="9" t="s">
        <v>166</v>
      </c>
      <c r="B38" s="10"/>
      <c r="C38" s="180"/>
      <c r="D38" s="180"/>
      <c r="E38" s="171"/>
      <c r="F38" s="12">
        <f>F36+F31+F29+F14</f>
        <v>317887700</v>
      </c>
      <c r="G38" s="14"/>
      <c r="H38" s="12">
        <f>H36+H31+H29+H14</f>
        <v>4399859862</v>
      </c>
      <c r="I38" s="14"/>
      <c r="J38" s="12">
        <f>J36+J31+J29+J14</f>
        <v>-43627513</v>
      </c>
      <c r="K38" s="14"/>
      <c r="L38" s="12">
        <f>L36+L31+L29+L14</f>
        <v>31800000</v>
      </c>
      <c r="M38" s="14"/>
      <c r="N38" s="12">
        <f>N36+N31+N29+N14</f>
        <v>-34618787</v>
      </c>
      <c r="O38" s="14"/>
      <c r="P38" s="12">
        <f>P36+P31+P29+P14</f>
        <v>0</v>
      </c>
      <c r="Q38" s="14"/>
      <c r="R38" s="12">
        <f>R36+R31+R29+R14</f>
        <v>5925031</v>
      </c>
      <c r="S38" s="14"/>
      <c r="T38" s="12">
        <f>T36+T31+T29+T14</f>
        <v>4677226293</v>
      </c>
      <c r="U38" s="14"/>
      <c r="V38" s="12">
        <f>V36+V31+V29+V14</f>
        <v>44701240</v>
      </c>
      <c r="W38" s="14"/>
      <c r="X38" s="12">
        <f>X36+X31+X29+X14</f>
        <v>4721927533</v>
      </c>
      <c r="Z38" s="188"/>
    </row>
    <row r="39" spans="1:26" s="107" customFormat="1" ht="12" thickTop="1" x14ac:dyDescent="0.2">
      <c r="C39" s="106"/>
      <c r="D39" s="106"/>
      <c r="E39" s="106"/>
    </row>
    <row r="40" spans="1:26" ht="15" x14ac:dyDescent="0.25"/>
    <row r="41" spans="1:26" ht="17.100000000000001" customHeight="1" x14ac:dyDescent="0.25"/>
    <row r="42" spans="1:26" ht="17.100000000000001" customHeight="1" x14ac:dyDescent="0.25">
      <c r="C42" s="20"/>
      <c r="D42" s="20"/>
      <c r="E42" s="20"/>
    </row>
    <row r="43" spans="1:26" ht="17.100000000000001" customHeight="1" x14ac:dyDescent="0.25">
      <c r="C43" s="20"/>
      <c r="D43" s="20"/>
      <c r="E43" s="20"/>
    </row>
    <row r="44" spans="1:26" ht="17.100000000000001" customHeight="1" x14ac:dyDescent="0.25">
      <c r="C44" s="20"/>
      <c r="D44" s="20"/>
      <c r="E44" s="20"/>
    </row>
    <row r="45" spans="1:26" ht="17.100000000000001" customHeight="1" x14ac:dyDescent="0.25"/>
  </sheetData>
  <mergeCells count="3">
    <mergeCell ref="F4:X4"/>
    <mergeCell ref="F12:X12"/>
    <mergeCell ref="L6:N6"/>
  </mergeCells>
  <pageMargins left="0.7" right="0.7" top="0.5" bottom="0.5" header="0.5" footer="0.5"/>
  <pageSetup paperSize="9" scale="49" firstPageNumber="11" orientation="landscape" useFirstPageNumber="1" r:id="rId1"/>
  <headerFooter scaleWithDoc="0">
    <oddFooter>&amp;L&amp;"Times New Roman,Regular"&amp;9The accompanying notes form an integral part of the financial statements.
&amp;C&amp;"Times New Roman,Regular"&amp;9&amp;P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87"/>
  <sheetViews>
    <sheetView showGridLines="0" view="pageBreakPreview" topLeftCell="A7" zoomScale="70" zoomScaleNormal="60" zoomScaleSheetLayoutView="70" workbookViewId="0">
      <selection activeCell="U27" sqref="U27"/>
    </sheetView>
  </sheetViews>
  <sheetFormatPr defaultColWidth="9.140625" defaultRowHeight="21.95" customHeight="1" x14ac:dyDescent="0.25"/>
  <cols>
    <col min="1" max="1" width="19.42578125" style="159" customWidth="1"/>
    <col min="2" max="2" width="11.140625" style="159" customWidth="1"/>
    <col min="3" max="3" width="7.42578125" style="159" customWidth="1"/>
    <col min="4" max="4" width="9.28515625" style="161" customWidth="1"/>
    <col min="5" max="5" width="5.7109375" style="159" customWidth="1"/>
    <col min="6" max="6" width="1" style="159" customWidth="1"/>
    <col min="7" max="7" width="17.7109375" style="159" bestFit="1" customWidth="1"/>
    <col min="8" max="8" width="1" style="159" customWidth="1"/>
    <col min="9" max="9" width="20.5703125" style="159" bestFit="1" customWidth="1"/>
    <col min="10" max="10" width="0.85546875" style="159" customWidth="1"/>
    <col min="11" max="11" width="17.140625" style="159" bestFit="1" customWidth="1"/>
    <col min="12" max="12" width="0.85546875" style="159" customWidth="1"/>
    <col min="13" max="13" width="16.28515625" style="159" bestFit="1" customWidth="1"/>
    <col min="14" max="14" width="1" style="159" customWidth="1"/>
    <col min="15" max="15" width="17.7109375" style="159" bestFit="1" customWidth="1"/>
    <col min="16" max="16" width="1" style="159" customWidth="1"/>
    <col min="17" max="17" width="20.5703125" style="159" bestFit="1" customWidth="1"/>
    <col min="18" max="18" width="1" style="159" customWidth="1"/>
    <col min="19" max="19" width="20.5703125" style="159" bestFit="1" customWidth="1"/>
    <col min="20" max="20" width="0.5703125" style="159" customWidth="1"/>
    <col min="21" max="21" width="16.7109375" style="159" bestFit="1" customWidth="1"/>
    <col min="22" max="22" width="1" style="159" customWidth="1"/>
    <col min="23" max="23" width="20.5703125" style="159" bestFit="1" customWidth="1"/>
    <col min="24" max="24" width="0.7109375" style="159" customWidth="1"/>
    <col min="25" max="25" width="10.42578125" style="159" bestFit="1" customWidth="1"/>
    <col min="26" max="16384" width="9.140625" style="159"/>
  </cols>
  <sheetData>
    <row r="1" spans="1:25" ht="21.95" customHeight="1" x14ac:dyDescent="0.3">
      <c r="A1" s="189" t="s">
        <v>59</v>
      </c>
      <c r="B1" s="190"/>
      <c r="C1" s="190"/>
      <c r="D1" s="191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  <c r="Q1" s="191"/>
      <c r="R1" s="190"/>
      <c r="S1" s="190"/>
      <c r="T1" s="190"/>
      <c r="U1" s="190"/>
      <c r="V1" s="190"/>
      <c r="W1" s="190"/>
    </row>
    <row r="2" spans="1:25" ht="21.95" customHeight="1" x14ac:dyDescent="0.25">
      <c r="A2" s="192" t="s">
        <v>97</v>
      </c>
      <c r="B2" s="193"/>
      <c r="C2" s="193"/>
      <c r="D2" s="194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  <c r="T2" s="193"/>
      <c r="U2" s="193"/>
      <c r="V2" s="193"/>
      <c r="W2" s="193"/>
    </row>
    <row r="3" spans="1:25" ht="15.6" customHeight="1" x14ac:dyDescent="0.25">
      <c r="A3" s="192"/>
      <c r="B3" s="193"/>
      <c r="C3" s="193"/>
      <c r="D3" s="194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93"/>
      <c r="Y3" s="193"/>
    </row>
    <row r="4" spans="1:25" ht="17.25" customHeight="1" x14ac:dyDescent="0.25">
      <c r="A4" s="161"/>
      <c r="B4" s="161"/>
      <c r="C4" s="161"/>
      <c r="G4" s="233" t="s">
        <v>0</v>
      </c>
      <c r="H4" s="233"/>
      <c r="I4" s="233"/>
      <c r="J4" s="233"/>
      <c r="K4" s="233"/>
      <c r="L4" s="233"/>
      <c r="M4" s="233"/>
      <c r="N4" s="233"/>
      <c r="O4" s="233"/>
      <c r="P4" s="233"/>
      <c r="Q4" s="233"/>
      <c r="R4" s="233"/>
      <c r="S4" s="233"/>
      <c r="T4" s="233"/>
      <c r="U4" s="233"/>
      <c r="V4" s="233"/>
      <c r="W4" s="233"/>
      <c r="X4" s="195"/>
      <c r="Y4" s="195"/>
    </row>
    <row r="5" spans="1:25" ht="18.600000000000001" customHeight="1" x14ac:dyDescent="0.25">
      <c r="A5" s="161"/>
      <c r="B5" s="161"/>
      <c r="C5" s="161"/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1" t="s">
        <v>107</v>
      </c>
      <c r="R5" s="160"/>
      <c r="S5" s="160"/>
      <c r="T5" s="160"/>
      <c r="U5" s="160"/>
      <c r="V5" s="160"/>
      <c r="W5" s="160"/>
    </row>
    <row r="6" spans="1:25" ht="18.600000000000001" customHeight="1" x14ac:dyDescent="0.25">
      <c r="A6" s="160"/>
      <c r="B6" s="160"/>
      <c r="C6" s="160"/>
      <c r="M6" s="234" t="s">
        <v>222</v>
      </c>
      <c r="N6" s="234"/>
      <c r="O6" s="234"/>
      <c r="Q6" s="234" t="s">
        <v>61</v>
      </c>
      <c r="R6" s="234"/>
      <c r="S6" s="160"/>
      <c r="T6" s="160"/>
      <c r="U6" s="160"/>
      <c r="V6" s="160"/>
      <c r="W6" s="160"/>
    </row>
    <row r="7" spans="1:25" ht="18.600000000000001" customHeight="1" x14ac:dyDescent="0.25">
      <c r="A7" s="161"/>
      <c r="B7" s="161"/>
      <c r="C7" s="161"/>
      <c r="E7" s="161"/>
      <c r="F7" s="161"/>
      <c r="G7" s="161"/>
      <c r="H7" s="161"/>
      <c r="I7" s="161"/>
      <c r="J7" s="161"/>
      <c r="K7" s="161" t="s">
        <v>223</v>
      </c>
      <c r="L7" s="161"/>
      <c r="M7" s="161"/>
      <c r="N7" s="161"/>
      <c r="O7" s="161"/>
      <c r="P7" s="161"/>
      <c r="Q7" s="162"/>
      <c r="R7" s="161"/>
      <c r="S7" s="161"/>
      <c r="T7" s="161"/>
      <c r="U7" s="161"/>
      <c r="V7" s="161"/>
      <c r="W7" s="161"/>
    </row>
    <row r="8" spans="1:25" ht="18.600000000000001" customHeight="1" x14ac:dyDescent="0.25">
      <c r="A8" s="161"/>
      <c r="B8" s="161"/>
      <c r="C8" s="161"/>
      <c r="E8" s="161"/>
      <c r="F8" s="161"/>
      <c r="G8" s="161"/>
      <c r="H8" s="161"/>
      <c r="I8" s="196"/>
      <c r="J8" s="161"/>
      <c r="K8" s="161" t="s">
        <v>79</v>
      </c>
      <c r="L8" s="161"/>
      <c r="M8" s="161"/>
      <c r="N8" s="161"/>
      <c r="O8" s="161"/>
      <c r="P8" s="161"/>
      <c r="Q8" s="162"/>
      <c r="R8" s="161"/>
      <c r="S8" s="161" t="s">
        <v>143</v>
      </c>
      <c r="T8" s="161"/>
      <c r="U8" s="161"/>
      <c r="V8" s="161"/>
      <c r="W8" s="161"/>
    </row>
    <row r="9" spans="1:25" ht="18.600000000000001" customHeight="1" x14ac:dyDescent="0.25">
      <c r="A9" s="161"/>
      <c r="B9" s="161"/>
      <c r="C9" s="161"/>
      <c r="E9" s="161"/>
      <c r="F9" s="161"/>
      <c r="G9" s="161" t="s">
        <v>20</v>
      </c>
      <c r="H9" s="161"/>
      <c r="I9" s="196"/>
      <c r="J9" s="161"/>
      <c r="K9" s="162" t="s">
        <v>81</v>
      </c>
      <c r="L9" s="162"/>
      <c r="M9" s="161"/>
      <c r="N9" s="161"/>
      <c r="O9" s="161"/>
      <c r="P9" s="161"/>
      <c r="Q9" s="162"/>
      <c r="R9" s="161"/>
      <c r="S9" s="161" t="s">
        <v>144</v>
      </c>
      <c r="T9" s="161"/>
      <c r="U9" s="161" t="s">
        <v>42</v>
      </c>
      <c r="V9" s="161"/>
      <c r="W9" s="161"/>
    </row>
    <row r="10" spans="1:25" ht="18.600000000000001" customHeight="1" x14ac:dyDescent="0.25">
      <c r="A10" s="161"/>
      <c r="B10" s="161"/>
      <c r="C10" s="161"/>
      <c r="E10" s="161"/>
      <c r="F10" s="161"/>
      <c r="G10" s="161" t="s">
        <v>63</v>
      </c>
      <c r="H10" s="161"/>
      <c r="I10" s="196" t="s">
        <v>27</v>
      </c>
      <c r="J10" s="161"/>
      <c r="K10" s="162" t="s">
        <v>44</v>
      </c>
      <c r="L10" s="162"/>
      <c r="M10" s="161" t="s">
        <v>64</v>
      </c>
      <c r="N10" s="161"/>
      <c r="O10" s="196" t="s">
        <v>22</v>
      </c>
      <c r="P10" s="161"/>
      <c r="Q10" s="162" t="s">
        <v>160</v>
      </c>
      <c r="R10" s="161"/>
      <c r="S10" s="162" t="s">
        <v>145</v>
      </c>
      <c r="T10" s="162"/>
      <c r="U10" s="162" t="s">
        <v>43</v>
      </c>
      <c r="V10" s="161"/>
      <c r="W10" s="162" t="s">
        <v>19</v>
      </c>
    </row>
    <row r="11" spans="1:25" ht="18.600000000000001" customHeight="1" x14ac:dyDescent="0.25">
      <c r="A11" s="161"/>
      <c r="B11" s="161"/>
      <c r="C11" s="161"/>
      <c r="D11" s="183"/>
      <c r="E11" s="183" t="s">
        <v>2</v>
      </c>
      <c r="F11" s="161"/>
      <c r="G11" s="161" t="s">
        <v>21</v>
      </c>
      <c r="H11" s="161"/>
      <c r="I11" s="196" t="s">
        <v>26</v>
      </c>
      <c r="J11" s="161"/>
      <c r="K11" s="162" t="s">
        <v>183</v>
      </c>
      <c r="L11" s="162"/>
      <c r="M11" s="161" t="s">
        <v>65</v>
      </c>
      <c r="N11" s="161"/>
      <c r="O11" s="196" t="s">
        <v>191</v>
      </c>
      <c r="P11" s="161"/>
      <c r="Q11" s="162" t="s">
        <v>65</v>
      </c>
      <c r="R11" s="161"/>
      <c r="S11" s="162" t="s">
        <v>146</v>
      </c>
      <c r="T11" s="162"/>
      <c r="U11" s="162" t="s">
        <v>44</v>
      </c>
      <c r="V11" s="161"/>
      <c r="W11" s="162" t="s">
        <v>23</v>
      </c>
    </row>
    <row r="12" spans="1:25" ht="18.600000000000001" customHeight="1" x14ac:dyDescent="0.25">
      <c r="A12" s="197"/>
      <c r="B12" s="161"/>
      <c r="C12" s="161"/>
      <c r="E12" s="161"/>
      <c r="F12" s="161"/>
      <c r="G12" s="235" t="s">
        <v>88</v>
      </c>
      <c r="H12" s="235"/>
      <c r="I12" s="235"/>
      <c r="J12" s="235"/>
      <c r="K12" s="235"/>
      <c r="L12" s="235"/>
      <c r="M12" s="235"/>
      <c r="N12" s="235"/>
      <c r="O12" s="235"/>
      <c r="P12" s="235"/>
      <c r="Q12" s="235"/>
      <c r="R12" s="235"/>
      <c r="S12" s="235"/>
      <c r="T12" s="235"/>
      <c r="U12" s="235"/>
      <c r="V12" s="235"/>
      <c r="W12" s="235"/>
    </row>
    <row r="13" spans="1:25" ht="18.600000000000001" customHeight="1" x14ac:dyDescent="0.25">
      <c r="A13" s="197" t="s">
        <v>216</v>
      </c>
      <c r="B13" s="161"/>
      <c r="C13" s="161"/>
      <c r="E13" s="161"/>
      <c r="F13" s="161"/>
      <c r="G13" s="183"/>
      <c r="H13" s="183"/>
      <c r="I13" s="183"/>
      <c r="J13" s="183"/>
      <c r="K13" s="183"/>
      <c r="L13" s="183"/>
      <c r="M13" s="183"/>
      <c r="N13" s="183"/>
      <c r="O13" s="183"/>
      <c r="P13" s="183"/>
      <c r="Q13" s="183"/>
      <c r="R13" s="183"/>
      <c r="S13" s="183"/>
      <c r="T13" s="183"/>
      <c r="U13" s="183"/>
      <c r="V13" s="183"/>
      <c r="W13" s="183"/>
    </row>
    <row r="14" spans="1:25" ht="18.600000000000001" customHeight="1" x14ac:dyDescent="0.25">
      <c r="A14" s="197" t="s">
        <v>217</v>
      </c>
      <c r="E14" s="161"/>
      <c r="F14" s="161"/>
      <c r="G14" s="198">
        <v>317887700</v>
      </c>
      <c r="H14" s="198"/>
      <c r="I14" s="198">
        <v>4399859862</v>
      </c>
      <c r="J14" s="198"/>
      <c r="K14" s="198">
        <v>-43627513</v>
      </c>
      <c r="L14" s="198"/>
      <c r="M14" s="198">
        <v>31800000</v>
      </c>
      <c r="N14" s="198"/>
      <c r="O14" s="198">
        <v>-34618787</v>
      </c>
      <c r="P14" s="198"/>
      <c r="Q14" s="198">
        <v>5925031</v>
      </c>
      <c r="R14" s="198"/>
      <c r="S14" s="198">
        <v>4677226293</v>
      </c>
      <c r="T14" s="198"/>
      <c r="U14" s="198">
        <v>44701240</v>
      </c>
      <c r="V14" s="198"/>
      <c r="W14" s="198">
        <v>4721927533</v>
      </c>
    </row>
    <row r="15" spans="1:25" ht="18.600000000000001" customHeight="1" x14ac:dyDescent="0.25">
      <c r="A15" s="197"/>
      <c r="E15" s="161"/>
      <c r="F15" s="161"/>
      <c r="G15" s="198"/>
      <c r="H15" s="198"/>
      <c r="I15" s="198"/>
      <c r="J15" s="198"/>
      <c r="K15" s="198"/>
      <c r="L15" s="198"/>
      <c r="M15" s="198"/>
      <c r="N15" s="198"/>
      <c r="O15" s="198"/>
      <c r="P15" s="198"/>
      <c r="Q15" s="198"/>
      <c r="R15" s="198"/>
      <c r="S15" s="198"/>
      <c r="T15" s="198"/>
      <c r="U15" s="198"/>
      <c r="V15" s="198"/>
      <c r="W15" s="198"/>
    </row>
    <row r="16" spans="1:25" ht="18.600000000000001" customHeight="1" x14ac:dyDescent="0.25">
      <c r="A16" s="197" t="s">
        <v>95</v>
      </c>
      <c r="E16" s="161"/>
      <c r="F16" s="161"/>
      <c r="G16" s="199"/>
      <c r="H16" s="199"/>
      <c r="I16" s="199"/>
      <c r="J16" s="199"/>
      <c r="K16" s="199"/>
      <c r="L16" s="199"/>
      <c r="M16" s="199"/>
      <c r="N16" s="199"/>
      <c r="O16" s="199"/>
      <c r="P16" s="199"/>
      <c r="Q16" s="199"/>
      <c r="R16" s="199"/>
      <c r="S16" s="199"/>
      <c r="T16" s="199"/>
      <c r="U16" s="199"/>
      <c r="V16" s="199"/>
      <c r="W16" s="199"/>
    </row>
    <row r="17" spans="1:23" ht="18.600000000000001" customHeight="1" x14ac:dyDescent="0.25">
      <c r="A17" s="200" t="s">
        <v>158</v>
      </c>
      <c r="E17" s="161"/>
      <c r="F17" s="161"/>
      <c r="G17" s="199"/>
      <c r="H17" s="199"/>
      <c r="I17" s="199"/>
      <c r="J17" s="199"/>
      <c r="K17" s="199"/>
      <c r="L17" s="199"/>
      <c r="M17" s="199"/>
      <c r="N17" s="199"/>
      <c r="O17" s="199"/>
      <c r="P17" s="199"/>
      <c r="Q17" s="199"/>
      <c r="R17" s="199"/>
      <c r="S17" s="199"/>
      <c r="T17" s="199"/>
      <c r="U17" s="199"/>
      <c r="V17" s="199"/>
      <c r="W17" s="199"/>
    </row>
    <row r="18" spans="1:23" ht="18.600000000000001" customHeight="1" x14ac:dyDescent="0.25">
      <c r="A18" s="201" t="s">
        <v>224</v>
      </c>
      <c r="D18" s="202"/>
      <c r="E18" s="202">
        <v>20</v>
      </c>
      <c r="F18" s="161"/>
      <c r="G18" s="223">
        <v>0</v>
      </c>
      <c r="H18" s="224"/>
      <c r="I18" s="223">
        <v>0</v>
      </c>
      <c r="J18" s="116"/>
      <c r="K18" s="223">
        <v>0</v>
      </c>
      <c r="L18" s="116"/>
      <c r="M18" s="223">
        <v>0</v>
      </c>
      <c r="N18" s="116"/>
      <c r="O18" s="223">
        <v>-111258770</v>
      </c>
      <c r="P18" s="224"/>
      <c r="Q18" s="223">
        <v>0</v>
      </c>
      <c r="R18" s="116"/>
      <c r="S18" s="223">
        <v>-111258770</v>
      </c>
      <c r="T18" s="116"/>
      <c r="U18" s="223">
        <v>0</v>
      </c>
      <c r="V18" s="104"/>
      <c r="W18" s="223">
        <f>SUM(S18:U18)</f>
        <v>-111258770</v>
      </c>
    </row>
    <row r="19" spans="1:23" ht="18.600000000000001" customHeight="1" x14ac:dyDescent="0.25">
      <c r="A19" s="201" t="s">
        <v>234</v>
      </c>
      <c r="D19" s="202"/>
      <c r="E19" s="202"/>
      <c r="F19" s="161"/>
      <c r="G19" s="203">
        <v>0</v>
      </c>
      <c r="H19" s="199"/>
      <c r="I19" s="203">
        <v>0</v>
      </c>
      <c r="J19" s="116"/>
      <c r="K19" s="203">
        <v>0</v>
      </c>
      <c r="L19" s="116"/>
      <c r="M19" s="203">
        <v>0</v>
      </c>
      <c r="N19" s="116"/>
      <c r="O19" s="203">
        <v>0</v>
      </c>
      <c r="P19" s="199"/>
      <c r="Q19" s="203">
        <v>0</v>
      </c>
      <c r="R19" s="116"/>
      <c r="S19" s="203">
        <v>0</v>
      </c>
      <c r="T19" s="116"/>
      <c r="U19" s="203">
        <v>-10913970</v>
      </c>
      <c r="V19" s="177"/>
      <c r="W19" s="203">
        <f>SUM(S19:U19)</f>
        <v>-10913970</v>
      </c>
    </row>
    <row r="20" spans="1:23" ht="18.600000000000001" customHeight="1" x14ac:dyDescent="0.25">
      <c r="A20" s="197" t="s">
        <v>225</v>
      </c>
      <c r="E20" s="202"/>
      <c r="F20" s="161"/>
      <c r="G20" s="104"/>
      <c r="H20" s="104"/>
      <c r="I20" s="104"/>
      <c r="J20" s="104"/>
      <c r="K20" s="104"/>
      <c r="L20" s="104"/>
      <c r="M20" s="104"/>
      <c r="N20" s="104"/>
      <c r="O20" s="104"/>
      <c r="P20" s="104"/>
      <c r="Q20" s="104"/>
      <c r="R20" s="104"/>
      <c r="S20" s="104"/>
      <c r="T20" s="104"/>
      <c r="U20" s="104"/>
      <c r="V20" s="104"/>
      <c r="W20" s="104"/>
    </row>
    <row r="21" spans="1:23" ht="18.600000000000001" customHeight="1" x14ac:dyDescent="0.25">
      <c r="A21" s="197" t="s">
        <v>226</v>
      </c>
      <c r="B21" s="195"/>
      <c r="C21" s="195"/>
      <c r="D21" s="160"/>
      <c r="E21" s="202"/>
      <c r="F21" s="161"/>
      <c r="G21" s="204">
        <f>G18</f>
        <v>0</v>
      </c>
      <c r="H21" s="205"/>
      <c r="I21" s="204">
        <f>I18</f>
        <v>0</v>
      </c>
      <c r="J21" s="205"/>
      <c r="K21" s="204">
        <f>K18</f>
        <v>0</v>
      </c>
      <c r="L21" s="205"/>
      <c r="M21" s="204">
        <f>M18</f>
        <v>0</v>
      </c>
      <c r="N21" s="205"/>
      <c r="O21" s="204">
        <f>O18</f>
        <v>-111258770</v>
      </c>
      <c r="P21" s="205"/>
      <c r="Q21" s="204">
        <f>Q18</f>
        <v>0</v>
      </c>
      <c r="R21" s="205"/>
      <c r="S21" s="204">
        <f>SUM(G21:Q21)</f>
        <v>-111258770</v>
      </c>
      <c r="T21" s="205"/>
      <c r="U21" s="204">
        <f>U18+U19</f>
        <v>-10913970</v>
      </c>
      <c r="V21" s="205"/>
      <c r="W21" s="204">
        <f>SUM(S21:U21)</f>
        <v>-122172740</v>
      </c>
    </row>
    <row r="22" spans="1:23" ht="11.1" hidden="1" customHeight="1" x14ac:dyDescent="0.25">
      <c r="A22" s="197"/>
      <c r="E22" s="207"/>
      <c r="F22" s="160"/>
      <c r="G22" s="199"/>
      <c r="H22" s="199"/>
      <c r="I22" s="199"/>
      <c r="J22" s="199"/>
      <c r="K22" s="199"/>
      <c r="L22" s="199"/>
      <c r="M22" s="199"/>
      <c r="N22" s="199"/>
      <c r="O22" s="199"/>
      <c r="P22" s="199"/>
      <c r="Q22" s="199"/>
      <c r="R22" s="199"/>
      <c r="S22" s="199"/>
      <c r="T22" s="199"/>
      <c r="U22" s="199"/>
      <c r="V22" s="199"/>
      <c r="W22" s="199"/>
    </row>
    <row r="23" spans="1:23" ht="18.600000000000001" hidden="1" customHeight="1" x14ac:dyDescent="0.25">
      <c r="A23" s="197" t="s">
        <v>134</v>
      </c>
      <c r="B23" s="195"/>
      <c r="C23" s="195"/>
      <c r="D23" s="207"/>
      <c r="E23" s="161"/>
      <c r="F23" s="161"/>
      <c r="G23" s="206">
        <v>0</v>
      </c>
      <c r="H23" s="205"/>
      <c r="I23" s="206">
        <v>0</v>
      </c>
      <c r="J23" s="102"/>
      <c r="K23" s="206">
        <v>0</v>
      </c>
      <c r="L23" s="102"/>
      <c r="M23" s="206">
        <v>0</v>
      </c>
      <c r="N23" s="102"/>
      <c r="O23" s="206">
        <v>0</v>
      </c>
      <c r="P23" s="205"/>
      <c r="Q23" s="206">
        <v>0</v>
      </c>
      <c r="R23" s="102"/>
      <c r="S23" s="206">
        <f>SUM(G23:Q23)</f>
        <v>0</v>
      </c>
      <c r="T23" s="102"/>
      <c r="U23" s="206">
        <v>0</v>
      </c>
      <c r="V23" s="110"/>
      <c r="W23" s="206">
        <f>S23+U23</f>
        <v>0</v>
      </c>
    </row>
    <row r="24" spans="1:23" ht="15" x14ac:dyDescent="0.25">
      <c r="A24" s="197"/>
      <c r="E24" s="161"/>
      <c r="F24" s="161"/>
      <c r="G24" s="199"/>
      <c r="H24" s="199"/>
      <c r="I24" s="199"/>
      <c r="J24" s="199"/>
      <c r="K24" s="199"/>
      <c r="L24" s="199"/>
      <c r="M24" s="199"/>
      <c r="N24" s="199"/>
      <c r="O24" s="199"/>
      <c r="P24" s="199"/>
      <c r="Q24" s="199"/>
      <c r="R24" s="199"/>
      <c r="S24" s="199"/>
      <c r="T24" s="199"/>
      <c r="U24" s="199"/>
      <c r="V24" s="199"/>
      <c r="W24" s="199"/>
    </row>
    <row r="25" spans="1:23" ht="18.600000000000001" customHeight="1" x14ac:dyDescent="0.25">
      <c r="A25" s="208" t="s">
        <v>98</v>
      </c>
      <c r="E25" s="161"/>
      <c r="F25" s="161"/>
      <c r="G25" s="199"/>
      <c r="H25" s="199"/>
      <c r="I25" s="199"/>
      <c r="J25" s="199"/>
      <c r="K25" s="199"/>
      <c r="L25" s="199"/>
      <c r="M25" s="199"/>
      <c r="N25" s="199"/>
      <c r="O25" s="199"/>
      <c r="P25" s="199"/>
      <c r="Q25" s="199"/>
      <c r="R25" s="199"/>
      <c r="S25" s="199"/>
      <c r="T25" s="199"/>
      <c r="U25" s="199"/>
      <c r="V25" s="199"/>
      <c r="W25" s="199"/>
    </row>
    <row r="26" spans="1:23" ht="18.600000000000001" customHeight="1" x14ac:dyDescent="0.25">
      <c r="A26" s="209" t="s">
        <v>227</v>
      </c>
      <c r="E26" s="202"/>
      <c r="F26" s="161"/>
      <c r="G26" s="210">
        <v>0</v>
      </c>
      <c r="H26" s="199"/>
      <c r="I26" s="210">
        <v>0</v>
      </c>
      <c r="J26" s="116"/>
      <c r="K26" s="210">
        <v>0</v>
      </c>
      <c r="L26" s="116"/>
      <c r="M26" s="210">
        <v>0</v>
      </c>
      <c r="N26" s="199"/>
      <c r="O26" s="210">
        <v>100967616</v>
      </c>
      <c r="P26" s="211"/>
      <c r="Q26" s="210">
        <v>0</v>
      </c>
      <c r="R26" s="199"/>
      <c r="S26" s="199">
        <v>100967616</v>
      </c>
      <c r="T26" s="199"/>
      <c r="U26" s="199">
        <v>34318973</v>
      </c>
      <c r="V26" s="199"/>
      <c r="W26" s="199">
        <v>135286589</v>
      </c>
    </row>
    <row r="27" spans="1:23" ht="18.600000000000001" customHeight="1" x14ac:dyDescent="0.25">
      <c r="A27" s="212" t="s">
        <v>228</v>
      </c>
      <c r="B27" s="213"/>
      <c r="C27" s="213"/>
      <c r="E27" s="161"/>
      <c r="F27" s="161"/>
      <c r="G27" s="203">
        <v>0</v>
      </c>
      <c r="H27" s="199"/>
      <c r="I27" s="203">
        <v>0</v>
      </c>
      <c r="J27" s="116"/>
      <c r="K27" s="203">
        <v>0</v>
      </c>
      <c r="L27" s="116"/>
      <c r="M27" s="203">
        <v>0</v>
      </c>
      <c r="N27" s="199"/>
      <c r="O27" s="203">
        <v>6864931</v>
      </c>
      <c r="P27" s="199"/>
      <c r="Q27" s="203">
        <v>-5638263</v>
      </c>
      <c r="R27" s="199"/>
      <c r="S27" s="203">
        <v>1226668</v>
      </c>
      <c r="T27" s="199"/>
      <c r="U27" s="203">
        <v>-3208745</v>
      </c>
      <c r="V27" s="199"/>
      <c r="W27" s="203">
        <f>SUM(S27:U27)</f>
        <v>-1982077</v>
      </c>
    </row>
    <row r="28" spans="1:23" ht="18.600000000000001" customHeight="1" x14ac:dyDescent="0.25">
      <c r="A28" s="208" t="s">
        <v>99</v>
      </c>
      <c r="E28" s="202"/>
      <c r="F28" s="161"/>
      <c r="G28" s="204">
        <f>SUM(G26:G27)</f>
        <v>0</v>
      </c>
      <c r="H28" s="205"/>
      <c r="I28" s="204">
        <f>SUM(I26:I27)</f>
        <v>0</v>
      </c>
      <c r="J28" s="102"/>
      <c r="K28" s="204">
        <f>SUM(K26:K27)</f>
        <v>0</v>
      </c>
      <c r="L28" s="102"/>
      <c r="M28" s="204">
        <f>SUM(M26:M27)</f>
        <v>0</v>
      </c>
      <c r="N28" s="205"/>
      <c r="O28" s="204">
        <f>SUM(O26:O27)</f>
        <v>107832547</v>
      </c>
      <c r="P28" s="205"/>
      <c r="Q28" s="204">
        <f>SUM(Q26:Q27)</f>
        <v>-5638263</v>
      </c>
      <c r="R28" s="205"/>
      <c r="S28" s="204">
        <f>SUM(G28:Q28)</f>
        <v>102194284</v>
      </c>
      <c r="T28" s="205"/>
      <c r="U28" s="204">
        <f>SUM(U26:U27)</f>
        <v>31110228</v>
      </c>
      <c r="V28" s="205"/>
      <c r="W28" s="204">
        <f>SUM(W26:W27)</f>
        <v>133304512</v>
      </c>
    </row>
    <row r="29" spans="1:23" ht="15" x14ac:dyDescent="0.25">
      <c r="A29" s="197"/>
      <c r="E29" s="202"/>
      <c r="F29" s="161"/>
      <c r="G29" s="199"/>
      <c r="H29" s="199"/>
      <c r="I29" s="199"/>
      <c r="J29" s="199"/>
      <c r="K29" s="199"/>
      <c r="L29" s="199"/>
      <c r="M29" s="199"/>
      <c r="N29" s="199"/>
      <c r="O29" s="199"/>
      <c r="P29" s="199"/>
      <c r="Q29" s="199"/>
      <c r="R29" s="199"/>
      <c r="S29" s="199"/>
      <c r="T29" s="199"/>
      <c r="U29" s="199"/>
      <c r="V29" s="199"/>
      <c r="W29" s="199"/>
    </row>
    <row r="30" spans="1:23" ht="18.600000000000001" customHeight="1" thickBot="1" x14ac:dyDescent="0.3">
      <c r="A30" s="197" t="s">
        <v>218</v>
      </c>
      <c r="B30" s="195"/>
      <c r="C30" s="195"/>
      <c r="D30" s="160"/>
      <c r="E30" s="202"/>
      <c r="F30" s="161"/>
      <c r="G30" s="215">
        <f>SUM(G14,G28,G21,G23)</f>
        <v>317887700</v>
      </c>
      <c r="H30" s="205"/>
      <c r="I30" s="215">
        <f>SUM(I14,I28,I21,I23)</f>
        <v>4399859862</v>
      </c>
      <c r="J30" s="205"/>
      <c r="K30" s="215">
        <f>SUM(K14,K28,K21,K23)</f>
        <v>-43627513</v>
      </c>
      <c r="L30" s="205"/>
      <c r="M30" s="215">
        <f>SUM(M14,M28,M21,M23)</f>
        <v>31800000</v>
      </c>
      <c r="N30" s="205"/>
      <c r="O30" s="215">
        <f>SUM(O14,O28,O21,O23)</f>
        <v>-38045010</v>
      </c>
      <c r="P30" s="205"/>
      <c r="Q30" s="215">
        <f>SUM(Q14,Q28,Q21,Q23)</f>
        <v>286768</v>
      </c>
      <c r="R30" s="205"/>
      <c r="S30" s="215">
        <f>SUM(S14,S28,S21,S23)</f>
        <v>4668161807</v>
      </c>
      <c r="T30" s="205"/>
      <c r="U30" s="215">
        <f>SUM(U14,U28,U21,U23)</f>
        <v>64897498</v>
      </c>
      <c r="V30" s="205"/>
      <c r="W30" s="215">
        <f>SUM(W14,W28,W21,W23)</f>
        <v>4733059305</v>
      </c>
    </row>
    <row r="31" spans="1:23" ht="18.600000000000001" customHeight="1" thickTop="1" x14ac:dyDescent="0.25">
      <c r="E31" s="160"/>
      <c r="F31" s="160"/>
    </row>
    <row r="32" spans="1:23" ht="18.600000000000001" customHeight="1" x14ac:dyDescent="0.25">
      <c r="E32" s="161"/>
      <c r="F32" s="161"/>
    </row>
    <row r="33" spans="5:23" ht="21.95" customHeight="1" x14ac:dyDescent="0.25">
      <c r="E33" s="202"/>
      <c r="F33" s="161"/>
      <c r="O33" s="159">
        <f>O30-'BS-6-8'!D80</f>
        <v>0</v>
      </c>
      <c r="Q33" s="159">
        <f>Q30-'BS-6-8'!D82</f>
        <v>0</v>
      </c>
      <c r="S33" s="159">
        <f>S30-'BS-6-8'!D83</f>
        <v>0</v>
      </c>
      <c r="U33" s="159">
        <f>U30-'BS-6-8'!D84</f>
        <v>0</v>
      </c>
      <c r="W33" s="159">
        <f>W30-'BS-6-8'!D85</f>
        <v>0</v>
      </c>
    </row>
    <row r="34" spans="5:23" ht="21.95" customHeight="1" x14ac:dyDescent="0.25">
      <c r="E34" s="161"/>
      <c r="F34" s="161"/>
    </row>
    <row r="35" spans="5:23" ht="21.95" customHeight="1" x14ac:dyDescent="0.25">
      <c r="E35" s="161"/>
      <c r="F35" s="161"/>
    </row>
    <row r="36" spans="5:23" ht="21.95" customHeight="1" x14ac:dyDescent="0.25">
      <c r="E36" s="161"/>
      <c r="F36" s="161"/>
    </row>
    <row r="37" spans="5:23" ht="21.95" customHeight="1" x14ac:dyDescent="0.25">
      <c r="E37" s="161"/>
      <c r="F37" s="161"/>
    </row>
    <row r="38" spans="5:23" ht="21.95" customHeight="1" x14ac:dyDescent="0.25">
      <c r="E38" s="161"/>
      <c r="F38" s="161"/>
    </row>
    <row r="39" spans="5:23" ht="21.95" customHeight="1" x14ac:dyDescent="0.25">
      <c r="E39" s="161"/>
      <c r="F39" s="161"/>
    </row>
    <row r="40" spans="5:23" ht="21.95" customHeight="1" x14ac:dyDescent="0.25">
      <c r="E40" s="202"/>
      <c r="F40" s="161"/>
    </row>
    <row r="41" spans="5:23" ht="21.95" customHeight="1" x14ac:dyDescent="0.25">
      <c r="E41" s="202"/>
      <c r="F41" s="161"/>
    </row>
    <row r="42" spans="5:23" ht="21.95" customHeight="1" x14ac:dyDescent="0.25">
      <c r="E42" s="160"/>
      <c r="F42" s="160"/>
    </row>
    <row r="44" spans="5:23" ht="21.95" customHeight="1" x14ac:dyDescent="0.3">
      <c r="E44" s="190"/>
      <c r="F44" s="190"/>
    </row>
    <row r="45" spans="5:23" ht="21.95" customHeight="1" x14ac:dyDescent="0.25">
      <c r="E45" s="193"/>
      <c r="F45" s="193"/>
    </row>
    <row r="46" spans="5:23" ht="21.95" customHeight="1" x14ac:dyDescent="0.25">
      <c r="E46" s="193"/>
      <c r="F46" s="193"/>
    </row>
    <row r="50" spans="5:6" ht="21.95" customHeight="1" x14ac:dyDescent="0.25">
      <c r="E50" s="161"/>
      <c r="F50" s="161"/>
    </row>
    <row r="51" spans="5:6" ht="21.95" customHeight="1" x14ac:dyDescent="0.25">
      <c r="E51" s="161"/>
      <c r="F51" s="161"/>
    </row>
    <row r="52" spans="5:6" ht="21.95" customHeight="1" x14ac:dyDescent="0.25">
      <c r="E52" s="161"/>
      <c r="F52" s="161"/>
    </row>
    <row r="53" spans="5:6" ht="21.95" customHeight="1" x14ac:dyDescent="0.25">
      <c r="E53" s="161"/>
      <c r="F53" s="161"/>
    </row>
    <row r="54" spans="5:6" ht="21.95" customHeight="1" x14ac:dyDescent="0.25">
      <c r="E54" s="183"/>
      <c r="F54" s="161"/>
    </row>
    <row r="55" spans="5:6" ht="21.95" customHeight="1" x14ac:dyDescent="0.25">
      <c r="E55" s="161"/>
      <c r="F55" s="161"/>
    </row>
    <row r="56" spans="5:6" ht="21.95" customHeight="1" x14ac:dyDescent="0.25">
      <c r="E56" s="161"/>
      <c r="F56" s="161"/>
    </row>
    <row r="57" spans="5:6" ht="21.95" customHeight="1" x14ac:dyDescent="0.25">
      <c r="E57" s="161"/>
      <c r="F57" s="161"/>
    </row>
    <row r="58" spans="5:6" ht="21.95" customHeight="1" x14ac:dyDescent="0.25">
      <c r="E58" s="161"/>
      <c r="F58" s="161"/>
    </row>
    <row r="59" spans="5:6" ht="21.95" customHeight="1" x14ac:dyDescent="0.25">
      <c r="E59" s="161"/>
      <c r="F59" s="161"/>
    </row>
    <row r="60" spans="5:6" ht="21.95" customHeight="1" x14ac:dyDescent="0.25">
      <c r="E60" s="161"/>
      <c r="F60" s="161"/>
    </row>
    <row r="61" spans="5:6" ht="21.95" customHeight="1" x14ac:dyDescent="0.25">
      <c r="E61" s="161"/>
      <c r="F61" s="161"/>
    </row>
    <row r="62" spans="5:6" ht="21.95" customHeight="1" x14ac:dyDescent="0.25">
      <c r="E62" s="202"/>
      <c r="F62" s="161"/>
    </row>
    <row r="63" spans="5:6" ht="21.95" customHeight="1" x14ac:dyDescent="0.25">
      <c r="E63" s="202"/>
      <c r="F63" s="161"/>
    </row>
    <row r="64" spans="5:6" ht="21.95" customHeight="1" x14ac:dyDescent="0.25">
      <c r="E64" s="202"/>
      <c r="F64" s="161"/>
    </row>
    <row r="65" spans="5:6" ht="21.95" customHeight="1" x14ac:dyDescent="0.25">
      <c r="E65" s="202"/>
      <c r="F65" s="161"/>
    </row>
    <row r="66" spans="5:6" ht="21.95" customHeight="1" x14ac:dyDescent="0.25">
      <c r="E66" s="207"/>
      <c r="F66" s="160"/>
    </row>
    <row r="67" spans="5:6" ht="21.95" customHeight="1" x14ac:dyDescent="0.25">
      <c r="E67" s="161"/>
      <c r="F67" s="161"/>
    </row>
    <row r="68" spans="5:6" ht="21.95" customHeight="1" x14ac:dyDescent="0.25">
      <c r="E68" s="161"/>
      <c r="F68" s="161"/>
    </row>
    <row r="69" spans="5:6" ht="21.95" customHeight="1" x14ac:dyDescent="0.25">
      <c r="E69" s="161"/>
      <c r="F69" s="161"/>
    </row>
    <row r="70" spans="5:6" ht="21.95" customHeight="1" x14ac:dyDescent="0.25">
      <c r="E70" s="202"/>
      <c r="F70" s="161"/>
    </row>
    <row r="71" spans="5:6" ht="21.95" customHeight="1" x14ac:dyDescent="0.25">
      <c r="E71" s="161"/>
      <c r="F71" s="161"/>
    </row>
    <row r="72" spans="5:6" ht="21.95" customHeight="1" x14ac:dyDescent="0.25">
      <c r="E72" s="202"/>
      <c r="F72" s="161"/>
    </row>
    <row r="73" spans="5:6" ht="21.95" customHeight="1" x14ac:dyDescent="0.25">
      <c r="E73" s="202"/>
      <c r="F73" s="161"/>
    </row>
    <row r="74" spans="5:6" ht="21.95" customHeight="1" x14ac:dyDescent="0.25">
      <c r="E74" s="202"/>
      <c r="F74" s="161"/>
    </row>
    <row r="75" spans="5:6" ht="21.95" customHeight="1" x14ac:dyDescent="0.25">
      <c r="E75" s="202"/>
      <c r="F75" s="161"/>
    </row>
    <row r="76" spans="5:6" ht="21.95" customHeight="1" x14ac:dyDescent="0.25">
      <c r="E76" s="160"/>
      <c r="F76" s="160"/>
    </row>
    <row r="77" spans="5:6" ht="21.95" customHeight="1" x14ac:dyDescent="0.25">
      <c r="E77" s="161"/>
      <c r="F77" s="161"/>
    </row>
    <row r="78" spans="5:6" ht="21.95" customHeight="1" x14ac:dyDescent="0.25">
      <c r="E78" s="202"/>
      <c r="F78" s="161"/>
    </row>
    <row r="79" spans="5:6" ht="21.95" customHeight="1" x14ac:dyDescent="0.25">
      <c r="E79" s="161"/>
      <c r="F79" s="161"/>
    </row>
    <row r="80" spans="5:6" ht="21.95" customHeight="1" x14ac:dyDescent="0.25">
      <c r="E80" s="161"/>
      <c r="F80" s="161"/>
    </row>
    <row r="81" spans="5:6" ht="21.95" customHeight="1" x14ac:dyDescent="0.25">
      <c r="E81" s="161"/>
      <c r="F81" s="161"/>
    </row>
    <row r="82" spans="5:6" ht="21.95" customHeight="1" x14ac:dyDescent="0.25">
      <c r="E82" s="161"/>
      <c r="F82" s="161"/>
    </row>
    <row r="83" spans="5:6" ht="21.95" customHeight="1" x14ac:dyDescent="0.25">
      <c r="E83" s="161"/>
      <c r="F83" s="161"/>
    </row>
    <row r="84" spans="5:6" ht="21.95" customHeight="1" x14ac:dyDescent="0.25">
      <c r="E84" s="161"/>
      <c r="F84" s="161"/>
    </row>
    <row r="85" spans="5:6" ht="21.95" customHeight="1" x14ac:dyDescent="0.25">
      <c r="E85" s="202"/>
      <c r="F85" s="161"/>
    </row>
    <row r="86" spans="5:6" ht="21.95" customHeight="1" x14ac:dyDescent="0.25">
      <c r="E86" s="202"/>
      <c r="F86" s="161"/>
    </row>
    <row r="87" spans="5:6" ht="21.95" customHeight="1" x14ac:dyDescent="0.25">
      <c r="E87" s="160"/>
      <c r="F87" s="160"/>
    </row>
  </sheetData>
  <mergeCells count="4">
    <mergeCell ref="G4:W4"/>
    <mergeCell ref="M6:O6"/>
    <mergeCell ref="Q6:R6"/>
    <mergeCell ref="G12:W12"/>
  </mergeCells>
  <pageMargins left="0.7" right="0.7" top="0.5" bottom="0.5" header="0.5" footer="0.5"/>
  <pageSetup paperSize="9" scale="70" firstPageNumber="12" orientation="landscape" useFirstPageNumber="1" r:id="rId1"/>
  <headerFooter scaleWithDoc="0">
    <oddFooter>&amp;L&amp;"Times New Roman,Regular"&amp;9The accompanying notes form an integral part of the financial statements.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00B050"/>
  </sheetPr>
  <dimension ref="A1:Y28"/>
  <sheetViews>
    <sheetView showGridLines="0" view="pageBreakPreview" zoomScale="70" zoomScaleNormal="60" zoomScaleSheetLayoutView="70" workbookViewId="0"/>
  </sheetViews>
  <sheetFormatPr defaultColWidth="9.140625" defaultRowHeight="23.1" customHeight="1" x14ac:dyDescent="0.25"/>
  <cols>
    <col min="1" max="1" width="20.140625" style="20" customWidth="1"/>
    <col min="2" max="2" width="11.140625" style="20" customWidth="1"/>
    <col min="3" max="3" width="24.42578125" style="20" customWidth="1"/>
    <col min="4" max="4" width="7" style="22" customWidth="1"/>
    <col min="5" max="5" width="1.140625" style="22" customWidth="1"/>
    <col min="6" max="6" width="17.7109375" style="20" bestFit="1" customWidth="1"/>
    <col min="7" max="7" width="1.140625" style="20" customWidth="1"/>
    <col min="8" max="8" width="20.5703125" style="20" bestFit="1" customWidth="1"/>
    <col min="9" max="9" width="1.140625" style="20" customWidth="1"/>
    <col min="10" max="10" width="16.28515625" style="20" bestFit="1" customWidth="1"/>
    <col min="11" max="11" width="1.140625" style="20" customWidth="1"/>
    <col min="12" max="12" width="18.7109375" style="20" bestFit="1" customWidth="1"/>
    <col min="13" max="13" width="1.140625" style="20" customWidth="1"/>
    <col min="14" max="14" width="17.140625" style="20" bestFit="1" customWidth="1"/>
    <col min="15" max="15" width="1.140625" style="20" customWidth="1"/>
    <col min="16" max="16" width="20.5703125" style="20" bestFit="1" customWidth="1"/>
    <col min="17" max="17" width="0.7109375" style="20" customWidth="1"/>
    <col min="18" max="18" width="13.5703125" style="20" bestFit="1" customWidth="1"/>
    <col min="19" max="16384" width="9.140625" style="20"/>
  </cols>
  <sheetData>
    <row r="1" spans="1:25" ht="21.95" customHeight="1" x14ac:dyDescent="0.3">
      <c r="A1" s="92" t="s">
        <v>59</v>
      </c>
      <c r="B1" s="85"/>
      <c r="C1" s="85"/>
      <c r="D1" s="93"/>
      <c r="E1" s="93"/>
      <c r="F1" s="85"/>
      <c r="G1" s="29"/>
      <c r="H1" s="29"/>
      <c r="I1" s="29"/>
      <c r="J1" s="29"/>
      <c r="K1" s="29"/>
      <c r="L1" s="29"/>
      <c r="M1" s="29"/>
      <c r="N1" s="29"/>
      <c r="O1" s="29"/>
      <c r="P1" s="29"/>
    </row>
    <row r="2" spans="1:25" ht="21.95" customHeight="1" x14ac:dyDescent="0.3">
      <c r="A2" s="18" t="s">
        <v>106</v>
      </c>
      <c r="B2" s="87"/>
      <c r="C2" s="87"/>
      <c r="D2" s="94"/>
      <c r="E2" s="94"/>
      <c r="F2" s="87"/>
      <c r="G2" s="85"/>
      <c r="H2" s="85"/>
      <c r="I2" s="85"/>
      <c r="J2" s="85"/>
      <c r="K2" s="85"/>
      <c r="L2" s="85"/>
      <c r="M2" s="85"/>
      <c r="N2" s="85"/>
      <c r="O2" s="85"/>
      <c r="P2" s="85"/>
    </row>
    <row r="3" spans="1:25" ht="9" customHeight="1" x14ac:dyDescent="0.25">
      <c r="A3" s="18"/>
      <c r="B3" s="87"/>
      <c r="C3" s="87"/>
      <c r="D3" s="94"/>
      <c r="E3" s="94"/>
      <c r="F3" s="94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  <c r="Y3" s="87"/>
    </row>
    <row r="4" spans="1:25" ht="17.45" customHeight="1" x14ac:dyDescent="0.25">
      <c r="A4" s="49"/>
      <c r="B4" s="49"/>
      <c r="C4" s="49"/>
      <c r="F4" s="228" t="s">
        <v>1</v>
      </c>
      <c r="G4" s="228"/>
      <c r="H4" s="228"/>
      <c r="I4" s="228"/>
      <c r="J4" s="228"/>
      <c r="K4" s="228"/>
      <c r="L4" s="228"/>
      <c r="M4" s="228"/>
      <c r="N4" s="228"/>
      <c r="O4" s="228"/>
      <c r="P4" s="228"/>
    </row>
    <row r="5" spans="1:25" ht="17.45" customHeight="1" x14ac:dyDescent="0.25">
      <c r="A5" s="48"/>
      <c r="B5" s="48"/>
      <c r="C5" s="48"/>
      <c r="F5" s="159"/>
      <c r="G5" s="159"/>
      <c r="H5" s="159"/>
      <c r="I5" s="159"/>
      <c r="J5" s="234" t="s">
        <v>12</v>
      </c>
      <c r="K5" s="234"/>
      <c r="L5" s="234"/>
      <c r="M5" s="159"/>
      <c r="N5" s="159"/>
      <c r="O5" s="159"/>
      <c r="P5" s="160"/>
    </row>
    <row r="6" spans="1:25" ht="17.45" customHeight="1" x14ac:dyDescent="0.25">
      <c r="A6" s="120"/>
      <c r="B6" s="120"/>
      <c r="C6" s="120"/>
      <c r="F6" s="159"/>
      <c r="G6" s="159"/>
      <c r="H6" s="159"/>
      <c r="I6" s="159"/>
      <c r="J6" s="161"/>
      <c r="K6" s="161"/>
      <c r="L6" s="161"/>
      <c r="M6" s="159"/>
      <c r="N6" s="159"/>
      <c r="O6" s="159"/>
      <c r="P6" s="160"/>
    </row>
    <row r="7" spans="1:25" ht="17.45" customHeight="1" x14ac:dyDescent="0.25">
      <c r="A7" s="49"/>
      <c r="B7" s="49"/>
      <c r="C7" s="49"/>
      <c r="D7" s="126"/>
      <c r="E7" s="56"/>
      <c r="F7" s="161" t="s">
        <v>20</v>
      </c>
      <c r="G7" s="161"/>
      <c r="H7" s="161"/>
      <c r="I7" s="161"/>
      <c r="J7" s="161"/>
      <c r="K7" s="161"/>
      <c r="L7" s="161"/>
      <c r="M7" s="161"/>
      <c r="N7" s="161" t="s">
        <v>141</v>
      </c>
      <c r="O7" s="161"/>
      <c r="P7" s="161"/>
    </row>
    <row r="8" spans="1:25" ht="17.45" customHeight="1" x14ac:dyDescent="0.25">
      <c r="A8" s="49"/>
      <c r="B8" s="49"/>
      <c r="C8" s="49"/>
      <c r="D8" s="140"/>
      <c r="E8" s="56"/>
      <c r="F8" s="161" t="s">
        <v>63</v>
      </c>
      <c r="G8" s="161"/>
      <c r="H8" s="161" t="s">
        <v>27</v>
      </c>
      <c r="I8" s="161"/>
      <c r="J8" s="161" t="s">
        <v>64</v>
      </c>
      <c r="K8" s="161"/>
      <c r="L8" s="161"/>
      <c r="M8" s="161"/>
      <c r="N8" s="161" t="s">
        <v>23</v>
      </c>
      <c r="O8" s="161"/>
      <c r="P8" s="162" t="s">
        <v>19</v>
      </c>
    </row>
    <row r="9" spans="1:25" ht="17.45" customHeight="1" x14ac:dyDescent="0.25">
      <c r="A9" s="49"/>
      <c r="B9" s="49"/>
      <c r="C9" s="49"/>
      <c r="D9" s="141" t="s">
        <v>2</v>
      </c>
      <c r="E9" s="56"/>
      <c r="F9" s="161" t="s">
        <v>21</v>
      </c>
      <c r="G9" s="161"/>
      <c r="H9" s="161" t="s">
        <v>26</v>
      </c>
      <c r="I9" s="161"/>
      <c r="J9" s="161" t="s">
        <v>65</v>
      </c>
      <c r="K9" s="161"/>
      <c r="L9" s="161" t="s">
        <v>22</v>
      </c>
      <c r="M9" s="161"/>
      <c r="N9" s="161" t="s">
        <v>142</v>
      </c>
      <c r="O9" s="161"/>
      <c r="P9" s="162" t="s">
        <v>23</v>
      </c>
    </row>
    <row r="10" spans="1:25" ht="17.45" customHeight="1" x14ac:dyDescent="0.25">
      <c r="A10" s="11"/>
      <c r="B10" s="49"/>
      <c r="C10" s="49"/>
      <c r="D10" s="126"/>
      <c r="E10" s="56"/>
      <c r="F10" s="235" t="s">
        <v>88</v>
      </c>
      <c r="G10" s="235"/>
      <c r="H10" s="235"/>
      <c r="I10" s="235"/>
      <c r="J10" s="235"/>
      <c r="K10" s="235"/>
      <c r="L10" s="235"/>
      <c r="M10" s="235"/>
      <c r="N10" s="235"/>
      <c r="O10" s="235"/>
      <c r="P10" s="235"/>
    </row>
    <row r="11" spans="1:25" ht="17.45" customHeight="1" x14ac:dyDescent="0.25">
      <c r="A11" s="11" t="s">
        <v>164</v>
      </c>
      <c r="B11" s="181"/>
      <c r="C11" s="181"/>
      <c r="D11" s="126"/>
      <c r="E11" s="126"/>
      <c r="F11" s="172"/>
      <c r="G11" s="172"/>
      <c r="H11" s="172"/>
      <c r="I11" s="172"/>
      <c r="J11" s="172"/>
      <c r="K11" s="172"/>
      <c r="L11" s="172"/>
      <c r="M11" s="172"/>
      <c r="N11" s="172"/>
      <c r="O11" s="172"/>
      <c r="P11" s="172"/>
    </row>
    <row r="12" spans="1:25" ht="17.45" customHeight="1" x14ac:dyDescent="0.25">
      <c r="A12" s="11" t="s">
        <v>165</v>
      </c>
      <c r="D12" s="126"/>
      <c r="E12" s="126"/>
      <c r="F12" s="14">
        <v>317887700</v>
      </c>
      <c r="G12" s="14"/>
      <c r="H12" s="14">
        <v>4399859862</v>
      </c>
      <c r="I12" s="14"/>
      <c r="J12" s="14">
        <v>31800000</v>
      </c>
      <c r="K12" s="14"/>
      <c r="L12" s="14">
        <v>254334405</v>
      </c>
      <c r="M12" s="14"/>
      <c r="N12" s="14">
        <v>-35918743</v>
      </c>
      <c r="O12" s="14"/>
      <c r="P12" s="14">
        <f>SUM(F12:N12)</f>
        <v>4967963224</v>
      </c>
    </row>
    <row r="13" spans="1:25" ht="9" customHeight="1" x14ac:dyDescent="0.25">
      <c r="A13" s="11"/>
      <c r="D13" s="126"/>
      <c r="E13" s="126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</row>
    <row r="14" spans="1:25" ht="17.45" customHeight="1" x14ac:dyDescent="0.25">
      <c r="A14" s="9" t="s">
        <v>95</v>
      </c>
      <c r="D14" s="126"/>
      <c r="E14" s="126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</row>
    <row r="15" spans="1:25" ht="17.45" customHeight="1" x14ac:dyDescent="0.25">
      <c r="A15" s="3" t="s">
        <v>154</v>
      </c>
      <c r="D15" s="126"/>
      <c r="E15" s="126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</row>
    <row r="16" spans="1:25" ht="17.45" customHeight="1" x14ac:dyDescent="0.25">
      <c r="A16" s="7" t="s">
        <v>147</v>
      </c>
      <c r="D16" s="109">
        <v>20</v>
      </c>
      <c r="E16" s="126"/>
      <c r="F16" s="45">
        <v>0</v>
      </c>
      <c r="G16" s="128"/>
      <c r="H16" s="45">
        <v>0</v>
      </c>
      <c r="I16" s="29"/>
      <c r="J16" s="38">
        <v>0</v>
      </c>
      <c r="K16" s="29"/>
      <c r="L16" s="45">
        <v>-158942850</v>
      </c>
      <c r="M16" s="128"/>
      <c r="N16" s="45">
        <v>0</v>
      </c>
      <c r="O16" s="29"/>
      <c r="P16" s="38">
        <f>SUM(F16:N16)</f>
        <v>-158942850</v>
      </c>
    </row>
    <row r="17" spans="1:20" ht="8.4499999999999993" customHeight="1" x14ac:dyDescent="0.25">
      <c r="A17" s="7"/>
      <c r="D17" s="109"/>
      <c r="E17" s="126"/>
      <c r="F17" s="127"/>
      <c r="G17" s="128"/>
      <c r="H17" s="127"/>
      <c r="I17" s="29"/>
      <c r="J17" s="29"/>
      <c r="K17" s="29"/>
      <c r="L17" s="127"/>
      <c r="M17" s="128"/>
      <c r="N17" s="127"/>
      <c r="O17" s="29"/>
      <c r="P17" s="29"/>
    </row>
    <row r="18" spans="1:20" ht="17.45" customHeight="1" x14ac:dyDescent="0.25">
      <c r="A18" s="9" t="s">
        <v>96</v>
      </c>
      <c r="D18" s="26"/>
      <c r="E18" s="126"/>
      <c r="F18" s="100">
        <f>SUM(F16)</f>
        <v>0</v>
      </c>
      <c r="G18" s="130"/>
      <c r="H18" s="100">
        <f>SUM(H16)</f>
        <v>0</v>
      </c>
      <c r="I18" s="130"/>
      <c r="J18" s="100">
        <f>SUM(J16)</f>
        <v>0</v>
      </c>
      <c r="K18" s="130"/>
      <c r="L18" s="100">
        <f>SUM(L16)</f>
        <v>-158942850</v>
      </c>
      <c r="M18" s="130"/>
      <c r="N18" s="100">
        <f>SUM(N16)</f>
        <v>0</v>
      </c>
      <c r="O18" s="130"/>
      <c r="P18" s="100">
        <f>SUM(P16)</f>
        <v>-158942850</v>
      </c>
    </row>
    <row r="19" spans="1:20" ht="8.4499999999999993" customHeight="1" x14ac:dyDescent="0.25">
      <c r="A19" s="11"/>
      <c r="D19" s="126"/>
      <c r="E19" s="126"/>
      <c r="F19" s="14"/>
      <c r="G19" s="14"/>
      <c r="H19" s="14"/>
      <c r="I19" s="14"/>
      <c r="J19" s="14"/>
      <c r="K19" s="14"/>
      <c r="L19" s="14"/>
      <c r="M19" s="29"/>
      <c r="N19" s="29"/>
      <c r="O19" s="29"/>
      <c r="P19" s="29"/>
    </row>
    <row r="20" spans="1:20" ht="17.100000000000001" customHeight="1" x14ac:dyDescent="0.25">
      <c r="A20" s="11" t="s">
        <v>134</v>
      </c>
      <c r="D20" s="109"/>
      <c r="E20" s="126"/>
      <c r="F20" s="88">
        <v>0</v>
      </c>
      <c r="G20" s="14"/>
      <c r="H20" s="88">
        <v>0</v>
      </c>
      <c r="I20" s="14"/>
      <c r="J20" s="88">
        <v>0</v>
      </c>
      <c r="K20" s="14"/>
      <c r="L20" s="88">
        <v>0</v>
      </c>
      <c r="M20" s="29"/>
      <c r="N20" s="88">
        <v>35918743</v>
      </c>
      <c r="O20" s="29"/>
      <c r="P20" s="88">
        <v>35918743</v>
      </c>
    </row>
    <row r="21" spans="1:20" ht="15" customHeight="1" x14ac:dyDescent="0.25">
      <c r="A21" s="11"/>
      <c r="D21" s="126"/>
      <c r="E21" s="126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spans="1:20" ht="17.45" customHeight="1" x14ac:dyDescent="0.25">
      <c r="A22" s="4" t="s">
        <v>98</v>
      </c>
      <c r="D22" s="126"/>
      <c r="E22" s="126"/>
      <c r="F22" s="30"/>
      <c r="G22" s="30"/>
      <c r="H22" s="30"/>
      <c r="I22" s="30"/>
      <c r="J22" s="30"/>
      <c r="K22" s="30"/>
      <c r="L22" s="30"/>
      <c r="M22" s="30"/>
      <c r="N22" s="30"/>
      <c r="O22" s="29"/>
      <c r="P22" s="30"/>
      <c r="T22" s="22"/>
    </row>
    <row r="23" spans="1:20" ht="17.45" customHeight="1" x14ac:dyDescent="0.25">
      <c r="A23" s="5" t="s">
        <v>77</v>
      </c>
      <c r="D23" s="126"/>
      <c r="E23" s="126"/>
      <c r="F23" s="127">
        <v>0</v>
      </c>
      <c r="G23" s="128"/>
      <c r="H23" s="127">
        <v>0</v>
      </c>
      <c r="I23" s="128"/>
      <c r="J23" s="127">
        <v>0</v>
      </c>
      <c r="K23" s="128"/>
      <c r="L23" s="127">
        <v>44032651</v>
      </c>
      <c r="M23" s="29"/>
      <c r="N23" s="29">
        <v>0</v>
      </c>
      <c r="O23" s="67"/>
      <c r="P23" s="29">
        <f>SUM(F23:N23)</f>
        <v>44032651</v>
      </c>
    </row>
    <row r="24" spans="1:20" ht="17.45" customHeight="1" x14ac:dyDescent="0.25">
      <c r="A24" s="5" t="s">
        <v>184</v>
      </c>
      <c r="D24" s="126"/>
      <c r="E24" s="126"/>
      <c r="F24" s="45">
        <v>0</v>
      </c>
      <c r="G24" s="128"/>
      <c r="H24" s="45">
        <v>0</v>
      </c>
      <c r="I24" s="128"/>
      <c r="J24" s="45">
        <v>0</v>
      </c>
      <c r="K24" s="128"/>
      <c r="L24" s="45">
        <v>0</v>
      </c>
      <c r="M24" s="29"/>
      <c r="N24" s="29">
        <v>0</v>
      </c>
      <c r="O24" s="67"/>
      <c r="P24" s="29">
        <f>SUM(F24:N24)</f>
        <v>0</v>
      </c>
    </row>
    <row r="25" spans="1:20" ht="17.45" customHeight="1" x14ac:dyDescent="0.25">
      <c r="A25" s="4" t="s">
        <v>99</v>
      </c>
      <c r="B25" s="4"/>
      <c r="C25" s="4"/>
      <c r="D25" s="126"/>
      <c r="E25" s="126"/>
      <c r="F25" s="132">
        <f>SUM(F23:F24)</f>
        <v>0</v>
      </c>
      <c r="G25" s="131"/>
      <c r="H25" s="132">
        <f>SUM(H23:H24)</f>
        <v>0</v>
      </c>
      <c r="I25" s="131"/>
      <c r="J25" s="132">
        <f>SUM(J23:J24)</f>
        <v>0</v>
      </c>
      <c r="K25" s="131"/>
      <c r="L25" s="132">
        <f>SUM(L23:L24)</f>
        <v>44032651</v>
      </c>
      <c r="M25" s="131"/>
      <c r="N25" s="133">
        <f>SUM(N23:N24)</f>
        <v>0</v>
      </c>
      <c r="O25" s="131">
        <v>0</v>
      </c>
      <c r="P25" s="133">
        <f>SUM(F25:N25)</f>
        <v>44032651</v>
      </c>
    </row>
    <row r="26" spans="1:20" ht="9" customHeight="1" x14ac:dyDescent="0.25">
      <c r="A26" s="7"/>
      <c r="D26" s="26"/>
      <c r="E26" s="126"/>
      <c r="F26" s="134"/>
      <c r="G26" s="134"/>
      <c r="H26" s="134"/>
      <c r="I26" s="134"/>
      <c r="J26" s="134"/>
      <c r="K26" s="134"/>
      <c r="L26" s="134"/>
      <c r="M26" s="30"/>
      <c r="N26" s="30"/>
      <c r="O26" s="29"/>
      <c r="P26" s="30"/>
    </row>
    <row r="27" spans="1:20" ht="17.45" customHeight="1" thickBot="1" x14ac:dyDescent="0.3">
      <c r="A27" s="9" t="s">
        <v>166</v>
      </c>
      <c r="D27" s="126"/>
      <c r="E27" s="126"/>
      <c r="F27" s="135">
        <f>SUM(F12,F18,F20,F25)</f>
        <v>317887700</v>
      </c>
      <c r="G27" s="131"/>
      <c r="H27" s="135">
        <f>SUM(H12,H18,H20,H25)</f>
        <v>4399859862</v>
      </c>
      <c r="I27" s="131"/>
      <c r="J27" s="135">
        <f>SUM(J12,J18,J20,J25)</f>
        <v>31800000</v>
      </c>
      <c r="K27" s="131"/>
      <c r="L27" s="135">
        <f>SUM(L12,L18,L20,L25)</f>
        <v>139424206</v>
      </c>
      <c r="M27" s="131"/>
      <c r="N27" s="135">
        <f>SUM(N12,N18,N20,N25)</f>
        <v>0</v>
      </c>
      <c r="O27" s="131"/>
      <c r="P27" s="135">
        <f>SUM(P12,P18,P20,P25)</f>
        <v>4888971768</v>
      </c>
      <c r="R27" s="156"/>
      <c r="S27" s="156"/>
    </row>
    <row r="28" spans="1:20" ht="17.45" customHeight="1" thickTop="1" x14ac:dyDescent="0.25"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</row>
  </sheetData>
  <mergeCells count="3">
    <mergeCell ref="F4:P4"/>
    <mergeCell ref="F10:P10"/>
    <mergeCell ref="J5:L5"/>
  </mergeCells>
  <pageMargins left="0.7" right="0.7" top="0.5" bottom="0.5" header="0.5" footer="0.5"/>
  <pageSetup paperSize="9" scale="78" firstPageNumber="13" fitToHeight="2" orientation="landscape" useFirstPageNumber="1" r:id="rId1"/>
  <headerFooter scaleWithDoc="0">
    <oddFooter>&amp;L&amp;"Times New Roman,Regular"&amp;9The accompanying notes form an integral part of the financial statements.
&amp;C&amp;"Times New Roman,Regular"&amp;9&amp;P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V26"/>
  <sheetViews>
    <sheetView showGridLines="0" view="pageBreakPreview" zoomScale="70" zoomScaleNormal="60" zoomScaleSheetLayoutView="70" workbookViewId="0"/>
  </sheetViews>
  <sheetFormatPr defaultColWidth="9.140625" defaultRowHeight="23.1" customHeight="1" x14ac:dyDescent="0.25"/>
  <cols>
    <col min="1" max="1" width="14.85546875" style="159" customWidth="1"/>
    <col min="2" max="2" width="11.140625" style="159" customWidth="1"/>
    <col min="3" max="3" width="22.28515625" style="159" customWidth="1"/>
    <col min="4" max="4" width="1.140625" style="159" customWidth="1"/>
    <col min="5" max="5" width="6.140625" style="159" customWidth="1"/>
    <col min="6" max="6" width="1.140625" style="159" customWidth="1"/>
    <col min="7" max="7" width="17.7109375" style="159" bestFit="1" customWidth="1"/>
    <col min="8" max="8" width="1.140625" style="159" customWidth="1"/>
    <col min="9" max="9" width="20.5703125" style="159" bestFit="1" customWidth="1"/>
    <col min="10" max="10" width="1.140625" style="159" customWidth="1"/>
    <col min="11" max="11" width="16.28515625" style="159" bestFit="1" customWidth="1"/>
    <col min="12" max="12" width="1.140625" style="159" customWidth="1"/>
    <col min="13" max="13" width="17.7109375" style="159" bestFit="1" customWidth="1"/>
    <col min="14" max="14" width="1.28515625" style="159" customWidth="1"/>
    <col min="15" max="15" width="20.5703125" style="159" bestFit="1" customWidth="1"/>
    <col min="16" max="16" width="0.7109375" style="159" customWidth="1"/>
    <col min="17" max="17" width="12.7109375" style="159" customWidth="1"/>
    <col min="18" max="16384" width="9.140625" style="159"/>
  </cols>
  <sheetData>
    <row r="1" spans="1:22" ht="21.95" customHeight="1" x14ac:dyDescent="0.3">
      <c r="A1" s="189" t="s">
        <v>59</v>
      </c>
      <c r="B1" s="190"/>
      <c r="C1" s="190"/>
      <c r="D1" s="191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1"/>
      <c r="Q1" s="190"/>
      <c r="R1" s="190"/>
      <c r="S1" s="190"/>
      <c r="T1" s="190"/>
      <c r="U1" s="190"/>
      <c r="V1" s="190"/>
    </row>
    <row r="2" spans="1:22" ht="21.95" customHeight="1" x14ac:dyDescent="0.25">
      <c r="A2" s="192" t="s">
        <v>97</v>
      </c>
      <c r="B2" s="193"/>
      <c r="C2" s="193"/>
      <c r="D2" s="194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  <c r="T2" s="193"/>
      <c r="U2" s="193"/>
      <c r="V2" s="193"/>
    </row>
    <row r="3" spans="1:22" ht="18.95" customHeight="1" x14ac:dyDescent="0.3">
      <c r="A3" s="192"/>
      <c r="B3" s="193"/>
      <c r="C3" s="193"/>
      <c r="D3" s="193"/>
      <c r="E3" s="193"/>
      <c r="F3" s="193"/>
      <c r="G3" s="193"/>
      <c r="H3" s="190"/>
      <c r="I3" s="190"/>
      <c r="J3" s="190"/>
      <c r="K3" s="190"/>
      <c r="L3" s="190"/>
      <c r="M3" s="190"/>
      <c r="N3" s="190"/>
      <c r="O3" s="190"/>
    </row>
    <row r="4" spans="1:22" ht="18.95" customHeight="1" x14ac:dyDescent="0.25">
      <c r="A4" s="161"/>
      <c r="B4" s="161"/>
      <c r="C4" s="161"/>
      <c r="G4" s="233" t="s">
        <v>1</v>
      </c>
      <c r="H4" s="233"/>
      <c r="I4" s="233"/>
      <c r="J4" s="233"/>
      <c r="K4" s="233"/>
      <c r="L4" s="233"/>
      <c r="M4" s="233"/>
      <c r="N4" s="233"/>
      <c r="O4" s="233"/>
    </row>
    <row r="5" spans="1:22" ht="18.95" customHeight="1" x14ac:dyDescent="0.25">
      <c r="A5" s="160"/>
      <c r="B5" s="160"/>
      <c r="C5" s="160"/>
      <c r="K5" s="234" t="s">
        <v>12</v>
      </c>
      <c r="L5" s="234"/>
      <c r="M5" s="234"/>
      <c r="O5" s="160"/>
    </row>
    <row r="6" spans="1:22" ht="18.95" customHeight="1" x14ac:dyDescent="0.25">
      <c r="A6" s="161"/>
      <c r="B6" s="161"/>
      <c r="C6" s="161"/>
      <c r="D6" s="161"/>
      <c r="E6" s="161"/>
      <c r="F6" s="161"/>
      <c r="G6" s="161" t="s">
        <v>20</v>
      </c>
      <c r="H6" s="161"/>
      <c r="I6" s="161"/>
      <c r="J6" s="161"/>
      <c r="K6" s="161"/>
      <c r="L6" s="161"/>
      <c r="M6" s="161"/>
      <c r="N6" s="161"/>
      <c r="O6" s="161"/>
    </row>
    <row r="7" spans="1:22" ht="18.95" customHeight="1" x14ac:dyDescent="0.25">
      <c r="A7" s="161"/>
      <c r="B7" s="161"/>
      <c r="C7" s="161"/>
      <c r="D7" s="161"/>
      <c r="E7" s="161"/>
      <c r="F7" s="161"/>
      <c r="G7" s="161" t="s">
        <v>63</v>
      </c>
      <c r="H7" s="161"/>
      <c r="I7" s="161" t="s">
        <v>27</v>
      </c>
      <c r="J7" s="161"/>
      <c r="K7" s="161" t="s">
        <v>64</v>
      </c>
      <c r="L7" s="161"/>
      <c r="N7" s="161"/>
      <c r="O7" s="162" t="s">
        <v>19</v>
      </c>
    </row>
    <row r="8" spans="1:22" ht="18.95" customHeight="1" x14ac:dyDescent="0.25">
      <c r="A8" s="161"/>
      <c r="B8" s="161"/>
      <c r="C8" s="161"/>
      <c r="D8" s="161"/>
      <c r="E8" s="183" t="s">
        <v>2</v>
      </c>
      <c r="F8" s="161"/>
      <c r="G8" s="161" t="s">
        <v>21</v>
      </c>
      <c r="H8" s="161"/>
      <c r="I8" s="161" t="s">
        <v>26</v>
      </c>
      <c r="J8" s="161"/>
      <c r="K8" s="161" t="s">
        <v>65</v>
      </c>
      <c r="L8" s="161"/>
      <c r="M8" s="161" t="s">
        <v>22</v>
      </c>
      <c r="N8" s="161"/>
      <c r="O8" s="162" t="s">
        <v>23</v>
      </c>
    </row>
    <row r="9" spans="1:22" ht="18.95" customHeight="1" x14ac:dyDescent="0.25">
      <c r="A9" s="197"/>
      <c r="B9" s="161"/>
      <c r="C9" s="161"/>
      <c r="D9" s="161"/>
      <c r="E9" s="161"/>
      <c r="F9" s="161"/>
      <c r="G9" s="235" t="s">
        <v>88</v>
      </c>
      <c r="H9" s="235"/>
      <c r="I9" s="235"/>
      <c r="J9" s="235"/>
      <c r="K9" s="235"/>
      <c r="L9" s="235"/>
      <c r="M9" s="235"/>
      <c r="N9" s="235"/>
      <c r="O9" s="235"/>
    </row>
    <row r="10" spans="1:22" ht="18.95" customHeight="1" x14ac:dyDescent="0.25">
      <c r="A10" s="197" t="s">
        <v>216</v>
      </c>
      <c r="B10" s="161"/>
      <c r="C10" s="161"/>
      <c r="D10" s="161"/>
      <c r="E10" s="161"/>
      <c r="F10" s="161"/>
      <c r="G10" s="183"/>
      <c r="H10" s="183"/>
      <c r="I10" s="183"/>
      <c r="J10" s="183"/>
      <c r="K10" s="183"/>
      <c r="L10" s="183"/>
      <c r="M10" s="183"/>
      <c r="N10" s="183"/>
      <c r="O10" s="183"/>
    </row>
    <row r="11" spans="1:22" ht="18.95" customHeight="1" x14ac:dyDescent="0.25">
      <c r="A11" s="197" t="s">
        <v>217</v>
      </c>
      <c r="D11" s="161"/>
      <c r="E11" s="161"/>
      <c r="F11" s="161"/>
      <c r="G11" s="195">
        <v>317887700</v>
      </c>
      <c r="H11" s="217"/>
      <c r="I11" s="195">
        <v>4399859862</v>
      </c>
      <c r="J11" s="217"/>
      <c r="K11" s="195">
        <v>31800000</v>
      </c>
      <c r="L11" s="217"/>
      <c r="M11" s="195">
        <v>139424206</v>
      </c>
      <c r="N11" s="217"/>
      <c r="O11" s="195">
        <v>4888971768</v>
      </c>
    </row>
    <row r="12" spans="1:22" ht="18.95" customHeight="1" x14ac:dyDescent="0.25">
      <c r="A12" s="197"/>
      <c r="C12" s="195"/>
      <c r="D12" s="160"/>
      <c r="E12" s="160"/>
      <c r="F12" s="160"/>
      <c r="G12" s="205"/>
      <c r="H12" s="205"/>
      <c r="I12" s="205"/>
      <c r="J12" s="205"/>
      <c r="K12" s="205"/>
      <c r="L12" s="205"/>
      <c r="M12" s="205"/>
      <c r="N12" s="205"/>
      <c r="O12" s="205"/>
    </row>
    <row r="13" spans="1:22" ht="18.95" customHeight="1" x14ac:dyDescent="0.25">
      <c r="A13" s="197" t="s">
        <v>95</v>
      </c>
      <c r="C13" s="195"/>
      <c r="D13" s="160"/>
      <c r="E13" s="160"/>
      <c r="F13" s="160"/>
      <c r="G13" s="205"/>
      <c r="H13" s="205"/>
      <c r="I13" s="205"/>
      <c r="J13" s="205"/>
      <c r="K13" s="205"/>
      <c r="L13" s="205"/>
      <c r="M13" s="205"/>
      <c r="N13" s="205"/>
      <c r="O13" s="205"/>
    </row>
    <row r="14" spans="1:22" ht="18.95" customHeight="1" x14ac:dyDescent="0.25">
      <c r="A14" s="200" t="s">
        <v>154</v>
      </c>
      <c r="C14" s="195"/>
      <c r="D14" s="160"/>
      <c r="E14" s="160"/>
      <c r="F14" s="160"/>
      <c r="G14" s="205"/>
      <c r="H14" s="205"/>
      <c r="I14" s="205"/>
      <c r="J14" s="205"/>
      <c r="K14" s="205"/>
      <c r="L14" s="205"/>
      <c r="M14" s="205"/>
      <c r="N14" s="205"/>
      <c r="O14" s="205"/>
    </row>
    <row r="15" spans="1:22" ht="18.95" customHeight="1" x14ac:dyDescent="0.25">
      <c r="A15" s="218" t="s">
        <v>224</v>
      </c>
      <c r="C15" s="195"/>
      <c r="D15" s="160"/>
      <c r="E15" s="219">
        <v>20</v>
      </c>
      <c r="F15" s="160"/>
      <c r="G15" s="214">
        <v>0</v>
      </c>
      <c r="H15" s="205"/>
      <c r="I15" s="214">
        <v>0</v>
      </c>
      <c r="J15" s="205"/>
      <c r="K15" s="214">
        <v>0</v>
      </c>
      <c r="L15" s="205"/>
      <c r="M15" s="214">
        <v>-111258770</v>
      </c>
      <c r="N15" s="205"/>
      <c r="O15" s="214">
        <f>SUM(G15:M15)</f>
        <v>-111258770</v>
      </c>
    </row>
    <row r="16" spans="1:22" ht="18.95" customHeight="1" x14ac:dyDescent="0.25">
      <c r="A16" s="197" t="s">
        <v>225</v>
      </c>
      <c r="C16" s="195"/>
      <c r="D16" s="160"/>
      <c r="E16" s="160"/>
      <c r="F16" s="160"/>
      <c r="G16" s="205"/>
      <c r="H16" s="205"/>
      <c r="I16" s="205"/>
      <c r="J16" s="205"/>
      <c r="K16" s="205"/>
      <c r="L16" s="205"/>
      <c r="M16" s="205"/>
      <c r="N16" s="205"/>
      <c r="O16" s="205"/>
    </row>
    <row r="17" spans="1:15" ht="18.95" customHeight="1" x14ac:dyDescent="0.25">
      <c r="A17" s="197" t="s">
        <v>226</v>
      </c>
      <c r="C17" s="195"/>
      <c r="D17" s="160"/>
      <c r="E17" s="160"/>
      <c r="F17" s="160"/>
      <c r="G17" s="204">
        <f>G15</f>
        <v>0</v>
      </c>
      <c r="H17" s="205"/>
      <c r="I17" s="204">
        <f>I15</f>
        <v>0</v>
      </c>
      <c r="J17" s="205"/>
      <c r="K17" s="204">
        <f>K15</f>
        <v>0</v>
      </c>
      <c r="L17" s="205"/>
      <c r="M17" s="204">
        <f>M15</f>
        <v>-111258770</v>
      </c>
      <c r="N17" s="205"/>
      <c r="O17" s="204">
        <f>SUM(G17:M17)</f>
        <v>-111258770</v>
      </c>
    </row>
    <row r="18" spans="1:15" ht="18.95" customHeight="1" x14ac:dyDescent="0.25">
      <c r="A18" s="197"/>
      <c r="C18" s="195"/>
      <c r="D18" s="160"/>
      <c r="E18" s="160"/>
      <c r="F18" s="160"/>
      <c r="G18" s="205"/>
      <c r="H18" s="205"/>
      <c r="I18" s="205"/>
      <c r="J18" s="205"/>
      <c r="K18" s="205"/>
      <c r="L18" s="205"/>
      <c r="M18" s="205"/>
      <c r="N18" s="205"/>
      <c r="O18" s="205"/>
    </row>
    <row r="19" spans="1:15" ht="18.95" customHeight="1" x14ac:dyDescent="0.25">
      <c r="A19" s="208" t="s">
        <v>98</v>
      </c>
      <c r="D19" s="161"/>
      <c r="E19" s="161"/>
      <c r="F19" s="161"/>
      <c r="G19" s="199"/>
      <c r="H19" s="199"/>
      <c r="I19" s="199"/>
      <c r="J19" s="199"/>
      <c r="K19" s="199"/>
      <c r="L19" s="199"/>
      <c r="M19" s="199"/>
      <c r="N19" s="199"/>
      <c r="O19" s="199"/>
    </row>
    <row r="20" spans="1:15" ht="18.95" customHeight="1" x14ac:dyDescent="0.25">
      <c r="A20" s="218" t="s">
        <v>227</v>
      </c>
      <c r="D20" s="161"/>
      <c r="E20" s="161"/>
      <c r="F20" s="161"/>
      <c r="G20" s="199">
        <v>0</v>
      </c>
      <c r="H20" s="199"/>
      <c r="I20" s="199">
        <v>0</v>
      </c>
      <c r="J20" s="199"/>
      <c r="K20" s="199">
        <v>0</v>
      </c>
      <c r="L20" s="199"/>
      <c r="M20" s="30">
        <v>85838296</v>
      </c>
      <c r="N20" s="199"/>
      <c r="O20" s="199">
        <f>SUM(G20:M20)</f>
        <v>85838296</v>
      </c>
    </row>
    <row r="21" spans="1:15" ht="18.95" customHeight="1" x14ac:dyDescent="0.25">
      <c r="A21" s="218" t="s">
        <v>184</v>
      </c>
      <c r="D21" s="161"/>
      <c r="E21" s="161"/>
      <c r="F21" s="161"/>
      <c r="G21" s="220">
        <v>0</v>
      </c>
      <c r="H21" s="104"/>
      <c r="I21" s="220">
        <v>0</v>
      </c>
      <c r="J21" s="104"/>
      <c r="K21" s="220">
        <v>0</v>
      </c>
      <c r="L21" s="199"/>
      <c r="M21" s="220">
        <v>1238772</v>
      </c>
      <c r="N21" s="199"/>
      <c r="O21" s="214">
        <f>SUM(G21:M21)</f>
        <v>1238772</v>
      </c>
    </row>
    <row r="22" spans="1:15" ht="18.95" customHeight="1" x14ac:dyDescent="0.25">
      <c r="A22" s="208" t="s">
        <v>99</v>
      </c>
      <c r="B22" s="208"/>
      <c r="C22" s="208"/>
      <c r="D22" s="161"/>
      <c r="E22" s="161"/>
      <c r="F22" s="161"/>
      <c r="G22" s="221">
        <f>SUM(G21)</f>
        <v>0</v>
      </c>
      <c r="H22" s="222"/>
      <c r="I22" s="221">
        <f>SUM(I21)</f>
        <v>0</v>
      </c>
      <c r="J22" s="222"/>
      <c r="K22" s="221">
        <f>SUM(K21)</f>
        <v>0</v>
      </c>
      <c r="L22" s="89"/>
      <c r="M22" s="221">
        <f>SUM(M20:M21)</f>
        <v>87077068</v>
      </c>
      <c r="N22" s="89">
        <f>SUM(N21:N21)</f>
        <v>0</v>
      </c>
      <c r="O22" s="221">
        <f>SUM(O20:O21)</f>
        <v>87077068</v>
      </c>
    </row>
    <row r="23" spans="1:15" ht="18.95" customHeight="1" x14ac:dyDescent="0.25">
      <c r="A23" s="208"/>
      <c r="D23" s="161"/>
      <c r="E23" s="202"/>
      <c r="F23" s="161"/>
      <c r="G23" s="177"/>
      <c r="H23" s="177"/>
      <c r="I23" s="177"/>
      <c r="J23" s="177"/>
      <c r="K23" s="177"/>
      <c r="L23" s="199"/>
      <c r="M23" s="199"/>
      <c r="N23" s="199"/>
      <c r="O23" s="199"/>
    </row>
    <row r="24" spans="1:15" ht="18.95" customHeight="1" thickBot="1" x14ac:dyDescent="0.3">
      <c r="A24" s="197" t="s">
        <v>218</v>
      </c>
      <c r="D24" s="161">
        <v>76425</v>
      </c>
      <c r="E24" s="161"/>
      <c r="F24" s="161"/>
      <c r="G24" s="111">
        <f>SUM(G22,G11,G17)</f>
        <v>317887700</v>
      </c>
      <c r="H24" s="89"/>
      <c r="I24" s="111">
        <f>SUM(I22,I11,I17)</f>
        <v>4399859862</v>
      </c>
      <c r="J24" s="89"/>
      <c r="K24" s="111">
        <f>SUM(K22,K11,K17)</f>
        <v>31800000</v>
      </c>
      <c r="L24" s="89"/>
      <c r="M24" s="111">
        <f>SUM(M22,M11,M17)</f>
        <v>115242504</v>
      </c>
      <c r="N24" s="89" t="e">
        <f>SUM(N11,N22,#REF!)</f>
        <v>#REF!</v>
      </c>
      <c r="O24" s="111">
        <f>SUM(O22,O11,O17)</f>
        <v>4864790066</v>
      </c>
    </row>
    <row r="25" spans="1:15" ht="18.95" customHeight="1" thickTop="1" x14ac:dyDescent="0.25"/>
    <row r="26" spans="1:15" ht="23.1" customHeight="1" x14ac:dyDescent="0.25">
      <c r="E26" s="216"/>
      <c r="G26" s="216"/>
      <c r="H26" s="216"/>
      <c r="I26" s="216"/>
      <c r="J26" s="216"/>
      <c r="K26" s="216"/>
      <c r="L26" s="216"/>
      <c r="M26" s="216"/>
      <c r="N26" s="216"/>
    </row>
  </sheetData>
  <mergeCells count="3">
    <mergeCell ref="G4:O4"/>
    <mergeCell ref="K5:M5"/>
    <mergeCell ref="G9:O9"/>
  </mergeCells>
  <pageMargins left="0.8" right="0.8" top="0.5" bottom="0.5" header="0.5" footer="0.5"/>
  <pageSetup paperSize="9" scale="93" firstPageNumber="14" fitToHeight="2" orientation="landscape" useFirstPageNumber="1" r:id="rId1"/>
  <headerFooter scaleWithDoc="0">
    <oddFooter>&amp;L&amp;"Times New Roman,Regular"&amp;11The accompanying notes form an integral part of the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00B050"/>
  </sheetPr>
  <dimension ref="A1:K99"/>
  <sheetViews>
    <sheetView showGridLines="0" view="pageBreakPreview" zoomScale="85" zoomScaleNormal="85" zoomScaleSheetLayoutView="85" workbookViewId="0"/>
  </sheetViews>
  <sheetFormatPr defaultColWidth="10.7109375" defaultRowHeight="20.100000000000001" customHeight="1" x14ac:dyDescent="0.25"/>
  <cols>
    <col min="1" max="1" width="53.140625" style="19" customWidth="1"/>
    <col min="2" max="2" width="10.7109375" style="19" customWidth="1"/>
    <col min="3" max="3" width="14.85546875" style="20" customWidth="1"/>
    <col min="4" max="4" width="1.42578125" style="20" customWidth="1"/>
    <col min="5" max="5" width="15.7109375" style="20" customWidth="1"/>
    <col min="6" max="6" width="1.42578125" style="20" customWidth="1"/>
    <col min="7" max="7" width="14.85546875" style="20" customWidth="1"/>
    <col min="8" max="8" width="1.42578125" style="20" customWidth="1"/>
    <col min="9" max="10" width="14.7109375" style="20" bestFit="1" customWidth="1"/>
    <col min="11" max="11" width="18.42578125" style="20" customWidth="1"/>
    <col min="12" max="12" width="10.7109375" style="20"/>
    <col min="13" max="13" width="18.5703125" style="20" customWidth="1"/>
    <col min="14" max="16384" width="10.7109375" style="20"/>
  </cols>
  <sheetData>
    <row r="1" spans="1:9" s="17" customFormat="1" ht="20.100000000000001" customHeight="1" x14ac:dyDescent="0.3">
      <c r="A1" s="92" t="s">
        <v>59</v>
      </c>
      <c r="B1" s="9"/>
      <c r="C1" s="16"/>
      <c r="D1" s="16"/>
      <c r="E1" s="16"/>
      <c r="F1" s="16"/>
      <c r="G1" s="16"/>
      <c r="H1" s="16"/>
      <c r="I1" s="16"/>
    </row>
    <row r="2" spans="1:9" s="17" customFormat="1" ht="20.100000000000001" customHeight="1" x14ac:dyDescent="0.25">
      <c r="A2" s="18" t="s">
        <v>100</v>
      </c>
      <c r="B2" s="9"/>
      <c r="C2" s="16"/>
      <c r="D2" s="16"/>
      <c r="E2" s="16"/>
      <c r="F2" s="16"/>
      <c r="G2" s="16"/>
      <c r="H2" s="16"/>
      <c r="I2" s="16"/>
    </row>
    <row r="3" spans="1:9" s="17" customFormat="1" ht="19.5" customHeight="1" x14ac:dyDescent="0.25">
      <c r="A3" s="9"/>
      <c r="B3" s="9"/>
      <c r="C3" s="16"/>
      <c r="D3" s="16"/>
      <c r="E3" s="16"/>
      <c r="F3" s="16"/>
      <c r="G3" s="16"/>
      <c r="H3" s="16"/>
      <c r="I3" s="16"/>
    </row>
    <row r="4" spans="1:9" s="17" customFormat="1" ht="19.5" customHeight="1" x14ac:dyDescent="0.25">
      <c r="A4" s="90"/>
      <c r="B4" s="90"/>
      <c r="C4" s="225" t="s">
        <v>54</v>
      </c>
      <c r="D4" s="225"/>
      <c r="E4" s="225"/>
      <c r="F4" s="16"/>
      <c r="G4" s="225" t="s">
        <v>56</v>
      </c>
      <c r="H4" s="226"/>
      <c r="I4" s="225"/>
    </row>
    <row r="5" spans="1:9" s="17" customFormat="1" ht="19.5" customHeight="1" x14ac:dyDescent="0.25">
      <c r="A5" s="21"/>
      <c r="B5" s="21"/>
      <c r="C5" s="228" t="s">
        <v>55</v>
      </c>
      <c r="D5" s="228"/>
      <c r="E5" s="228"/>
      <c r="F5" s="23"/>
      <c r="G5" s="228" t="s">
        <v>55</v>
      </c>
      <c r="H5" s="228"/>
      <c r="I5" s="228"/>
    </row>
    <row r="6" spans="1:9" ht="19.5" customHeight="1" x14ac:dyDescent="0.25">
      <c r="A6" s="21"/>
      <c r="B6" s="21"/>
      <c r="C6" s="236" t="s">
        <v>91</v>
      </c>
      <c r="D6" s="237"/>
      <c r="E6" s="237"/>
      <c r="F6" s="125"/>
      <c r="G6" s="236" t="s">
        <v>91</v>
      </c>
      <c r="H6" s="237"/>
      <c r="I6" s="237"/>
    </row>
    <row r="7" spans="1:9" ht="19.5" customHeight="1" x14ac:dyDescent="0.25">
      <c r="A7" s="57"/>
      <c r="B7" s="57" t="s">
        <v>2</v>
      </c>
      <c r="C7" s="24" t="s">
        <v>215</v>
      </c>
      <c r="D7" s="25"/>
      <c r="E7" s="24" t="s">
        <v>163</v>
      </c>
      <c r="F7" s="25"/>
      <c r="G7" s="24" t="s">
        <v>215</v>
      </c>
      <c r="H7" s="25"/>
      <c r="I7" s="24" t="s">
        <v>163</v>
      </c>
    </row>
    <row r="8" spans="1:9" ht="19.5" customHeight="1" x14ac:dyDescent="0.25">
      <c r="A8" s="58"/>
      <c r="B8" s="58"/>
      <c r="C8" s="227" t="s">
        <v>88</v>
      </c>
      <c r="D8" s="227"/>
      <c r="E8" s="227"/>
      <c r="F8" s="227"/>
      <c r="G8" s="227"/>
      <c r="H8" s="227"/>
      <c r="I8" s="227"/>
    </row>
    <row r="9" spans="1:9" s="10" customFormat="1" ht="19.5" customHeight="1" x14ac:dyDescent="0.25">
      <c r="A9" s="50" t="s">
        <v>16</v>
      </c>
      <c r="B9" s="50"/>
      <c r="C9" s="152"/>
      <c r="D9" s="152"/>
      <c r="E9" s="152"/>
      <c r="G9" s="152"/>
      <c r="H9" s="152"/>
      <c r="I9" s="152"/>
    </row>
    <row r="10" spans="1:9" ht="19.5" customHeight="1" x14ac:dyDescent="0.25">
      <c r="A10" s="19" t="s">
        <v>174</v>
      </c>
      <c r="C10" s="29">
        <v>135286589</v>
      </c>
      <c r="D10" s="29"/>
      <c r="E10" s="29">
        <v>101945647</v>
      </c>
      <c r="F10" s="29"/>
      <c r="G10" s="29">
        <v>85838296</v>
      </c>
      <c r="H10" s="29"/>
      <c r="I10" s="29">
        <v>44032651</v>
      </c>
    </row>
    <row r="11" spans="1:9" ht="19.5" customHeight="1" x14ac:dyDescent="0.25">
      <c r="A11" s="84" t="s">
        <v>119</v>
      </c>
      <c r="B11" s="84"/>
      <c r="C11" s="30"/>
      <c r="D11" s="30"/>
      <c r="E11" s="30"/>
      <c r="F11" s="30"/>
      <c r="G11" s="30"/>
      <c r="H11" s="30"/>
      <c r="I11" s="30"/>
    </row>
    <row r="12" spans="1:9" ht="19.5" customHeight="1" x14ac:dyDescent="0.25">
      <c r="A12" s="7" t="s">
        <v>120</v>
      </c>
      <c r="B12" s="151">
        <v>18</v>
      </c>
      <c r="C12" s="29">
        <v>34288500</v>
      </c>
      <c r="D12" s="32"/>
      <c r="E12" s="29">
        <v>26037302</v>
      </c>
      <c r="F12" s="29"/>
      <c r="G12" s="29">
        <v>3112665</v>
      </c>
      <c r="H12" s="29"/>
      <c r="I12" s="29">
        <v>-3542292</v>
      </c>
    </row>
    <row r="13" spans="1:9" ht="19.5" customHeight="1" x14ac:dyDescent="0.25">
      <c r="A13" s="8" t="s">
        <v>38</v>
      </c>
      <c r="B13" s="151"/>
      <c r="C13" s="29">
        <v>2352343</v>
      </c>
      <c r="D13" s="32"/>
      <c r="E13" s="29">
        <v>1294797</v>
      </c>
      <c r="F13" s="29"/>
      <c r="G13" s="29">
        <v>1959718</v>
      </c>
      <c r="H13" s="29"/>
      <c r="I13" s="29">
        <v>625821</v>
      </c>
    </row>
    <row r="14" spans="1:9" ht="19.5" customHeight="1" x14ac:dyDescent="0.25">
      <c r="A14" s="8" t="s">
        <v>101</v>
      </c>
      <c r="B14" s="151" t="s">
        <v>230</v>
      </c>
      <c r="C14" s="29">
        <v>65761422</v>
      </c>
      <c r="D14" s="32"/>
      <c r="E14" s="29">
        <v>70189781</v>
      </c>
      <c r="F14" s="29"/>
      <c r="G14" s="29">
        <v>34637506</v>
      </c>
      <c r="H14" s="29"/>
      <c r="I14" s="29">
        <v>34234882</v>
      </c>
    </row>
    <row r="15" spans="1:9" ht="19.5" customHeight="1" x14ac:dyDescent="0.25">
      <c r="A15" s="7" t="s">
        <v>236</v>
      </c>
      <c r="B15" s="174"/>
      <c r="C15" s="29">
        <v>-2437030</v>
      </c>
      <c r="D15" s="32"/>
      <c r="E15" s="29">
        <v>6187065</v>
      </c>
      <c r="F15" s="29"/>
      <c r="G15" s="29">
        <v>0</v>
      </c>
      <c r="H15" s="29"/>
      <c r="I15" s="29">
        <v>-1703858</v>
      </c>
    </row>
    <row r="16" spans="1:9" ht="19.5" customHeight="1" x14ac:dyDescent="0.25">
      <c r="A16" s="8" t="s">
        <v>48</v>
      </c>
      <c r="B16" s="151">
        <v>14</v>
      </c>
      <c r="C16" s="29">
        <v>7672692</v>
      </c>
      <c r="D16" s="32"/>
      <c r="E16" s="29">
        <v>8432306</v>
      </c>
      <c r="F16" s="29"/>
      <c r="G16" s="29">
        <v>4581518</v>
      </c>
      <c r="H16" s="29"/>
      <c r="I16" s="29">
        <v>1527297</v>
      </c>
    </row>
    <row r="17" spans="1:10" ht="19.5" customHeight="1" x14ac:dyDescent="0.25">
      <c r="A17" s="8" t="s">
        <v>86</v>
      </c>
      <c r="B17" s="151"/>
      <c r="C17" s="29">
        <v>2593919</v>
      </c>
      <c r="D17" s="32"/>
      <c r="E17" s="29">
        <v>-1820385</v>
      </c>
      <c r="F17" s="29"/>
      <c r="G17" s="29">
        <v>1342529.55</v>
      </c>
      <c r="H17" s="29"/>
      <c r="I17" s="29">
        <v>-1834551</v>
      </c>
    </row>
    <row r="18" spans="1:10" ht="19.5" customHeight="1" x14ac:dyDescent="0.25">
      <c r="A18" s="8" t="s">
        <v>242</v>
      </c>
      <c r="B18" s="167">
        <v>21</v>
      </c>
      <c r="C18" s="29">
        <v>141613722</v>
      </c>
      <c r="D18" s="32"/>
      <c r="E18" s="29">
        <v>256659767</v>
      </c>
      <c r="F18" s="29"/>
      <c r="G18" s="29">
        <v>141613722</v>
      </c>
      <c r="H18" s="29"/>
      <c r="I18" s="29">
        <v>256659767</v>
      </c>
    </row>
    <row r="19" spans="1:10" ht="19.5" customHeight="1" x14ac:dyDescent="0.25">
      <c r="A19" s="8" t="s">
        <v>247</v>
      </c>
      <c r="B19" s="167"/>
      <c r="C19" s="29">
        <v>-113713590</v>
      </c>
      <c r="D19" s="32"/>
      <c r="E19" s="29">
        <v>-279284802</v>
      </c>
      <c r="F19" s="29"/>
      <c r="G19" s="29">
        <v>-113713590</v>
      </c>
      <c r="H19" s="29"/>
      <c r="I19" s="29">
        <v>-278011869</v>
      </c>
    </row>
    <row r="20" spans="1:10" ht="20.100000000000001" customHeight="1" x14ac:dyDescent="0.25">
      <c r="A20" s="8" t="s">
        <v>177</v>
      </c>
      <c r="B20" s="167"/>
      <c r="C20" s="29"/>
      <c r="D20" s="32"/>
      <c r="E20" s="29"/>
      <c r="F20" s="29"/>
      <c r="G20" s="29"/>
      <c r="H20" s="29"/>
      <c r="I20" s="29"/>
    </row>
    <row r="21" spans="1:10" ht="19.5" customHeight="1" x14ac:dyDescent="0.25">
      <c r="A21" s="8" t="s">
        <v>185</v>
      </c>
      <c r="B21" s="167"/>
      <c r="C21" s="29">
        <v>0</v>
      </c>
      <c r="D21" s="32"/>
      <c r="E21" s="29">
        <v>576377</v>
      </c>
      <c r="F21" s="29"/>
      <c r="G21" s="29">
        <v>0</v>
      </c>
      <c r="H21" s="29"/>
      <c r="I21" s="29">
        <v>0</v>
      </c>
    </row>
    <row r="22" spans="1:10" ht="19.5" customHeight="1" x14ac:dyDescent="0.25">
      <c r="A22" s="5" t="s">
        <v>241</v>
      </c>
      <c r="B22" s="167">
        <v>7</v>
      </c>
      <c r="C22" s="29">
        <v>-12387916</v>
      </c>
      <c r="D22" s="32"/>
      <c r="E22" s="29">
        <v>10359003</v>
      </c>
      <c r="F22" s="126"/>
      <c r="G22" s="126">
        <v>-7826681</v>
      </c>
      <c r="H22" s="126"/>
      <c r="I22" s="126">
        <v>17080287</v>
      </c>
    </row>
    <row r="23" spans="1:10" ht="19.5" customHeight="1" x14ac:dyDescent="0.25">
      <c r="A23" s="7" t="s">
        <v>244</v>
      </c>
      <c r="B23" s="167"/>
      <c r="C23" s="121">
        <v>-6073</v>
      </c>
      <c r="E23" s="29">
        <v>0</v>
      </c>
      <c r="F23" s="126"/>
      <c r="G23" s="29">
        <v>18491</v>
      </c>
      <c r="H23" s="126"/>
      <c r="I23" s="29">
        <v>0</v>
      </c>
    </row>
    <row r="24" spans="1:10" ht="19.5" customHeight="1" x14ac:dyDescent="0.25">
      <c r="A24" s="7" t="s">
        <v>178</v>
      </c>
      <c r="B24" s="151"/>
      <c r="C24" s="121">
        <v>641917</v>
      </c>
      <c r="E24" s="121">
        <v>128811</v>
      </c>
      <c r="F24" s="126"/>
      <c r="G24" s="29">
        <v>16156</v>
      </c>
      <c r="H24" s="126"/>
      <c r="I24" s="29">
        <v>264099</v>
      </c>
    </row>
    <row r="25" spans="1:10" ht="19.5" customHeight="1" x14ac:dyDescent="0.25">
      <c r="A25" s="8" t="s">
        <v>83</v>
      </c>
      <c r="B25" s="151"/>
      <c r="C25" s="34">
        <v>-28189430</v>
      </c>
      <c r="D25" s="34"/>
      <c r="E25" s="34">
        <v>-77022278</v>
      </c>
      <c r="F25" s="34"/>
      <c r="G25" s="34">
        <v>-101689340</v>
      </c>
      <c r="H25" s="126"/>
      <c r="I25" s="34">
        <v>-133421830</v>
      </c>
      <c r="J25" s="22"/>
    </row>
    <row r="26" spans="1:10" ht="19.5" customHeight="1" x14ac:dyDescent="0.25">
      <c r="A26" s="8" t="s">
        <v>45</v>
      </c>
      <c r="B26" s="151"/>
      <c r="C26" s="154">
        <v>-6440746</v>
      </c>
      <c r="D26" s="22"/>
      <c r="E26" s="182">
        <v>-713920</v>
      </c>
      <c r="F26" s="126"/>
      <c r="G26" s="154">
        <v>-8888150</v>
      </c>
      <c r="H26" s="126"/>
      <c r="I26" s="182">
        <v>-5008178</v>
      </c>
      <c r="J26" s="22"/>
    </row>
    <row r="27" spans="1:10" ht="19.5" customHeight="1" x14ac:dyDescent="0.25">
      <c r="B27" s="151"/>
      <c r="C27" s="30">
        <f>SUM(C10:C26)</f>
        <v>227036319</v>
      </c>
      <c r="D27" s="30"/>
      <c r="E27" s="30">
        <f>SUM(E10:E26)</f>
        <v>122969471</v>
      </c>
      <c r="F27" s="30"/>
      <c r="G27" s="30">
        <f>SUM(G10:G26)</f>
        <v>41002840.550000012</v>
      </c>
      <c r="H27" s="30"/>
      <c r="I27" s="30">
        <f>SUM(I10:I26)</f>
        <v>-69097774</v>
      </c>
    </row>
    <row r="28" spans="1:10" ht="19.5" customHeight="1" x14ac:dyDescent="0.25">
      <c r="A28" s="91" t="s">
        <v>46</v>
      </c>
      <c r="B28" s="151"/>
      <c r="C28" s="30"/>
      <c r="D28" s="30"/>
      <c r="E28" s="30"/>
      <c r="F28" s="30"/>
      <c r="G28" s="30"/>
      <c r="H28" s="30"/>
      <c r="I28" s="30"/>
    </row>
    <row r="29" spans="1:10" ht="19.5" customHeight="1" x14ac:dyDescent="0.25">
      <c r="A29" s="7" t="s">
        <v>62</v>
      </c>
      <c r="B29" s="151"/>
      <c r="C29" s="30">
        <v>120804871</v>
      </c>
      <c r="D29" s="30"/>
      <c r="E29" s="30">
        <v>-325981707</v>
      </c>
      <c r="F29" s="30"/>
      <c r="G29" s="30">
        <v>-53176935</v>
      </c>
      <c r="H29" s="30"/>
      <c r="I29" s="30">
        <v>21491770</v>
      </c>
    </row>
    <row r="30" spans="1:10" ht="19.5" customHeight="1" x14ac:dyDescent="0.25">
      <c r="A30" s="7" t="s">
        <v>47</v>
      </c>
      <c r="B30" s="151"/>
      <c r="C30" s="29">
        <v>-258289592</v>
      </c>
      <c r="D30" s="32"/>
      <c r="E30" s="29">
        <v>-46111243</v>
      </c>
      <c r="F30" s="29"/>
      <c r="G30" s="29">
        <v>-56847286</v>
      </c>
      <c r="H30" s="29"/>
      <c r="I30" s="29">
        <v>-10069855</v>
      </c>
    </row>
    <row r="31" spans="1:10" ht="19.5" customHeight="1" x14ac:dyDescent="0.25">
      <c r="A31" s="7" t="s">
        <v>5</v>
      </c>
      <c r="B31" s="151"/>
      <c r="C31" s="29">
        <v>245740</v>
      </c>
      <c r="D31" s="32"/>
      <c r="E31" s="29">
        <v>869934</v>
      </c>
      <c r="F31" s="29"/>
      <c r="G31" s="29">
        <v>1126150</v>
      </c>
      <c r="H31" s="29"/>
      <c r="I31" s="29">
        <v>-494482</v>
      </c>
    </row>
    <row r="32" spans="1:10" ht="19.5" customHeight="1" x14ac:dyDescent="0.25">
      <c r="A32" s="7" t="s">
        <v>7</v>
      </c>
      <c r="B32" s="151"/>
      <c r="C32" s="29">
        <v>1938761</v>
      </c>
      <c r="D32" s="32"/>
      <c r="E32" s="29">
        <v>-954376</v>
      </c>
      <c r="F32" s="29"/>
      <c r="G32" s="29">
        <v>476538</v>
      </c>
      <c r="H32" s="29"/>
      <c r="I32" s="29">
        <v>-2161870</v>
      </c>
    </row>
    <row r="33" spans="1:9" ht="19.5" customHeight="1" x14ac:dyDescent="0.25">
      <c r="A33" s="7" t="s">
        <v>60</v>
      </c>
      <c r="B33" s="151"/>
      <c r="C33" s="29">
        <v>120290782</v>
      </c>
      <c r="D33" s="32"/>
      <c r="E33" s="29">
        <v>30502743</v>
      </c>
      <c r="F33" s="29"/>
      <c r="G33" s="29">
        <v>55781172</v>
      </c>
      <c r="H33" s="29"/>
      <c r="I33" s="29">
        <v>-6066838</v>
      </c>
    </row>
    <row r="34" spans="1:9" ht="19.5" customHeight="1" x14ac:dyDescent="0.25">
      <c r="A34" s="7" t="s">
        <v>48</v>
      </c>
      <c r="B34" s="168">
        <v>14</v>
      </c>
      <c r="C34" s="29">
        <v>-3184917</v>
      </c>
      <c r="D34" s="32"/>
      <c r="E34" s="29">
        <v>-5246336</v>
      </c>
      <c r="F34" s="29"/>
      <c r="G34" s="37">
        <v>0</v>
      </c>
      <c r="H34" s="29"/>
      <c r="I34" s="37">
        <v>0</v>
      </c>
    </row>
    <row r="35" spans="1:9" ht="19.5" customHeight="1" x14ac:dyDescent="0.25">
      <c r="A35" s="7" t="s">
        <v>10</v>
      </c>
      <c r="B35" s="151"/>
      <c r="C35" s="38">
        <v>-5336547</v>
      </c>
      <c r="D35" s="32"/>
      <c r="E35" s="38">
        <v>751174</v>
      </c>
      <c r="F35" s="30"/>
      <c r="G35" s="38">
        <v>-436735</v>
      </c>
      <c r="H35" s="30"/>
      <c r="I35" s="38">
        <v>241783.62000000011</v>
      </c>
    </row>
    <row r="36" spans="1:9" ht="19.5" customHeight="1" x14ac:dyDescent="0.25">
      <c r="A36" s="7" t="s">
        <v>237</v>
      </c>
      <c r="B36" s="151"/>
      <c r="C36" s="29">
        <f>SUM(C27:C35)</f>
        <v>203505417</v>
      </c>
      <c r="D36" s="29"/>
      <c r="E36" s="29">
        <f>SUM(E27:E35)</f>
        <v>-223200340</v>
      </c>
      <c r="F36" s="29"/>
      <c r="G36" s="29">
        <f>SUM(G27:G35)</f>
        <v>-12074255.449999988</v>
      </c>
      <c r="H36" s="29"/>
      <c r="I36" s="29">
        <f>SUM(I27:I35)</f>
        <v>-66157265.380000003</v>
      </c>
    </row>
    <row r="37" spans="1:9" ht="19.5" customHeight="1" x14ac:dyDescent="0.25">
      <c r="A37" s="8" t="s">
        <v>121</v>
      </c>
      <c r="B37" s="151"/>
      <c r="C37" s="38">
        <v>-61749459</v>
      </c>
      <c r="D37" s="32"/>
      <c r="E37" s="38">
        <v>-39563758</v>
      </c>
      <c r="F37" s="30"/>
      <c r="G37" s="38">
        <v>-25065988</v>
      </c>
      <c r="H37" s="30"/>
      <c r="I37" s="38">
        <v>-19682751.909999996</v>
      </c>
    </row>
    <row r="38" spans="1:9" ht="19.5" customHeight="1" x14ac:dyDescent="0.25">
      <c r="A38" s="9" t="s">
        <v>238</v>
      </c>
      <c r="B38" s="151"/>
      <c r="C38" s="88">
        <f>SUM(C36:C37)</f>
        <v>141755958</v>
      </c>
      <c r="D38" s="13"/>
      <c r="E38" s="88">
        <f>SUM(E36:E37)</f>
        <v>-262764098</v>
      </c>
      <c r="F38" s="13"/>
      <c r="G38" s="88">
        <f>SUM(G36:G37)</f>
        <v>-37140243.449999988</v>
      </c>
      <c r="H38" s="13"/>
      <c r="I38" s="88">
        <f>SUM(I36:I37)</f>
        <v>-85840017.289999992</v>
      </c>
    </row>
    <row r="39" spans="1:9" ht="20.100000000000001" customHeight="1" x14ac:dyDescent="0.25">
      <c r="A39" s="9"/>
      <c r="B39" s="151"/>
      <c r="C39" s="14"/>
      <c r="D39" s="13"/>
      <c r="E39" s="14"/>
      <c r="F39" s="13"/>
      <c r="G39" s="14"/>
      <c r="H39" s="13"/>
      <c r="I39" s="14"/>
    </row>
    <row r="40" spans="1:9" s="17" customFormat="1" ht="20.100000000000001" customHeight="1" x14ac:dyDescent="0.3">
      <c r="A40" s="92" t="s">
        <v>59</v>
      </c>
      <c r="B40" s="151"/>
      <c r="C40" s="16"/>
      <c r="D40" s="16"/>
      <c r="E40" s="16"/>
      <c r="F40" s="16"/>
      <c r="G40" s="16"/>
      <c r="H40" s="16"/>
      <c r="I40" s="16"/>
    </row>
    <row r="41" spans="1:9" s="17" customFormat="1" ht="20.100000000000001" customHeight="1" x14ac:dyDescent="0.25">
      <c r="A41" s="18" t="s">
        <v>100</v>
      </c>
      <c r="B41" s="151"/>
      <c r="C41" s="16"/>
      <c r="D41" s="16"/>
      <c r="E41" s="16"/>
      <c r="F41" s="16"/>
      <c r="G41" s="16"/>
      <c r="H41" s="16"/>
      <c r="I41" s="16"/>
    </row>
    <row r="42" spans="1:9" s="17" customFormat="1" ht="18.95" customHeight="1" x14ac:dyDescent="0.25">
      <c r="A42" s="9"/>
      <c r="B42" s="151"/>
      <c r="C42" s="16"/>
      <c r="D42" s="16"/>
      <c r="E42" s="16"/>
      <c r="F42" s="16"/>
      <c r="G42" s="16"/>
      <c r="H42" s="16"/>
      <c r="I42" s="16"/>
    </row>
    <row r="43" spans="1:9" s="17" customFormat="1" ht="18.95" customHeight="1" x14ac:dyDescent="0.25">
      <c r="B43" s="151"/>
      <c r="C43" s="225" t="s">
        <v>54</v>
      </c>
      <c r="D43" s="225"/>
      <c r="E43" s="225"/>
      <c r="F43" s="16"/>
      <c r="G43" s="225" t="s">
        <v>56</v>
      </c>
      <c r="H43" s="226"/>
      <c r="I43" s="225"/>
    </row>
    <row r="44" spans="1:9" ht="18.95" customHeight="1" x14ac:dyDescent="0.25">
      <c r="B44" s="151"/>
      <c r="C44" s="228" t="s">
        <v>55</v>
      </c>
      <c r="D44" s="228"/>
      <c r="E44" s="228"/>
      <c r="F44" s="23"/>
      <c r="G44" s="228" t="s">
        <v>55</v>
      </c>
      <c r="H44" s="228"/>
      <c r="I44" s="228"/>
    </row>
    <row r="45" spans="1:9" ht="18.95" customHeight="1" x14ac:dyDescent="0.25">
      <c r="B45" s="151"/>
      <c r="C45" s="236" t="s">
        <v>91</v>
      </c>
      <c r="D45" s="237"/>
      <c r="E45" s="237"/>
      <c r="F45" s="125"/>
      <c r="G45" s="236" t="s">
        <v>91</v>
      </c>
      <c r="H45" s="237"/>
      <c r="I45" s="237"/>
    </row>
    <row r="46" spans="1:9" ht="18.95" customHeight="1" x14ac:dyDescent="0.25">
      <c r="B46" s="57" t="s">
        <v>2</v>
      </c>
      <c r="C46" s="24" t="s">
        <v>215</v>
      </c>
      <c r="D46" s="25"/>
      <c r="E46" s="24" t="s">
        <v>163</v>
      </c>
      <c r="F46" s="25"/>
      <c r="G46" s="24" t="s">
        <v>215</v>
      </c>
      <c r="H46" s="25"/>
      <c r="I46" s="24" t="s">
        <v>163</v>
      </c>
    </row>
    <row r="47" spans="1:9" ht="18.95" customHeight="1" x14ac:dyDescent="0.25">
      <c r="B47" s="151"/>
      <c r="C47" s="227" t="s">
        <v>88</v>
      </c>
      <c r="D47" s="227"/>
      <c r="E47" s="227"/>
      <c r="F47" s="227"/>
      <c r="G47" s="227"/>
      <c r="H47" s="227"/>
      <c r="I47" s="227"/>
    </row>
    <row r="48" spans="1:9" ht="18.95" customHeight="1" x14ac:dyDescent="0.25">
      <c r="A48" s="50" t="s">
        <v>17</v>
      </c>
      <c r="B48" s="151"/>
      <c r="C48" s="151"/>
      <c r="D48" s="151"/>
      <c r="E48" s="151"/>
      <c r="F48" s="151"/>
      <c r="G48" s="151"/>
      <c r="H48" s="151"/>
      <c r="I48" s="170"/>
    </row>
    <row r="49" spans="1:9" ht="18.95" customHeight="1" x14ac:dyDescent="0.25">
      <c r="A49" s="7" t="s">
        <v>82</v>
      </c>
      <c r="B49" s="168"/>
      <c r="C49" s="67">
        <v>81000</v>
      </c>
      <c r="D49" s="29"/>
      <c r="E49" s="67">
        <v>-5000000</v>
      </c>
      <c r="F49" s="29"/>
      <c r="G49" s="37">
        <v>81000</v>
      </c>
      <c r="H49" s="29"/>
      <c r="I49" s="37">
        <v>0</v>
      </c>
    </row>
    <row r="50" spans="1:9" ht="18.95" customHeight="1" x14ac:dyDescent="0.25">
      <c r="A50" s="7" t="s">
        <v>205</v>
      </c>
      <c r="B50" s="175"/>
      <c r="C50" s="29">
        <v>0</v>
      </c>
      <c r="D50" s="29"/>
      <c r="E50" s="29">
        <v>0</v>
      </c>
      <c r="F50" s="29"/>
      <c r="G50" s="37">
        <v>0</v>
      </c>
      <c r="H50" s="29"/>
      <c r="I50" s="37">
        <v>-295000000</v>
      </c>
    </row>
    <row r="51" spans="1:9" ht="18.95" customHeight="1" x14ac:dyDescent="0.25">
      <c r="A51" s="7" t="s">
        <v>180</v>
      </c>
      <c r="B51" s="175"/>
      <c r="C51" s="29">
        <v>0</v>
      </c>
      <c r="D51" s="29"/>
      <c r="E51" s="29">
        <v>0</v>
      </c>
      <c r="F51" s="29"/>
      <c r="G51" s="37">
        <v>-22903660</v>
      </c>
      <c r="H51" s="29"/>
      <c r="I51" s="37">
        <v>-161600000</v>
      </c>
    </row>
    <row r="52" spans="1:9" ht="18.95" customHeight="1" x14ac:dyDescent="0.25">
      <c r="A52" s="7" t="s">
        <v>206</v>
      </c>
      <c r="B52" s="175"/>
      <c r="C52" s="29">
        <v>0</v>
      </c>
      <c r="D52" s="29"/>
      <c r="E52" s="29">
        <v>79666657</v>
      </c>
      <c r="F52" s="29"/>
      <c r="G52" s="37">
        <v>0</v>
      </c>
      <c r="H52" s="29"/>
      <c r="I52" s="37">
        <v>0</v>
      </c>
    </row>
    <row r="53" spans="1:9" ht="18.95" hidden="1" customHeight="1" x14ac:dyDescent="0.25">
      <c r="A53" s="7" t="s">
        <v>155</v>
      </c>
      <c r="B53" s="167"/>
      <c r="C53" s="29"/>
      <c r="D53" s="29"/>
      <c r="E53" s="29">
        <v>0</v>
      </c>
      <c r="F53" s="29"/>
      <c r="G53" s="37">
        <v>0</v>
      </c>
      <c r="H53" s="29"/>
      <c r="I53" s="37">
        <v>0</v>
      </c>
    </row>
    <row r="54" spans="1:9" ht="18.95" hidden="1" customHeight="1" x14ac:dyDescent="0.25">
      <c r="A54" s="7" t="s">
        <v>208</v>
      </c>
      <c r="B54" s="167"/>
      <c r="C54" s="29"/>
      <c r="D54" s="29"/>
      <c r="E54" s="29">
        <v>0</v>
      </c>
      <c r="F54" s="29"/>
      <c r="G54" s="37">
        <v>0</v>
      </c>
      <c r="H54" s="29"/>
      <c r="I54" s="37">
        <v>0</v>
      </c>
    </row>
    <row r="55" spans="1:9" ht="18.95" customHeight="1" x14ac:dyDescent="0.25">
      <c r="A55" s="7" t="s">
        <v>209</v>
      </c>
      <c r="B55" s="167">
        <v>21</v>
      </c>
      <c r="C55" s="29">
        <v>-1233401117</v>
      </c>
      <c r="D55" s="29"/>
      <c r="E55" s="29">
        <v>-3224480247</v>
      </c>
      <c r="F55" s="29"/>
      <c r="G55" s="37">
        <v>-1233401117</v>
      </c>
      <c r="H55" s="29"/>
      <c r="I55" s="37">
        <v>-3224480247</v>
      </c>
    </row>
    <row r="56" spans="1:9" ht="18.95" customHeight="1" x14ac:dyDescent="0.25">
      <c r="A56" s="7" t="s">
        <v>207</v>
      </c>
      <c r="B56" s="167"/>
      <c r="C56" s="29">
        <v>2803234417</v>
      </c>
      <c r="D56" s="29"/>
      <c r="E56" s="29">
        <v>3813300311</v>
      </c>
      <c r="F56" s="29"/>
      <c r="G56" s="29">
        <v>2803234417</v>
      </c>
      <c r="H56" s="29"/>
      <c r="I56" s="29">
        <v>3813300311</v>
      </c>
    </row>
    <row r="57" spans="1:9" ht="18.95" customHeight="1" x14ac:dyDescent="0.25">
      <c r="A57" s="7" t="s">
        <v>210</v>
      </c>
      <c r="B57" s="167"/>
      <c r="C57" s="29">
        <v>-12889420</v>
      </c>
      <c r="D57" s="29"/>
      <c r="E57" s="29">
        <v>-18191602</v>
      </c>
      <c r="F57" s="29"/>
      <c r="G57" s="37">
        <v>-8500139</v>
      </c>
      <c r="H57" s="29"/>
      <c r="I57" s="37">
        <v>-14859485</v>
      </c>
    </row>
    <row r="58" spans="1:9" ht="18.95" customHeight="1" x14ac:dyDescent="0.25">
      <c r="A58" s="7" t="s">
        <v>211</v>
      </c>
      <c r="B58" s="151"/>
      <c r="C58" s="29">
        <v>6075</v>
      </c>
      <c r="D58" s="29"/>
      <c r="E58" s="29">
        <v>55900</v>
      </c>
      <c r="F58" s="29"/>
      <c r="G58" s="37">
        <v>7435</v>
      </c>
      <c r="H58" s="29"/>
      <c r="I58" s="37">
        <v>0</v>
      </c>
    </row>
    <row r="59" spans="1:9" ht="18.95" customHeight="1" x14ac:dyDescent="0.25">
      <c r="A59" s="7" t="s">
        <v>212</v>
      </c>
      <c r="B59" s="151"/>
      <c r="C59" s="29">
        <v>-10935548</v>
      </c>
      <c r="D59" s="29"/>
      <c r="E59" s="29">
        <v>-3978209</v>
      </c>
      <c r="F59" s="29"/>
      <c r="G59" s="37">
        <v>-10781548</v>
      </c>
      <c r="H59" s="29"/>
      <c r="I59" s="37">
        <v>-2801431</v>
      </c>
    </row>
    <row r="60" spans="1:9" ht="18.95" hidden="1" customHeight="1" x14ac:dyDescent="0.25">
      <c r="A60" s="7" t="s">
        <v>213</v>
      </c>
      <c r="B60" s="168"/>
      <c r="C60" s="29">
        <v>0</v>
      </c>
      <c r="D60" s="29"/>
      <c r="E60" s="29">
        <v>0</v>
      </c>
      <c r="F60" s="29"/>
      <c r="G60" s="37">
        <v>0</v>
      </c>
      <c r="H60" s="29"/>
      <c r="I60" s="37">
        <v>0</v>
      </c>
    </row>
    <row r="61" spans="1:9" ht="18.95" customHeight="1" x14ac:dyDescent="0.25">
      <c r="A61" s="7" t="s">
        <v>108</v>
      </c>
      <c r="B61" s="151"/>
      <c r="C61" s="37">
        <v>0</v>
      </c>
      <c r="D61" s="29"/>
      <c r="E61" s="37">
        <v>0</v>
      </c>
      <c r="F61" s="29"/>
      <c r="G61" s="37">
        <v>-5000000</v>
      </c>
      <c r="H61" s="29"/>
      <c r="I61" s="37">
        <v>-90000000</v>
      </c>
    </row>
    <row r="62" spans="1:9" ht="18.95" customHeight="1" x14ac:dyDescent="0.25">
      <c r="A62" s="7" t="s">
        <v>246</v>
      </c>
      <c r="B62" s="151"/>
      <c r="C62" s="37">
        <v>0</v>
      </c>
      <c r="D62" s="37"/>
      <c r="E62" s="37">
        <v>0</v>
      </c>
      <c r="F62" s="37"/>
      <c r="G62" s="37">
        <v>65000000</v>
      </c>
      <c r="H62" s="37"/>
      <c r="I62" s="37">
        <v>175000000</v>
      </c>
    </row>
    <row r="63" spans="1:9" ht="18.95" customHeight="1" x14ac:dyDescent="0.25">
      <c r="A63" s="7" t="s">
        <v>179</v>
      </c>
      <c r="B63" s="173"/>
      <c r="C63" s="37">
        <v>28189430</v>
      </c>
      <c r="D63" s="37"/>
      <c r="E63" s="37">
        <v>77068727.859999999</v>
      </c>
      <c r="F63" s="37"/>
      <c r="G63" s="37">
        <v>84588982</v>
      </c>
      <c r="H63" s="37"/>
      <c r="I63" s="37">
        <v>77068727.859999999</v>
      </c>
    </row>
    <row r="64" spans="1:9" ht="18.95" customHeight="1" x14ac:dyDescent="0.25">
      <c r="A64" s="7" t="s">
        <v>49</v>
      </c>
      <c r="B64" s="151"/>
      <c r="C64" s="29">
        <v>6440305</v>
      </c>
      <c r="D64" s="29"/>
      <c r="E64" s="29">
        <v>690496.27918668871</v>
      </c>
      <c r="F64" s="29"/>
      <c r="G64" s="37">
        <v>8792040</v>
      </c>
      <c r="H64" s="29"/>
      <c r="I64" s="37">
        <v>2382856.7399999984</v>
      </c>
    </row>
    <row r="65" spans="1:9" s="10" customFormat="1" ht="18.95" customHeight="1" x14ac:dyDescent="0.25">
      <c r="A65" s="9" t="s">
        <v>245</v>
      </c>
      <c r="B65" s="151"/>
      <c r="C65" s="47">
        <f>SUM(C49:C64)</f>
        <v>1580725142</v>
      </c>
      <c r="D65" s="13"/>
      <c r="E65" s="47">
        <f>SUM(E49:E64)</f>
        <v>719132034.13918674</v>
      </c>
      <c r="F65" s="13"/>
      <c r="G65" s="169">
        <f>SUM(G49:G64)</f>
        <v>1681117410</v>
      </c>
      <c r="H65" s="13"/>
      <c r="I65" s="169">
        <f>SUM(I49:I64)</f>
        <v>279010732.60000002</v>
      </c>
    </row>
    <row r="66" spans="1:9" ht="18.95" customHeight="1" x14ac:dyDescent="0.25">
      <c r="A66" s="9"/>
      <c r="B66" s="151"/>
      <c r="C66" s="29"/>
      <c r="D66" s="30"/>
      <c r="E66" s="29"/>
      <c r="F66" s="30"/>
      <c r="G66" s="29"/>
      <c r="H66" s="30"/>
      <c r="I66" s="29"/>
    </row>
    <row r="67" spans="1:9" ht="18.95" customHeight="1" x14ac:dyDescent="0.25">
      <c r="A67" s="2" t="s">
        <v>18</v>
      </c>
      <c r="B67" s="151"/>
      <c r="C67" s="30"/>
      <c r="D67" s="30"/>
      <c r="E67" s="30"/>
      <c r="F67" s="30"/>
      <c r="G67" s="30"/>
      <c r="H67" s="30"/>
      <c r="I67" s="30"/>
    </row>
    <row r="68" spans="1:9" ht="18.95" hidden="1" customHeight="1" x14ac:dyDescent="0.25">
      <c r="A68" s="8" t="s">
        <v>161</v>
      </c>
      <c r="B68" s="151"/>
      <c r="C68" s="30"/>
      <c r="D68" s="30"/>
      <c r="E68" s="30"/>
      <c r="F68" s="30"/>
      <c r="G68" s="30"/>
      <c r="H68" s="30"/>
      <c r="I68" s="30"/>
    </row>
    <row r="69" spans="1:9" ht="18.95" hidden="1" customHeight="1" x14ac:dyDescent="0.25">
      <c r="A69" s="8" t="s">
        <v>162</v>
      </c>
      <c r="B69" s="168"/>
      <c r="C69" s="30"/>
      <c r="D69" s="30"/>
      <c r="E69" s="30">
        <v>0</v>
      </c>
      <c r="F69" s="30"/>
      <c r="G69" s="30">
        <v>0</v>
      </c>
      <c r="H69" s="30"/>
      <c r="I69" s="30">
        <v>0</v>
      </c>
    </row>
    <row r="70" spans="1:9" ht="18.95" customHeight="1" x14ac:dyDescent="0.25">
      <c r="A70" s="7" t="s">
        <v>181</v>
      </c>
      <c r="B70" s="173"/>
      <c r="C70" s="29">
        <v>0</v>
      </c>
      <c r="D70" s="29"/>
      <c r="E70" s="29">
        <v>-161600000</v>
      </c>
      <c r="F70" s="29"/>
      <c r="G70" s="37">
        <v>0</v>
      </c>
      <c r="H70" s="29"/>
      <c r="I70" s="37">
        <v>0</v>
      </c>
    </row>
    <row r="71" spans="1:9" ht="18.95" customHeight="1" x14ac:dyDescent="0.25">
      <c r="A71" s="7" t="s">
        <v>229</v>
      </c>
      <c r="B71" s="184"/>
      <c r="C71" s="29">
        <v>9852964</v>
      </c>
      <c r="D71" s="29"/>
      <c r="E71" s="29">
        <v>0</v>
      </c>
      <c r="F71" s="29"/>
      <c r="G71" s="37">
        <v>4239091</v>
      </c>
      <c r="H71" s="29"/>
      <c r="I71" s="37">
        <v>0</v>
      </c>
    </row>
    <row r="72" spans="1:9" ht="18.95" customHeight="1" x14ac:dyDescent="0.25">
      <c r="A72" s="8" t="s">
        <v>243</v>
      </c>
      <c r="B72" s="173"/>
      <c r="C72" s="30">
        <v>-9852964</v>
      </c>
      <c r="D72" s="30"/>
      <c r="E72" s="30">
        <v>0</v>
      </c>
      <c r="F72" s="30"/>
      <c r="G72" s="30">
        <v>-4239091</v>
      </c>
      <c r="H72" s="30"/>
      <c r="I72" s="30">
        <v>0</v>
      </c>
    </row>
    <row r="73" spans="1:9" ht="18.95" customHeight="1" x14ac:dyDescent="0.25">
      <c r="A73" s="7" t="s">
        <v>214</v>
      </c>
      <c r="B73" s="151"/>
      <c r="C73" s="30">
        <v>-22695791</v>
      </c>
      <c r="D73" s="30"/>
      <c r="E73" s="30">
        <v>-21599127</v>
      </c>
      <c r="F73" s="30"/>
      <c r="G73" s="30">
        <v>-10111544</v>
      </c>
      <c r="H73" s="30"/>
      <c r="I73" s="30">
        <v>-4628292</v>
      </c>
    </row>
    <row r="74" spans="1:9" ht="18.95" customHeight="1" x14ac:dyDescent="0.25">
      <c r="A74" s="7" t="s">
        <v>84</v>
      </c>
      <c r="B74" s="151">
        <v>20</v>
      </c>
      <c r="C74" s="30">
        <v>-111258770</v>
      </c>
      <c r="D74" s="30"/>
      <c r="E74" s="30">
        <v>-158942850</v>
      </c>
      <c r="F74" s="30"/>
      <c r="G74" s="30">
        <v>-111258770</v>
      </c>
      <c r="H74" s="30"/>
      <c r="I74" s="30">
        <v>-158942850</v>
      </c>
    </row>
    <row r="75" spans="1:9" ht="18.95" customHeight="1" x14ac:dyDescent="0.25">
      <c r="A75" s="7" t="s">
        <v>156</v>
      </c>
      <c r="B75" s="167"/>
      <c r="C75" s="30">
        <v>-10014328</v>
      </c>
      <c r="D75" s="30"/>
      <c r="E75" s="30">
        <v>0</v>
      </c>
      <c r="F75" s="30"/>
      <c r="G75" s="30">
        <v>0</v>
      </c>
      <c r="H75" s="30"/>
      <c r="I75" s="30">
        <v>0</v>
      </c>
    </row>
    <row r="76" spans="1:9" ht="18.95" customHeight="1" x14ac:dyDescent="0.25">
      <c r="A76" s="8" t="s">
        <v>50</v>
      </c>
      <c r="B76" s="151"/>
      <c r="C76" s="30">
        <v>-2352343</v>
      </c>
      <c r="D76" s="30"/>
      <c r="E76" s="30">
        <v>-1140503</v>
      </c>
      <c r="F76" s="30"/>
      <c r="G76" s="30">
        <v>-1959718</v>
      </c>
      <c r="H76" s="30"/>
      <c r="I76" s="30">
        <v>-625821</v>
      </c>
    </row>
    <row r="77" spans="1:9" s="10" customFormat="1" ht="18.95" customHeight="1" x14ac:dyDescent="0.25">
      <c r="A77" s="9" t="s">
        <v>122</v>
      </c>
      <c r="B77" s="151"/>
      <c r="C77" s="47">
        <f>SUM(C69:C76)</f>
        <v>-146321232</v>
      </c>
      <c r="D77" s="13"/>
      <c r="E77" s="47">
        <f>SUM(E69:E76)</f>
        <v>-343282480</v>
      </c>
      <c r="F77" s="13"/>
      <c r="G77" s="47">
        <f>SUM(G69:G76)</f>
        <v>-123330032</v>
      </c>
      <c r="H77" s="13"/>
      <c r="I77" s="47">
        <f>SUM(I69:I76)</f>
        <v>-164196963</v>
      </c>
    </row>
    <row r="78" spans="1:9" ht="18.95" customHeight="1" x14ac:dyDescent="0.25">
      <c r="A78" s="9"/>
      <c r="B78" s="151"/>
      <c r="C78" s="29"/>
      <c r="D78" s="30"/>
      <c r="E78" s="29"/>
      <c r="F78" s="30"/>
      <c r="G78" s="29"/>
      <c r="H78" s="30"/>
      <c r="I78" s="29"/>
    </row>
    <row r="79" spans="1:9" ht="18.95" customHeight="1" x14ac:dyDescent="0.25">
      <c r="A79" s="7" t="s">
        <v>239</v>
      </c>
      <c r="B79" s="151"/>
      <c r="C79" s="29"/>
      <c r="D79" s="30"/>
      <c r="E79" s="29"/>
      <c r="F79" s="30"/>
      <c r="G79" s="29"/>
      <c r="H79" s="30"/>
      <c r="I79" s="29"/>
    </row>
    <row r="80" spans="1:9" ht="18.95" customHeight="1" x14ac:dyDescent="0.25">
      <c r="A80" s="7" t="s">
        <v>51</v>
      </c>
      <c r="B80" s="151"/>
      <c r="C80" s="29">
        <f>SUM(C38,C65,C77)</f>
        <v>1576159868</v>
      </c>
      <c r="D80" s="30"/>
      <c r="E80" s="29">
        <f>SUM(E38,E65,E77)</f>
        <v>113085456.13918674</v>
      </c>
      <c r="F80" s="30"/>
      <c r="G80" s="29">
        <f>SUM(G38,G65,G77)</f>
        <v>1520647134.55</v>
      </c>
      <c r="H80" s="30"/>
      <c r="I80" s="29">
        <f>SUM(I38,I65,I77)</f>
        <v>28973752.310000032</v>
      </c>
    </row>
    <row r="81" spans="1:11" ht="18.95" customHeight="1" x14ac:dyDescent="0.25">
      <c r="A81" s="7" t="s">
        <v>157</v>
      </c>
      <c r="B81" s="151"/>
      <c r="C81" s="38">
        <v>-13435022</v>
      </c>
      <c r="D81" s="30"/>
      <c r="E81" s="38">
        <v>12279954</v>
      </c>
      <c r="F81" s="27"/>
      <c r="G81" s="33">
        <v>-8931</v>
      </c>
      <c r="H81" s="27"/>
      <c r="I81" s="33">
        <v>1680983</v>
      </c>
    </row>
    <row r="82" spans="1:11" s="10" customFormat="1" ht="18.95" customHeight="1" x14ac:dyDescent="0.25">
      <c r="A82" s="9" t="s">
        <v>240</v>
      </c>
      <c r="B82" s="151"/>
      <c r="C82" s="14">
        <f>SUM(C80:C81)</f>
        <v>1562724846</v>
      </c>
      <c r="D82" s="13"/>
      <c r="E82" s="14">
        <f>SUM(E80:E81)</f>
        <v>125365410.13918674</v>
      </c>
      <c r="F82" s="13"/>
      <c r="G82" s="14">
        <f>SUM(G80:G81)</f>
        <v>1520638203.55</v>
      </c>
      <c r="H82" s="13"/>
      <c r="I82" s="14">
        <f>SUM(I80:I81)</f>
        <v>30654735.310000032</v>
      </c>
    </row>
    <row r="83" spans="1:11" ht="18.95" customHeight="1" x14ac:dyDescent="0.25">
      <c r="A83" s="7" t="s">
        <v>102</v>
      </c>
      <c r="B83" s="151"/>
      <c r="C83" s="38">
        <v>887921299.13918674</v>
      </c>
      <c r="D83" s="30"/>
      <c r="E83" s="38">
        <v>762555889</v>
      </c>
      <c r="F83" s="30"/>
      <c r="G83" s="38">
        <v>559709086.23644161</v>
      </c>
      <c r="H83" s="30"/>
      <c r="I83" s="38">
        <v>529054351</v>
      </c>
      <c r="K83" s="156"/>
    </row>
    <row r="84" spans="1:11" s="10" customFormat="1" ht="18.95" customHeight="1" thickBot="1" x14ac:dyDescent="0.3">
      <c r="A84" s="9" t="s">
        <v>103</v>
      </c>
      <c r="B84" s="151"/>
      <c r="C84" s="12">
        <f>SUM(C82:C83)</f>
        <v>2450646145.1391869</v>
      </c>
      <c r="D84" s="13"/>
      <c r="E84" s="12">
        <f>SUM(E82:E83)</f>
        <v>887921299.13918674</v>
      </c>
      <c r="F84" s="13"/>
      <c r="G84" s="12">
        <f>SUM(G82:G83)</f>
        <v>2080347289.7864416</v>
      </c>
      <c r="H84" s="13"/>
      <c r="I84" s="12">
        <f>SUM(I82:I83)</f>
        <v>559709086.31000006</v>
      </c>
      <c r="J84" s="163"/>
      <c r="K84" s="163"/>
    </row>
    <row r="85" spans="1:11" ht="18.95" customHeight="1" thickTop="1" x14ac:dyDescent="0.25">
      <c r="B85" s="151"/>
      <c r="C85" s="30"/>
      <c r="D85" s="30"/>
      <c r="E85" s="30"/>
      <c r="F85" s="30"/>
      <c r="G85" s="30"/>
      <c r="H85" s="30"/>
      <c r="I85" s="30"/>
    </row>
    <row r="86" spans="1:11" ht="18.95" customHeight="1" x14ac:dyDescent="0.25">
      <c r="A86" s="164" t="s">
        <v>52</v>
      </c>
      <c r="B86" s="151"/>
      <c r="C86" s="153"/>
      <c r="D86" s="153"/>
      <c r="E86" s="181"/>
      <c r="F86" s="153"/>
      <c r="G86" s="153"/>
      <c r="H86" s="153"/>
      <c r="I86" s="181"/>
    </row>
    <row r="87" spans="1:11" ht="18.95" customHeight="1" x14ac:dyDescent="0.25">
      <c r="A87" s="165" t="s">
        <v>123</v>
      </c>
      <c r="B87" s="151"/>
      <c r="C87" s="153"/>
      <c r="D87" s="153"/>
      <c r="E87" s="181"/>
      <c r="F87" s="153"/>
      <c r="G87" s="153"/>
      <c r="H87" s="153"/>
      <c r="I87" s="181"/>
    </row>
    <row r="88" spans="1:11" ht="18.95" customHeight="1" x14ac:dyDescent="0.25">
      <c r="A88" s="165" t="s">
        <v>85</v>
      </c>
      <c r="B88" s="151"/>
      <c r="C88" s="30"/>
      <c r="D88" s="30"/>
      <c r="E88" s="30"/>
      <c r="F88" s="30"/>
      <c r="G88" s="30"/>
      <c r="H88" s="30"/>
      <c r="I88" s="30"/>
    </row>
    <row r="89" spans="1:11" ht="18.95" customHeight="1" x14ac:dyDescent="0.25">
      <c r="A89" s="165" t="s">
        <v>104</v>
      </c>
      <c r="B89" s="151">
        <v>9</v>
      </c>
      <c r="C89" s="30">
        <v>13061212</v>
      </c>
      <c r="D89" s="30"/>
      <c r="E89" s="30">
        <v>21449395</v>
      </c>
      <c r="F89" s="30"/>
      <c r="G89" s="30">
        <v>6725321</v>
      </c>
      <c r="H89" s="30"/>
      <c r="I89" s="30">
        <v>18074138</v>
      </c>
    </row>
    <row r="90" spans="1:11" ht="18.95" customHeight="1" x14ac:dyDescent="0.25">
      <c r="A90" s="165" t="s">
        <v>53</v>
      </c>
      <c r="B90" s="151"/>
      <c r="C90" s="38">
        <v>-171792</v>
      </c>
      <c r="D90" s="153"/>
      <c r="E90" s="38">
        <v>-3257793</v>
      </c>
      <c r="F90" s="153"/>
      <c r="G90" s="38">
        <v>1774818</v>
      </c>
      <c r="H90" s="153"/>
      <c r="I90" s="38">
        <v>-3214653</v>
      </c>
    </row>
    <row r="91" spans="1:11" ht="18.95" customHeight="1" x14ac:dyDescent="0.25">
      <c r="A91" s="164" t="s">
        <v>67</v>
      </c>
      <c r="B91" s="151"/>
      <c r="C91" s="126"/>
      <c r="D91" s="126"/>
      <c r="E91" s="126"/>
      <c r="F91" s="126"/>
      <c r="G91" s="126"/>
      <c r="H91" s="126"/>
      <c r="I91" s="126"/>
    </row>
    <row r="92" spans="1:11" s="10" customFormat="1" ht="18.95" customHeight="1" thickBot="1" x14ac:dyDescent="0.3">
      <c r="A92" s="164" t="s">
        <v>66</v>
      </c>
      <c r="B92" s="151"/>
      <c r="C92" s="111">
        <f>SUM(C89:C90)</f>
        <v>12889420</v>
      </c>
      <c r="D92" s="110"/>
      <c r="E92" s="111">
        <f>SUM(E89:E90)</f>
        <v>18191602</v>
      </c>
      <c r="F92" s="110"/>
      <c r="G92" s="111">
        <f>SUM(G89:G90)</f>
        <v>8500139</v>
      </c>
      <c r="H92" s="110"/>
      <c r="I92" s="111">
        <f>SUM(I89:I90)</f>
        <v>14859485</v>
      </c>
    </row>
    <row r="93" spans="1:11" s="10" customFormat="1" ht="18.95" customHeight="1" thickTop="1" x14ac:dyDescent="0.25">
      <c r="A93" s="164"/>
      <c r="B93" s="175"/>
      <c r="C93" s="89"/>
      <c r="D93" s="110"/>
      <c r="E93" s="89"/>
      <c r="F93" s="110"/>
      <c r="G93" s="89"/>
      <c r="H93" s="110"/>
      <c r="I93" s="89"/>
    </row>
    <row r="94" spans="1:11" s="10" customFormat="1" ht="18.95" customHeight="1" x14ac:dyDescent="0.25">
      <c r="A94" s="178" t="s">
        <v>203</v>
      </c>
      <c r="B94" s="175"/>
      <c r="C94" s="74"/>
      <c r="D94" s="177"/>
      <c r="E94" s="74"/>
      <c r="F94" s="177"/>
      <c r="G94" s="74"/>
      <c r="H94" s="177"/>
      <c r="I94" s="74"/>
    </row>
    <row r="95" spans="1:11" s="10" customFormat="1" ht="18.95" customHeight="1" x14ac:dyDescent="0.25">
      <c r="A95" s="164" t="s">
        <v>202</v>
      </c>
      <c r="B95" s="175"/>
      <c r="C95" s="74"/>
      <c r="D95" s="177"/>
      <c r="E95" s="74"/>
      <c r="F95" s="177"/>
      <c r="G95" s="74"/>
      <c r="H95" s="177"/>
      <c r="I95" s="74"/>
    </row>
    <row r="96" spans="1:11" s="10" customFormat="1" ht="18.95" customHeight="1" x14ac:dyDescent="0.25">
      <c r="A96" s="176" t="s">
        <v>204</v>
      </c>
      <c r="B96" s="175">
        <v>10</v>
      </c>
      <c r="C96" s="30">
        <v>4345238</v>
      </c>
      <c r="D96" s="30"/>
      <c r="E96" s="30">
        <v>51997514</v>
      </c>
      <c r="F96" s="30"/>
      <c r="G96" s="30">
        <v>4345238</v>
      </c>
      <c r="H96" s="30"/>
      <c r="I96" s="30">
        <v>50819067</v>
      </c>
    </row>
    <row r="97" spans="1:10" s="10" customFormat="1" ht="18.95" customHeight="1" x14ac:dyDescent="0.25">
      <c r="A97" s="176"/>
      <c r="B97" s="175"/>
      <c r="C97" s="30"/>
      <c r="D97" s="30"/>
      <c r="E97" s="30"/>
      <c r="F97" s="30"/>
      <c r="G97" s="30"/>
      <c r="H97" s="30"/>
      <c r="I97" s="30"/>
    </row>
    <row r="98" spans="1:10" ht="20.100000000000001" customHeight="1" x14ac:dyDescent="0.25">
      <c r="A98" s="20"/>
      <c r="B98" s="155"/>
      <c r="C98" s="156"/>
      <c r="D98" s="156"/>
      <c r="E98" s="156"/>
      <c r="F98" s="156"/>
      <c r="G98" s="156"/>
      <c r="H98" s="156"/>
      <c r="I98" s="156"/>
      <c r="J98" s="156"/>
    </row>
    <row r="99" spans="1:10" ht="20.100000000000001" customHeight="1" x14ac:dyDescent="0.25">
      <c r="A99" s="20"/>
      <c r="C99" s="156"/>
      <c r="D99" s="156"/>
      <c r="E99" s="156"/>
      <c r="F99" s="156"/>
      <c r="G99" s="156"/>
      <c r="H99" s="156"/>
      <c r="I99" s="156"/>
      <c r="J99" s="156"/>
    </row>
  </sheetData>
  <mergeCells count="14">
    <mergeCell ref="C47:I47"/>
    <mergeCell ref="C4:E4"/>
    <mergeCell ref="G4:I4"/>
    <mergeCell ref="C5:E5"/>
    <mergeCell ref="G5:I5"/>
    <mergeCell ref="C45:E45"/>
    <mergeCell ref="G45:I45"/>
    <mergeCell ref="C44:E44"/>
    <mergeCell ref="G44:I44"/>
    <mergeCell ref="C6:E6"/>
    <mergeCell ref="G6:I6"/>
    <mergeCell ref="C8:I8"/>
    <mergeCell ref="C43:E43"/>
    <mergeCell ref="G43:I43"/>
  </mergeCells>
  <pageMargins left="0.7" right="0.7" top="0.5" bottom="0.5" header="0.5" footer="0.5"/>
  <pageSetup paperSize="9" scale="69" firstPageNumber="15" fitToHeight="2" orientation="portrait" useFirstPageNumber="1" r:id="rId1"/>
  <headerFooter scaleWithDoc="0">
    <oddFooter>&amp;L&amp;"Times New Roman,Regular"&amp;9The accompanying notes form an integral part of the financial statements.
&amp;C&amp;"Times New Roman,Regular"&amp;9&amp;P</oddFooter>
  </headerFooter>
  <rowBreaks count="1" manualBreakCount="1">
    <brk id="3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BS-6-8</vt:lpstr>
      <vt:lpstr>PL-9-10</vt:lpstr>
      <vt:lpstr>SH-11</vt:lpstr>
      <vt:lpstr>SH-12</vt:lpstr>
      <vt:lpstr>SH-13</vt:lpstr>
      <vt:lpstr>SH-14</vt:lpstr>
      <vt:lpstr>CF-15-16</vt:lpstr>
      <vt:lpstr>'BS-6-8'!Print_Area</vt:lpstr>
      <vt:lpstr>'CF-15-16'!Print_Area</vt:lpstr>
      <vt:lpstr>'PL-9-10'!Print_Area</vt:lpstr>
      <vt:lpstr>'SH-11'!Print_Area</vt:lpstr>
      <vt:lpstr>'SH-12'!Print_Area</vt:lpstr>
      <vt:lpstr>'SH-13'!Print_Area</vt:lpstr>
      <vt:lpstr>'SH-14'!Print_Area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Mananya Paipor</cp:lastModifiedBy>
  <cp:lastPrinted>2023-02-17T16:58:57Z</cp:lastPrinted>
  <dcterms:created xsi:type="dcterms:W3CDTF">2011-03-15T03:50:46Z</dcterms:created>
  <dcterms:modified xsi:type="dcterms:W3CDTF">2023-02-24T05:25:01Z</dcterms:modified>
</cp:coreProperties>
</file>