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p.xom.com\dfs\BKK\!ho\CONT\Fin Rptg and Anal\!!FinOp_Est Apr 07\Financial Statement\Financial Statements-Final\4Q2022\"/>
    </mc:Choice>
  </mc:AlternateContent>
  <bookViews>
    <workbookView xWindow="-120" yWindow="-120" windowWidth="21840" windowHeight="13140"/>
  </bookViews>
  <sheets>
    <sheet name="7-9" sheetId="1" r:id="rId1"/>
    <sheet name="10" sheetId="2" r:id="rId2"/>
    <sheet name="11" sheetId="3" r:id="rId3"/>
    <sheet name="12" sheetId="4" r:id="rId4"/>
    <sheet name="13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9" i="2" l="1"/>
  <c r="S22" i="4"/>
  <c r="Q24" i="4"/>
  <c r="Y24" i="3"/>
  <c r="M36" i="5" l="1"/>
  <c r="I36" i="5"/>
  <c r="M34" i="5"/>
  <c r="I34" i="5"/>
  <c r="Q19" i="3" l="1"/>
  <c r="Q21" i="3" s="1"/>
  <c r="Q29" i="3" s="1"/>
  <c r="O19" i="3"/>
  <c r="O21" i="3" s="1"/>
  <c r="O29" i="3" s="1"/>
  <c r="G19" i="3"/>
  <c r="G21" i="3" s="1"/>
  <c r="G29" i="3" s="1"/>
  <c r="G13" i="2"/>
  <c r="A53" i="5"/>
  <c r="M41" i="5"/>
  <c r="K41" i="5"/>
  <c r="I41" i="5"/>
  <c r="G41" i="5"/>
  <c r="M30" i="5"/>
  <c r="K30" i="5"/>
  <c r="I30" i="5"/>
  <c r="G30" i="5"/>
  <c r="M14" i="5"/>
  <c r="K14" i="5"/>
  <c r="I14" i="5"/>
  <c r="G14" i="5"/>
  <c r="A3" i="5"/>
  <c r="A30" i="4"/>
  <c r="Q21" i="4"/>
  <c r="Q15" i="4"/>
  <c r="S15" i="4" s="1"/>
  <c r="O17" i="4"/>
  <c r="K17" i="4"/>
  <c r="I17" i="4"/>
  <c r="G17" i="4"/>
  <c r="A4" i="4"/>
  <c r="A3" i="4"/>
  <c r="A37" i="3"/>
  <c r="S26" i="3"/>
  <c r="S23" i="3"/>
  <c r="U23" i="3" s="1"/>
  <c r="Y23" i="3" s="1"/>
  <c r="K19" i="3"/>
  <c r="K21" i="3" s="1"/>
  <c r="K29" i="3" s="1"/>
  <c r="Y17" i="3"/>
  <c r="S16" i="3"/>
  <c r="U16" i="3" s="1"/>
  <c r="Y16" i="3" s="1"/>
  <c r="W19" i="3"/>
  <c r="W21" i="3" s="1"/>
  <c r="W29" i="3" s="1"/>
  <c r="M19" i="3"/>
  <c r="M21" i="3" s="1"/>
  <c r="M29" i="3" s="1"/>
  <c r="I19" i="3"/>
  <c r="I21" i="3" s="1"/>
  <c r="I29" i="3" s="1"/>
  <c r="E19" i="3"/>
  <c r="K49" i="2"/>
  <c r="M49" i="2"/>
  <c r="I49" i="2"/>
  <c r="M43" i="2"/>
  <c r="K43" i="2"/>
  <c r="I43" i="2"/>
  <c r="G43" i="2"/>
  <c r="M13" i="2"/>
  <c r="M17" i="2" s="1"/>
  <c r="M23" i="2" s="1"/>
  <c r="M26" i="2" s="1"/>
  <c r="M37" i="2" s="1"/>
  <c r="K13" i="2"/>
  <c r="K17" i="2" s="1"/>
  <c r="K23" i="2" s="1"/>
  <c r="K26" i="2" s="1"/>
  <c r="K37" i="2" s="1"/>
  <c r="I13" i="2"/>
  <c r="I17" i="2" s="1"/>
  <c r="I23" i="2" s="1"/>
  <c r="I26" i="2" s="1"/>
  <c r="I37" i="2" s="1"/>
  <c r="A131" i="1"/>
  <c r="M116" i="1"/>
  <c r="M119" i="1" s="1"/>
  <c r="K116" i="1"/>
  <c r="K119" i="1" s="1"/>
  <c r="I116" i="1"/>
  <c r="I119" i="1" s="1"/>
  <c r="G116" i="1"/>
  <c r="G119" i="1" s="1"/>
  <c r="A92" i="1"/>
  <c r="A91" i="1"/>
  <c r="A88" i="1"/>
  <c r="A60" i="2" s="1"/>
  <c r="M81" i="1"/>
  <c r="K81" i="1"/>
  <c r="I81" i="1"/>
  <c r="G81" i="1"/>
  <c r="M71" i="1"/>
  <c r="K71" i="1"/>
  <c r="I71" i="1"/>
  <c r="G71" i="1"/>
  <c r="A48" i="1"/>
  <c r="A47" i="1"/>
  <c r="M36" i="1"/>
  <c r="K36" i="1"/>
  <c r="I36" i="1"/>
  <c r="G36" i="1"/>
  <c r="M20" i="1"/>
  <c r="K20" i="1"/>
  <c r="I20" i="1"/>
  <c r="G20" i="1"/>
  <c r="I38" i="1" l="1"/>
  <c r="S21" i="4"/>
  <c r="I19" i="4"/>
  <c r="I27" i="4" s="1"/>
  <c r="K19" i="4"/>
  <c r="K27" i="4" s="1"/>
  <c r="O19" i="4"/>
  <c r="O27" i="4" s="1"/>
  <c r="G19" i="4"/>
  <c r="G27" i="4" s="1"/>
  <c r="I43" i="5"/>
  <c r="I46" i="5" s="1"/>
  <c r="M38" i="1"/>
  <c r="G43" i="5"/>
  <c r="G46" i="5" s="1"/>
  <c r="K83" i="1"/>
  <c r="K121" i="1" s="1"/>
  <c r="G83" i="1"/>
  <c r="G121" i="1" s="1"/>
  <c r="K38" i="1"/>
  <c r="G38" i="1"/>
  <c r="E21" i="3"/>
  <c r="E29" i="3" s="1"/>
  <c r="I83" i="1"/>
  <c r="I121" i="1" s="1"/>
  <c r="M83" i="1"/>
  <c r="M121" i="1" s="1"/>
  <c r="G17" i="2"/>
  <c r="G23" i="2" s="1"/>
  <c r="G26" i="2" s="1"/>
  <c r="G37" i="2" s="1"/>
  <c r="K43" i="5"/>
  <c r="K46" i="5" s="1"/>
  <c r="M43" i="5"/>
  <c r="M46" i="5" s="1"/>
  <c r="S14" i="3"/>
  <c r="S19" i="3" s="1"/>
  <c r="S21" i="3" s="1"/>
  <c r="S29" i="3" s="1"/>
  <c r="Q13" i="4"/>
  <c r="Q17" i="4" s="1"/>
  <c r="M17" i="4"/>
  <c r="E17" i="4"/>
  <c r="Q19" i="4" l="1"/>
  <c r="Q27" i="4" s="1"/>
  <c r="M19" i="4"/>
  <c r="M27" i="4" s="1"/>
  <c r="E19" i="4"/>
  <c r="E27" i="4" s="1"/>
  <c r="U14" i="3"/>
  <c r="U19" i="3" s="1"/>
  <c r="U21" i="3" s="1"/>
  <c r="U29" i="3" s="1"/>
  <c r="S13" i="4"/>
  <c r="S17" i="4" s="1"/>
  <c r="S19" i="4" l="1"/>
  <c r="S27" i="4" s="1"/>
  <c r="Y14" i="3"/>
  <c r="Y19" i="3" l="1"/>
  <c r="Y21" i="3" s="1"/>
  <c r="Y29" i="3" s="1"/>
</calcChain>
</file>

<file path=xl/sharedStrings.xml><?xml version="1.0" encoding="utf-8"?>
<sst xmlns="http://schemas.openxmlformats.org/spreadsheetml/2006/main" count="367" uniqueCount="188">
  <si>
    <t>บริษัท เอสโซ่ (ประเทศไทย) จำกัด (มหาชน)</t>
  </si>
  <si>
    <t>งบแสดงฐานะการเงิน</t>
  </si>
  <si>
    <t>(จำนวนเงินเป็นหน่วยพันบาทนอกจากจะกล่าวไว้เป็นหน่วยอื่น)</t>
  </si>
  <si>
    <t>งบการเงินรวม</t>
  </si>
  <si>
    <t>งบการเงินเฉพาะกิจการ</t>
  </si>
  <si>
    <t>หมายเหตุ</t>
  </si>
  <si>
    <t>พ.ศ.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</si>
  <si>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</si>
  <si>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</si>
  <si>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</si>
  <si>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</si>
  <si>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ลูกหนี้กิจการที่เกี่ยวข้องกัน</t>
  </si>
  <si>
    <t>สินค้าคงเหลือ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</si>
  <si>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</si>
  <si>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</si>
  <si>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</si>
  <si>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</si>
  <si>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</si>
  <si>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</si>
  <si>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-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</si>
  <si>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</si>
  <si>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</si>
  <si>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</si>
  <si>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</si>
  <si>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</si>
  <si>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ค่าเช่าจ่ายล่วงหน้าและรายจ่ายรอตัดบัญชี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</si>
  <si>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</si>
  <si>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</si>
  <si>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</si>
  <si>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................................................................................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</si>
  <si>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</si>
  <si>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</si>
  <si>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</si>
  <si>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</si>
  <si>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</si>
  <si>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</si>
  <si>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เจ้าหนี้กิจการที่เกี่ยวข้องกัน</t>
  </si>
  <si>
    <t>ส่วนของเงินกู้ยืมระยะยาวที่ถึงกำหนดชำระ</t>
  </si>
  <si>
    <t>ภายในหนึ่งปีจากสถาบันการเงิน</t>
  </si>
  <si>
    <t>ภายในหนึ่งปีจากกิจการที่เกี่ยวข้องกัน</t>
  </si>
  <si>
    <t>เงินกู้ยืมระยะสั้นจากกิจการที่เกี่ยวข้องกัน</t>
  </si>
  <si>
    <t>ภาษีเงินได้ค้างจ่าย</t>
  </si>
  <si>
    <t>หนี้สินตามสัญญาเช่าส่วนที่ถึงกำหนดชำระ</t>
  </si>
  <si>
    <t xml:space="preserve">   ภายในหนึ่งปี</t>
  </si>
  <si>
    <t>ภาระผูกพันผลประโยชน์พนักงานระยะสั้น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</si>
  <si>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</si>
  <si>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</si>
  <si>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</si>
  <si>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</si>
  <si>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</si>
  <si>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ภาระผูกพันผลประโยชน์พนักงานระยะยาว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</si>
  <si>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</si>
  <si>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</si>
  <si>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</si>
  <si>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</si>
  <si>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</si>
  <si>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</si>
  <si>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</si>
  <si>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หุ้นสามัญจำนวน 3,467,916,666 หุ้น</t>
  </si>
  <si>
    <t>มูลค่าที่ตราไว้หุ้นละ 4.9338 บาท</t>
  </si>
  <si>
    <t xml:space="preserve">ทุนที่ออกและชำระแล้ว </t>
  </si>
  <si>
    <t>หุ้นสามัญจำนวน 3,460,858,000 หุ้น</t>
  </si>
  <si>
    <t>มูลค่าที่ได้รับชำระแล้วหุ้นละ 4.9338 บาท</t>
  </si>
  <si>
    <t>ส่วนเกินมูลค่าหุ้น</t>
  </si>
  <si>
    <t>กำไร (ขาดทุน) สะสม</t>
  </si>
  <si>
    <t>จัดสรรแล้ว</t>
  </si>
  <si>
    <t xml:space="preserve">   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</si>
  <si>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</si>
  <si>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</si>
  <si>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</si>
  <si>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</si>
  <si>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</si>
  <si>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 xml:space="preserve">รวมส่วนของเจ้าของ 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</si>
  <si>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</si>
  <si>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</si>
  <si>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</si>
  <si>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</si>
  <si>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</si>
  <si>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</si>
  <si>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</si>
  <si>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รายได้อื่น</t>
  </si>
  <si>
    <t>รายได้ดอกเบี้ย</t>
  </si>
  <si>
    <t>ต้นทุนทางการเงิน</t>
  </si>
  <si>
    <t>ส่วนแบ่งกำไรในบริษัทร่วม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</si>
  <si>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</si>
  <si>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</si>
  <si>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</si>
  <si>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</si>
  <si>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</si>
  <si>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</si>
  <si>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</si>
  <si>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(แสดงหน่วยเป็นบาทต่อหุ้น)</t>
  </si>
  <si>
    <t>งบแสดงการเปลี่ยนแปลงส่วนของเจ้าของ</t>
  </si>
  <si>
    <t xml:space="preserve">งบการเงินรวม </t>
  </si>
  <si>
    <t>กำไร (ขาดทุน) เบ็ดเสร็จอื่น</t>
  </si>
  <si>
    <t>ภาระผูกพัน</t>
  </si>
  <si>
    <t>การวัดมูลค่าเงินลงทุน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</si>
  <si>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</si>
  <si>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</si>
  <si>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</si>
  <si>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</si>
  <si>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</si>
  <si>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ผลประโยชน์</t>
  </si>
  <si>
    <t>ในตราสารทุนผ่านกำไร</t>
  </si>
  <si>
    <t>เบ็ดเสร็จอื่น</t>
  </si>
  <si>
    <t>อื่นของส่วน</t>
  </si>
  <si>
    <t>ผู้เป็นเจ้าของ</t>
  </si>
  <si>
    <t>ที่ไม่มีอำนาจ</t>
  </si>
  <si>
    <t>ชำระแล้ว</t>
  </si>
  <si>
    <t>มูลค่าหุ้น</t>
  </si>
  <si>
    <t>กฎหมาย</t>
  </si>
  <si>
    <t>สะสม</t>
  </si>
  <si>
    <t>พนักงาน</t>
  </si>
  <si>
    <t>(ขาดทุน) เบ็ดเสร็จอื่น</t>
  </si>
  <si>
    <t>จากบริษัทร่วม</t>
  </si>
  <si>
    <t>ของเจ้าของ</t>
  </si>
  <si>
    <t>ของบริษัทใหญ่</t>
  </si>
  <si>
    <t>ควบคุม</t>
  </si>
  <si>
    <t>เจ้าของ</t>
  </si>
  <si>
    <t>การเปลี่ยนแปลงในส่วนของเจ้าของ</t>
  </si>
  <si>
    <t>เงินปันผลจ่าย</t>
  </si>
  <si>
    <t>กำไรเบ็ดเสร็จรวม</t>
  </si>
  <si>
    <t>ยอดคงเหลือ ณ วันที่ 31 ธันวาคม พ.ศ. 2564</t>
  </si>
  <si>
    <t>ตามกฎหมาย</t>
  </si>
  <si>
    <t>ยอดคงเหลือ ณ วันที่ 1 มกราคม พ.ศ. 2564</t>
  </si>
  <si>
    <t>งบกระแสเงินสด</t>
  </si>
  <si>
    <t>กระแสเงินสดจากกิจกรรมดำเนินงาน</t>
  </si>
  <si>
    <t>จ่ายดอกเบี้ย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</si>
  <si>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</si>
  <si>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</si>
  <si>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</si>
  <si>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</si>
  <si>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เงินสดจ่ายเพื่อได้มาในสินทรัพย์สิทธิการใช้</t>
  </si>
  <si>
    <t xml:space="preserve">เงินสดรับจากการขายที่ดิน อาคารและอุปกรณ์ </t>
  </si>
  <si>
    <t>ดอกเบี้ยรับ</t>
  </si>
  <si>
    <t>เงินปันผลรับจากบริษัทย่อย</t>
  </si>
  <si>
    <t>เงินปันผลรับจากบริษัทร่วม</t>
  </si>
  <si>
    <t>เงินสดสุทธิใช้ไปในกิจกรรมลงทุน</t>
  </si>
  <si>
    <t>กระแสเงินสดจากกิจกรรมจัดหาเงิน</t>
  </si>
  <si>
    <t>เงินปันผลจ่ายให้แก่ส่วนได้เสียที่ไม่มีอำนาจควบคุม</t>
  </si>
  <si>
    <t>เงินสดจ่ายเพื่อชำระหนี้สินตามสัญญาเช่า</t>
  </si>
  <si>
    <t>เงินสดสุทธิได้มาจากกิจกรรมจัดหาเงิน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</si>
  <si>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</si>
  <si>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</si>
  <si>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- สำรองตาม</t>
  </si>
  <si>
    <t>- กำไร (ขาดทุน)</t>
  </si>
  <si>
    <t>ณ วันที่ 31 ธันวาคม พ.ศ. 2565</t>
  </si>
  <si>
    <t>พ.ศ. 2565</t>
  </si>
  <si>
    <t>สำหรับปีสิ้นสุดวันที่ 31 ธันวาคม พ.ศ. 2565</t>
  </si>
  <si>
    <t>ยอดคงเหลือ ณ วันที่ 1 มกราคม พ.ศ. 2565</t>
  </si>
  <si>
    <t>ยอดคงเหลือ ณ วันที่ 31 ธันวาคม พ.ศ. 2565</t>
  </si>
  <si>
    <t>โอนกำไรจากการจำหน่ายเงินลงทุน</t>
  </si>
  <si>
    <t>ในตราสารทุนที่วัดมูลค่าด้วยมูลค่ายุติธรรม</t>
  </si>
  <si>
    <t>เงินสดรับสุทธิจากเงินกู้ยืมระยะสั้นจากสถาบันการเงิน</t>
  </si>
  <si>
    <t>เงินสดรับ (จ่าย) สุทธิจากเงินกู้ยืมระยะยาวจากสถาบันการเงิน</t>
  </si>
  <si>
    <t>เงินสดรับสุทธิจากเงินกู้ยืมระยะสั้นจากกิจการที่เกี่ยวข้องกัน</t>
  </si>
  <si>
    <t>เงินสดรับจากการจำหน่ายตราสารทุน</t>
  </si>
  <si>
    <t>ที่วัดมูลค่าด้วยมูลค่ายุติธรรม</t>
  </si>
  <si>
    <t>เงินสดจ่ายเพื่อลงทุนในบริษัทย่อย</t>
  </si>
  <si>
    <t>ตามวิธีส่วนได้เสีย</t>
  </si>
  <si>
    <t>ส่วนแบ่งกำไรเบ็ดเสร็จอื่นของบริษัทร่วม</t>
  </si>
  <si>
    <t>กำไรขั้นต้น</t>
  </si>
  <si>
    <t>กำไรจากการขาย</t>
  </si>
  <si>
    <t>ค่าใช้จ่ายภาษีเงินได้</t>
  </si>
  <si>
    <t>กำไรก่อนภาษีเงินได้</t>
  </si>
  <si>
    <t>กำไรสำหรับปี</t>
  </si>
  <si>
    <t>กำไรเบ็ดเสร็จอื่น - สุทธิจากภาษี:</t>
  </si>
  <si>
    <t>การแบ่งปันกำไร:</t>
  </si>
  <si>
    <t xml:space="preserve">กำไรต่อหุ้น - </t>
  </si>
  <si>
    <t>การแบ่งปันกำไรเบ็ดเสร็จรวม:</t>
  </si>
  <si>
    <t>กำไรต่อหุ้นขั้นพื้นฐาน</t>
  </si>
  <si>
    <t>จ่ายภาษีเงินได้</t>
  </si>
  <si>
    <t>เงินสด (ใช้ไปใน) ได้มาจากกิจกรรมดำเนินงาน</t>
  </si>
  <si>
    <t>เงินสดสุทธิ (ใช้ไปใน) ได้มาจากกิจกรรมดำเนินงาน</t>
  </si>
  <si>
    <t>เงินสดจ่ายสุทธิจากเงินกู้ยืมระยะยาวจากกิจการที่เกี่ยวข้องกัน</t>
  </si>
  <si>
    <t>เงินสดและรายการเทียบเท่าเงินสด (ลดลง) เพิ่มขึ้นสุทธิ</t>
  </si>
  <si>
    <t>32 ฉ</t>
  </si>
  <si>
    <t>32 ช</t>
  </si>
  <si>
    <t>32 ซ</t>
  </si>
  <si>
    <t>ส่วนของผู้เป็นเจ้าของของบริษัทใหญ่</t>
  </si>
  <si>
    <t>เงินสดจากการรับชำระหนี้เงินให้กู้จากกิจการที่เกี่ยวข้องกัน</t>
  </si>
  <si>
    <t>เงินปันผลจ่ายให้แก่ส่วนของผู้เป็นเจ้าของ</t>
  </si>
  <si>
    <t>ส่วนแบ่งกำไร (ขาดทุน)</t>
  </si>
  <si>
    <t>กำไร (ขาดทุน) เบ็ดเสร็จรวม</t>
  </si>
  <si>
    <t xml:space="preserve">กำไรเบ็ดเสร็จรวมสำหรับปี          </t>
  </si>
  <si>
    <t>จัดสรรระหว่างปี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</si>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</sst>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#,##0;\(#,##0\)"/>
    <numFmt numFmtId="165" formatCode="#,##0;\(#,##0\);\-"/>
    <numFmt numFmtId="166" formatCode="#,##0.00;\(#,##0.00\)"/>
    <numFmt numFmtId="167" formatCode="_(* #,##0_);_(* \(#,##0\);_(* &quot;-&quot;??_);_(@_)"/>
  </numFmts>
  <fonts count="10">
    <font>
      <sz val="14"/>
      <color rgb="FF000000"/>
      <name val="Cordia New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b/>
      <sz val="12"/>
      <color theme="1"/>
      <name val="Browallia New"/>
      <family val="2"/>
    </font>
    <font>
      <sz val="14"/>
      <name val="Calibri"/>
      <family val="2"/>
      <scheme val="minor"/>
    </font>
    <font>
      <b/>
      <sz val="13"/>
      <color rgb="FF0070C0"/>
      <name val="Browallia New"/>
      <family val="2"/>
    </font>
    <font>
      <sz val="13"/>
      <color rgb="FF0070C0"/>
      <name val="Browallia New"/>
      <family val="2"/>
    </font>
    <font>
      <sz val="14"/>
      <color rgb="FF000000"/>
      <name val="Cordia New"/>
    </font>
  </fonts>
  <fills count="5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theme="0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31">
    <xf numFmtId="0" fontId="0" fillId="0" borderId="0" xfId="0"/>
    <xf numFmtId="164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164" fontId="1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1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164" fontId="2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left" vertical="center"/>
    </xf>
    <xf numFmtId="165" fontId="2" fillId="0" borderId="2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5" fontId="1" fillId="4" borderId="0" xfId="0" applyNumberFormat="1" applyFont="1" applyFill="1" applyAlignment="1">
      <alignment horizontal="right" vertical="center"/>
    </xf>
    <xf numFmtId="165" fontId="2" fillId="4" borderId="0" xfId="0" applyNumberFormat="1" applyFont="1" applyFill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2" fillId="4" borderId="2" xfId="0" applyNumberFormat="1" applyFont="1" applyFill="1" applyBorder="1" applyAlignment="1">
      <alignment horizontal="right" vertical="center"/>
    </xf>
    <xf numFmtId="165" fontId="2" fillId="4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1" fillId="0" borderId="0" xfId="0" applyNumberFormat="1" applyFont="1" applyFill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right" vertical="center"/>
    </xf>
    <xf numFmtId="164" fontId="1" fillId="4" borderId="0" xfId="0" applyNumberFormat="1" applyFont="1" applyFill="1" applyAlignment="1">
      <alignment horizontal="right" vertical="center"/>
    </xf>
    <xf numFmtId="164" fontId="2" fillId="4" borderId="0" xfId="0" applyNumberFormat="1" applyFont="1" applyFill="1" applyAlignment="1">
      <alignment horizontal="right" vertical="center"/>
    </xf>
    <xf numFmtId="164" fontId="2" fillId="4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0" fontId="6" fillId="0" borderId="0" xfId="0" applyFont="1" applyAlignment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2" borderId="0" xfId="0" applyNumberFormat="1" applyFont="1" applyFill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/>
    <xf numFmtId="164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Fill="1" applyBorder="1" applyAlignment="1"/>
    <xf numFmtId="164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/>
    <xf numFmtId="164" fontId="4" fillId="0" borderId="0" xfId="0" applyNumberFormat="1" applyFont="1" applyFill="1" applyBorder="1" applyAlignment="1"/>
    <xf numFmtId="164" fontId="2" fillId="0" borderId="0" xfId="0" quotePrefix="1" applyNumberFormat="1" applyFont="1" applyAlignment="1">
      <alignment horizontal="right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2" fillId="2" borderId="0" xfId="0" quotePrefix="1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2" fillId="2" borderId="5" xfId="0" quotePrefix="1" applyNumberFormat="1" applyFont="1" applyFill="1" applyBorder="1" applyAlignment="1">
      <alignment horizontal="right" vertical="center"/>
    </xf>
    <xf numFmtId="164" fontId="2" fillId="4" borderId="1" xfId="0" quotePrefix="1" applyNumberFormat="1" applyFont="1" applyFill="1" applyBorder="1" applyAlignment="1">
      <alignment horizontal="right" vertical="center"/>
    </xf>
    <xf numFmtId="164" fontId="2" fillId="0" borderId="5" xfId="0" quotePrefix="1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/>
    <xf numFmtId="164" fontId="4" fillId="0" borderId="0" xfId="0" applyNumberFormat="1" applyFont="1" applyBorder="1" applyAlignment="1"/>
    <xf numFmtId="164" fontId="2" fillId="3" borderId="0" xfId="0" applyNumberFormat="1" applyFont="1" applyFill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2" fillId="2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/>
    <xf numFmtId="167" fontId="2" fillId="4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4" borderId="1" xfId="1" applyNumberFormat="1" applyFont="1" applyFill="1" applyBorder="1" applyAlignment="1">
      <alignment horizontal="right" vertical="center"/>
    </xf>
    <xf numFmtId="167" fontId="2" fillId="0" borderId="1" xfId="1" applyNumberFormat="1" applyFont="1" applyFill="1" applyBorder="1" applyAlignment="1">
      <alignment horizontal="right" vertical="center"/>
    </xf>
    <xf numFmtId="167" fontId="1" fillId="4" borderId="0" xfId="1" applyNumberFormat="1" applyFont="1" applyFill="1" applyAlignment="1">
      <alignment horizontal="right" vertical="center"/>
    </xf>
    <xf numFmtId="167" fontId="1" fillId="0" borderId="0" xfId="1" applyNumberFormat="1" applyFont="1" applyFill="1" applyAlignment="1">
      <alignment horizontal="right" vertical="center"/>
    </xf>
    <xf numFmtId="167" fontId="2" fillId="4" borderId="5" xfId="1" applyNumberFormat="1" applyFont="1" applyFill="1" applyBorder="1" applyAlignment="1">
      <alignment horizontal="right" vertical="center"/>
    </xf>
    <xf numFmtId="167" fontId="2" fillId="0" borderId="5" xfId="1" applyNumberFormat="1" applyFont="1" applyFill="1" applyBorder="1" applyAlignment="1">
      <alignment horizontal="right" vertical="center"/>
    </xf>
    <xf numFmtId="167" fontId="2" fillId="4" borderId="2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/>
    <xf numFmtId="164" fontId="1" fillId="0" borderId="4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1"/>
  <sheetViews>
    <sheetView tabSelected="1" zoomScale="96" zoomScaleNormal="96" zoomScaleSheetLayoutView="80" zoomScalePageLayoutView="80" workbookViewId="0">
      <selection activeCell="P115" sqref="P115"/>
    </sheetView>
  </sheetViews>
  <sheetFormatPr defaultColWidth="10.1796875" defaultRowHeight="15" customHeight="1"/>
  <cols>
    <col min="1" max="3" width="1.7265625" style="40" customWidth="1"/>
    <col min="4" max="4" width="27.7265625" style="40" customWidth="1"/>
    <col min="5" max="5" width="8.453125" style="40" customWidth="1"/>
    <col min="6" max="6" width="0.81640625" style="40" customWidth="1"/>
    <col min="7" max="7" width="13.26953125" style="88" customWidth="1"/>
    <col min="8" max="8" width="0.81640625" style="88" customWidth="1"/>
    <col min="9" max="9" width="13.26953125" style="88" customWidth="1"/>
    <col min="10" max="10" width="0.81640625" style="88" customWidth="1"/>
    <col min="11" max="11" width="13.26953125" style="88" customWidth="1"/>
    <col min="12" max="12" width="0.81640625" style="88" customWidth="1"/>
    <col min="13" max="13" width="13.26953125" style="88" customWidth="1"/>
    <col min="14" max="14" width="10.1796875" style="40" customWidth="1"/>
    <col min="15" max="16384" width="10.1796875" style="40"/>
  </cols>
  <sheetData>
    <row r="1" spans="1:13" ht="21.75" customHeight="1">
      <c r="A1" s="23" t="s">
        <v>0</v>
      </c>
      <c r="B1" s="23"/>
      <c r="C1" s="23"/>
      <c r="D1" s="23"/>
      <c r="E1" s="38"/>
      <c r="F1" s="38"/>
      <c r="G1" s="39"/>
      <c r="H1" s="39"/>
      <c r="I1" s="39"/>
      <c r="J1" s="39"/>
      <c r="K1" s="39"/>
      <c r="L1" s="39"/>
      <c r="M1" s="39"/>
    </row>
    <row r="2" spans="1:13" ht="21.75" customHeight="1">
      <c r="A2" s="23" t="s">
        <v>1</v>
      </c>
      <c r="B2" s="23"/>
      <c r="C2" s="23"/>
      <c r="D2" s="23"/>
      <c r="E2" s="38"/>
      <c r="F2" s="38"/>
      <c r="G2" s="39"/>
      <c r="H2" s="39"/>
      <c r="I2" s="39"/>
      <c r="J2" s="39"/>
      <c r="K2" s="39"/>
      <c r="L2" s="39"/>
      <c r="M2" s="39"/>
    </row>
    <row r="3" spans="1:13" ht="21.75" customHeight="1">
      <c r="A3" s="25" t="s">
        <v>146</v>
      </c>
      <c r="B3" s="26"/>
      <c r="C3" s="26"/>
      <c r="D3" s="26"/>
      <c r="E3" s="26"/>
      <c r="F3" s="26"/>
      <c r="G3" s="41"/>
      <c r="H3" s="41"/>
      <c r="I3" s="41"/>
      <c r="J3" s="41"/>
      <c r="K3" s="41"/>
      <c r="L3" s="41"/>
      <c r="M3" s="41"/>
    </row>
    <row r="4" spans="1:13" ht="21.75" customHeight="1">
      <c r="A4" s="27" t="s">
        <v>2</v>
      </c>
      <c r="B4" s="42"/>
      <c r="C4" s="42"/>
      <c r="D4" s="42"/>
      <c r="E4" s="43"/>
      <c r="F4" s="43"/>
      <c r="G4" s="44"/>
      <c r="H4" s="44"/>
      <c r="I4" s="44"/>
      <c r="J4" s="44"/>
      <c r="K4" s="44"/>
      <c r="L4" s="44"/>
      <c r="M4" s="44"/>
    </row>
    <row r="5" spans="1:13" ht="20.100000000000001" customHeight="1">
      <c r="A5" s="24"/>
      <c r="B5" s="24"/>
      <c r="C5" s="24"/>
      <c r="D5" s="24"/>
      <c r="E5" s="38"/>
      <c r="F5" s="38"/>
      <c r="G5" s="39"/>
      <c r="H5" s="39"/>
      <c r="I5" s="39"/>
      <c r="J5" s="39"/>
      <c r="K5" s="39"/>
      <c r="L5" s="39"/>
      <c r="M5" s="39"/>
    </row>
    <row r="6" spans="1:13" ht="20.100000000000001" customHeight="1">
      <c r="A6" s="24"/>
      <c r="B6" s="24"/>
      <c r="C6" s="24"/>
      <c r="D6" s="24"/>
      <c r="E6" s="45"/>
      <c r="F6" s="45"/>
      <c r="G6" s="119" t="s">
        <v>3</v>
      </c>
      <c r="H6" s="120"/>
      <c r="I6" s="120"/>
      <c r="J6" s="41"/>
      <c r="K6" s="119" t="s">
        <v>4</v>
      </c>
      <c r="L6" s="120"/>
      <c r="M6" s="120"/>
    </row>
    <row r="7" spans="1:13" ht="20.100000000000001" customHeight="1">
      <c r="A7" s="24"/>
      <c r="B7" s="24"/>
      <c r="C7" s="24"/>
      <c r="D7" s="24"/>
      <c r="E7" s="46" t="s">
        <v>5</v>
      </c>
      <c r="F7" s="45"/>
      <c r="G7" s="47" t="s">
        <v>147</v>
      </c>
      <c r="H7" s="48"/>
      <c r="I7" s="47" t="s">
        <v>6</v>
      </c>
      <c r="J7" s="48"/>
      <c r="K7" s="47" t="s">
        <v>147</v>
      </c>
      <c r="L7" s="48"/>
      <c r="M7" s="47" t="s">
        <v>6</v>
      </c>
    </row>
    <row r="8" spans="1:13" ht="7.5" customHeight="1">
      <c r="A8" s="24"/>
      <c r="B8" s="24"/>
      <c r="C8" s="24"/>
      <c r="D8" s="24"/>
      <c r="E8" s="24"/>
      <c r="F8" s="45"/>
      <c r="G8" s="53"/>
      <c r="H8" s="48"/>
      <c r="I8" s="48"/>
      <c r="J8" s="48"/>
      <c r="K8" s="53"/>
      <c r="L8" s="48"/>
      <c r="M8" s="48"/>
    </row>
    <row r="9" spans="1:13" ht="20.100000000000001" customHeight="1">
      <c r="A9" s="23" t="s">
        <v>7</v>
      </c>
      <c r="B9" s="23"/>
      <c r="C9" s="23"/>
      <c r="D9" s="23"/>
      <c r="E9" s="38"/>
      <c r="F9" s="38"/>
      <c r="G9" s="54"/>
      <c r="H9" s="39"/>
      <c r="I9" s="39"/>
      <c r="J9" s="39"/>
      <c r="K9" s="54"/>
      <c r="L9" s="39"/>
      <c r="M9" s="39"/>
    </row>
    <row r="10" spans="1:13" ht="7.5" customHeight="1">
      <c r="A10" s="23"/>
      <c r="B10" s="23"/>
      <c r="C10" s="23"/>
      <c r="D10" s="23"/>
      <c r="E10" s="38"/>
      <c r="F10" s="38"/>
      <c r="G10" s="54"/>
      <c r="H10" s="39"/>
      <c r="I10" s="39"/>
      <c r="J10" s="39"/>
      <c r="K10" s="54"/>
      <c r="L10" s="39"/>
      <c r="M10" s="39"/>
    </row>
    <row r="11" spans="1:13" ht="20.100000000000001" customHeight="1">
      <c r="A11" s="23" t="s">
        <v>8</v>
      </c>
      <c r="B11" s="23"/>
      <c r="C11" s="23"/>
      <c r="D11" s="23"/>
      <c r="E11" s="38"/>
      <c r="F11" s="38"/>
      <c r="G11" s="54"/>
      <c r="H11" s="39"/>
      <c r="I11" s="39"/>
      <c r="J11" s="39"/>
      <c r="K11" s="54"/>
      <c r="L11" s="39"/>
      <c r="M11" s="39"/>
    </row>
    <row r="12" spans="1:13" ht="7.5" customHeight="1">
      <c r="A12" s="23"/>
      <c r="B12" s="23"/>
      <c r="C12" s="23"/>
      <c r="D12" s="23"/>
      <c r="E12" s="38"/>
      <c r="F12" s="38"/>
      <c r="G12" s="54"/>
      <c r="H12" s="39"/>
      <c r="I12" s="39"/>
      <c r="J12" s="39"/>
      <c r="K12" s="54"/>
      <c r="L12" s="39"/>
      <c r="M12" s="39"/>
    </row>
    <row r="13" spans="1:13" ht="20.100000000000001" customHeight="1">
      <c r="A13" s="24" t="s">
        <v>9</v>
      </c>
      <c r="B13" s="24"/>
      <c r="C13" s="24"/>
      <c r="D13" s="24"/>
      <c r="E13" s="38">
        <v>7</v>
      </c>
      <c r="F13" s="38"/>
      <c r="G13" s="54">
        <v>586070</v>
      </c>
      <c r="H13" s="39"/>
      <c r="I13" s="39">
        <v>801746</v>
      </c>
      <c r="J13" s="39"/>
      <c r="K13" s="54">
        <v>586070</v>
      </c>
      <c r="L13" s="39"/>
      <c r="M13" s="39">
        <v>801746</v>
      </c>
    </row>
    <row r="14" spans="1:13" ht="20.100000000000001" customHeight="1">
      <c r="A14" s="24" t="s">
        <v>10</v>
      </c>
      <c r="B14" s="24"/>
      <c r="C14" s="24"/>
      <c r="D14" s="24"/>
      <c r="E14" s="38">
        <v>8</v>
      </c>
      <c r="F14" s="38"/>
      <c r="G14" s="54">
        <v>8429771</v>
      </c>
      <c r="H14" s="39"/>
      <c r="I14" s="39">
        <v>8171239</v>
      </c>
      <c r="J14" s="39"/>
      <c r="K14" s="54">
        <v>8429771</v>
      </c>
      <c r="L14" s="39"/>
      <c r="M14" s="39">
        <v>8171239</v>
      </c>
    </row>
    <row r="15" spans="1:13" ht="20.100000000000001" customHeight="1">
      <c r="A15" s="24" t="s">
        <v>11</v>
      </c>
      <c r="B15" s="24"/>
      <c r="C15" s="24"/>
      <c r="D15" s="24"/>
      <c r="E15" s="38" t="s">
        <v>176</v>
      </c>
      <c r="F15" s="38"/>
      <c r="G15" s="54">
        <v>15</v>
      </c>
      <c r="H15" s="39"/>
      <c r="I15" s="39">
        <v>15</v>
      </c>
      <c r="J15" s="39"/>
      <c r="K15" s="54">
        <v>52520</v>
      </c>
      <c r="L15" s="39"/>
      <c r="M15" s="39">
        <v>47014</v>
      </c>
    </row>
    <row r="16" spans="1:13" ht="20.100000000000001" customHeight="1">
      <c r="A16" s="24" t="s">
        <v>12</v>
      </c>
      <c r="B16" s="24"/>
      <c r="C16" s="24"/>
      <c r="D16" s="24"/>
      <c r="E16" s="38">
        <v>9</v>
      </c>
      <c r="F16" s="38"/>
      <c r="G16" s="54">
        <v>23893410</v>
      </c>
      <c r="H16" s="39"/>
      <c r="I16" s="39">
        <v>18785977</v>
      </c>
      <c r="J16" s="39"/>
      <c r="K16" s="54">
        <v>23893410</v>
      </c>
      <c r="L16" s="39"/>
      <c r="M16" s="39">
        <v>18785977</v>
      </c>
    </row>
    <row r="17" spans="1:13" ht="20.100000000000001" customHeight="1">
      <c r="A17" s="24" t="s">
        <v>13</v>
      </c>
      <c r="B17" s="24"/>
      <c r="C17" s="24"/>
      <c r="D17" s="24"/>
      <c r="E17" s="38">
        <v>10</v>
      </c>
      <c r="F17" s="38"/>
      <c r="G17" s="54">
        <v>15873001</v>
      </c>
      <c r="H17" s="39"/>
      <c r="I17" s="39">
        <v>4151729</v>
      </c>
      <c r="J17" s="39"/>
      <c r="K17" s="54">
        <v>15873001</v>
      </c>
      <c r="L17" s="39"/>
      <c r="M17" s="39">
        <v>4151729</v>
      </c>
    </row>
    <row r="18" spans="1:13" ht="20.100000000000001" customHeight="1">
      <c r="A18" s="24" t="s">
        <v>14</v>
      </c>
      <c r="B18" s="24"/>
      <c r="C18" s="24"/>
      <c r="D18" s="24"/>
      <c r="E18" s="38">
        <v>11</v>
      </c>
      <c r="F18" s="38"/>
      <c r="G18" s="55">
        <v>3140197</v>
      </c>
      <c r="H18" s="39"/>
      <c r="I18" s="44">
        <v>1873547</v>
      </c>
      <c r="J18" s="39"/>
      <c r="K18" s="55">
        <v>3224263</v>
      </c>
      <c r="L18" s="39"/>
      <c r="M18" s="44">
        <v>2003929</v>
      </c>
    </row>
    <row r="19" spans="1:13" ht="7.5" customHeight="1">
      <c r="A19" s="24"/>
      <c r="B19" s="24"/>
      <c r="C19" s="24"/>
      <c r="D19" s="24"/>
      <c r="E19" s="24"/>
      <c r="F19" s="45"/>
      <c r="G19" s="53"/>
      <c r="H19" s="48"/>
      <c r="I19" s="48"/>
      <c r="J19" s="48"/>
      <c r="K19" s="53"/>
      <c r="L19" s="48"/>
      <c r="M19" s="48"/>
    </row>
    <row r="20" spans="1:13" ht="20.100000000000001" customHeight="1">
      <c r="A20" s="49" t="s">
        <v>15</v>
      </c>
      <c r="B20" s="24"/>
      <c r="C20" s="24"/>
      <c r="D20" s="24"/>
      <c r="E20" s="38"/>
      <c r="F20" s="38"/>
      <c r="G20" s="55">
        <f>SUM(G13:G18)</f>
        <v>51922464</v>
      </c>
      <c r="H20" s="39"/>
      <c r="I20" s="44">
        <f>SUM(I13:I18)</f>
        <v>33784253</v>
      </c>
      <c r="J20" s="39"/>
      <c r="K20" s="55">
        <f>SUM(K13:K18)</f>
        <v>52059035</v>
      </c>
      <c r="L20" s="39"/>
      <c r="M20" s="44">
        <f>SUM(M13:M18)</f>
        <v>33961634</v>
      </c>
    </row>
    <row r="21" spans="1:13" ht="20.100000000000001" customHeight="1">
      <c r="A21" s="24"/>
      <c r="B21" s="24"/>
      <c r="C21" s="24"/>
      <c r="D21" s="24"/>
      <c r="E21" s="38"/>
      <c r="F21" s="38"/>
      <c r="G21" s="54"/>
      <c r="H21" s="39"/>
      <c r="I21" s="39"/>
      <c r="J21" s="39"/>
      <c r="K21" s="54"/>
      <c r="L21" s="39"/>
      <c r="M21" s="39"/>
    </row>
    <row r="22" spans="1:13" ht="20.100000000000001" customHeight="1">
      <c r="A22" s="23" t="s">
        <v>16</v>
      </c>
      <c r="B22" s="23"/>
      <c r="C22" s="23"/>
      <c r="D22" s="23"/>
      <c r="E22" s="38"/>
      <c r="F22" s="38"/>
      <c r="G22" s="54"/>
      <c r="H22" s="39"/>
      <c r="I22" s="39"/>
      <c r="J22" s="39"/>
      <c r="K22" s="54"/>
      <c r="L22" s="39"/>
      <c r="M22" s="39"/>
    </row>
    <row r="23" spans="1:13" ht="7.5" customHeight="1">
      <c r="A23" s="23"/>
      <c r="B23" s="23"/>
      <c r="C23" s="23"/>
      <c r="D23" s="23"/>
      <c r="E23" s="38"/>
      <c r="F23" s="38"/>
      <c r="G23" s="54"/>
      <c r="H23" s="39"/>
      <c r="I23" s="39"/>
      <c r="J23" s="39"/>
      <c r="K23" s="54"/>
      <c r="L23" s="39"/>
      <c r="M23" s="39"/>
    </row>
    <row r="24" spans="1:13" ht="20.100000000000001" customHeight="1">
      <c r="A24" s="24" t="s">
        <v>186</v>
      </c>
      <c r="B24" s="24"/>
      <c r="C24" s="24"/>
      <c r="D24" s="24"/>
      <c r="E24" s="38"/>
      <c r="F24" s="24"/>
      <c r="G24" s="54"/>
      <c r="H24" s="41"/>
      <c r="I24" s="39"/>
      <c r="J24" s="41"/>
      <c r="K24" s="54"/>
      <c r="L24" s="41"/>
      <c r="M24" s="39"/>
    </row>
    <row r="25" spans="1:13" ht="20.100000000000001" customHeight="1">
      <c r="A25" s="24" t="s">
        <v>187</v>
      </c>
      <c r="B25" s="24"/>
      <c r="C25" s="24"/>
      <c r="D25" s="24"/>
      <c r="E25" s="38">
        <v>12</v>
      </c>
      <c r="F25" s="38"/>
      <c r="G25" s="54">
        <v>1093981</v>
      </c>
      <c r="H25" s="39"/>
      <c r="I25" s="39">
        <v>1147500</v>
      </c>
      <c r="J25" s="39"/>
      <c r="K25" s="54">
        <v>1093981</v>
      </c>
      <c r="L25" s="39"/>
      <c r="M25" s="39">
        <v>1147500</v>
      </c>
    </row>
    <row r="26" spans="1:13" ht="20.100000000000001" customHeight="1">
      <c r="A26" s="24" t="s">
        <v>17</v>
      </c>
      <c r="B26" s="24"/>
      <c r="C26" s="24"/>
      <c r="D26" s="24"/>
      <c r="E26" s="38">
        <v>14</v>
      </c>
      <c r="F26" s="38"/>
      <c r="G26" s="54">
        <v>2197477</v>
      </c>
      <c r="H26" s="39"/>
      <c r="I26" s="39">
        <v>2094717</v>
      </c>
      <c r="J26" s="39"/>
      <c r="K26" s="54">
        <v>1729360</v>
      </c>
      <c r="L26" s="39"/>
      <c r="M26" s="39">
        <v>1729360</v>
      </c>
    </row>
    <row r="27" spans="1:13" ht="20.100000000000001" customHeight="1">
      <c r="A27" s="24" t="s">
        <v>18</v>
      </c>
      <c r="B27" s="24"/>
      <c r="C27" s="24"/>
      <c r="D27" s="24"/>
      <c r="E27" s="38">
        <v>14</v>
      </c>
      <c r="F27" s="38"/>
      <c r="G27" s="54" t="s">
        <v>19</v>
      </c>
      <c r="H27" s="39"/>
      <c r="I27" s="39" t="s">
        <v>19</v>
      </c>
      <c r="J27" s="39"/>
      <c r="K27" s="54">
        <v>114593</v>
      </c>
      <c r="L27" s="39"/>
      <c r="M27" s="39">
        <v>114589</v>
      </c>
    </row>
    <row r="28" spans="1:13" ht="20.100000000000001" customHeight="1">
      <c r="A28" s="24" t="s">
        <v>20</v>
      </c>
      <c r="B28" s="24"/>
      <c r="C28" s="24"/>
      <c r="D28" s="24"/>
      <c r="E28" s="38" t="s">
        <v>177</v>
      </c>
      <c r="F28" s="38"/>
      <c r="G28" s="54" t="s">
        <v>19</v>
      </c>
      <c r="H28" s="39"/>
      <c r="I28" s="39" t="s">
        <v>19</v>
      </c>
      <c r="J28" s="39"/>
      <c r="K28" s="54">
        <v>3687725</v>
      </c>
      <c r="L28" s="39"/>
      <c r="M28" s="39">
        <v>3553483</v>
      </c>
    </row>
    <row r="29" spans="1:13" ht="20.100000000000001" customHeight="1">
      <c r="A29" s="24" t="s">
        <v>21</v>
      </c>
      <c r="B29" s="24"/>
      <c r="C29" s="24"/>
      <c r="D29" s="24"/>
      <c r="E29" s="38">
        <v>15</v>
      </c>
      <c r="F29" s="38"/>
      <c r="G29" s="54">
        <v>22982043</v>
      </c>
      <c r="H29" s="39"/>
      <c r="I29" s="39">
        <v>23705650</v>
      </c>
      <c r="J29" s="39"/>
      <c r="K29" s="54">
        <v>18797260</v>
      </c>
      <c r="L29" s="39"/>
      <c r="M29" s="39">
        <v>19520867</v>
      </c>
    </row>
    <row r="30" spans="1:13" ht="20.100000000000001" customHeight="1">
      <c r="A30" s="24" t="s">
        <v>22</v>
      </c>
      <c r="B30" s="24"/>
      <c r="C30" s="24"/>
      <c r="D30" s="24"/>
      <c r="E30" s="38">
        <v>16</v>
      </c>
      <c r="F30" s="38"/>
      <c r="G30" s="54">
        <v>3823186</v>
      </c>
      <c r="H30" s="39"/>
      <c r="I30" s="39">
        <v>4304886</v>
      </c>
      <c r="J30" s="39"/>
      <c r="K30" s="54">
        <v>3827492</v>
      </c>
      <c r="L30" s="39"/>
      <c r="M30" s="39">
        <v>4334832</v>
      </c>
    </row>
    <row r="31" spans="1:13" ht="20.100000000000001" customHeight="1">
      <c r="A31" s="24" t="s">
        <v>23</v>
      </c>
      <c r="B31" s="24"/>
      <c r="C31" s="24"/>
      <c r="D31" s="24"/>
      <c r="E31" s="38"/>
      <c r="F31" s="38"/>
      <c r="G31" s="54">
        <v>125961</v>
      </c>
      <c r="H31" s="39"/>
      <c r="I31" s="39">
        <v>152686</v>
      </c>
      <c r="J31" s="39"/>
      <c r="K31" s="54">
        <v>125961</v>
      </c>
      <c r="L31" s="39"/>
      <c r="M31" s="39">
        <v>152686</v>
      </c>
    </row>
    <row r="32" spans="1:13" ht="20.100000000000001" customHeight="1">
      <c r="A32" s="24" t="s">
        <v>24</v>
      </c>
      <c r="B32" s="24"/>
      <c r="C32" s="24"/>
      <c r="D32" s="24"/>
      <c r="E32" s="38">
        <v>17</v>
      </c>
      <c r="F32" s="38"/>
      <c r="G32" s="54">
        <v>673093</v>
      </c>
      <c r="H32" s="39"/>
      <c r="I32" s="39">
        <v>2360748</v>
      </c>
      <c r="J32" s="39"/>
      <c r="K32" s="54">
        <v>564601</v>
      </c>
      <c r="L32" s="39"/>
      <c r="M32" s="39">
        <v>2250931</v>
      </c>
    </row>
    <row r="33" spans="1:13" ht="20.100000000000001" customHeight="1">
      <c r="A33" s="24" t="s">
        <v>25</v>
      </c>
      <c r="B33" s="24"/>
      <c r="C33" s="24"/>
      <c r="D33" s="24"/>
      <c r="E33" s="38"/>
      <c r="F33" s="38"/>
      <c r="G33" s="54">
        <v>89957</v>
      </c>
      <c r="H33" s="39"/>
      <c r="I33" s="39">
        <v>149534</v>
      </c>
      <c r="J33" s="39"/>
      <c r="K33" s="54">
        <v>89957</v>
      </c>
      <c r="L33" s="39"/>
      <c r="M33" s="39">
        <v>249347</v>
      </c>
    </row>
    <row r="34" spans="1:13" ht="20.100000000000001" customHeight="1">
      <c r="A34" s="24" t="s">
        <v>26</v>
      </c>
      <c r="B34" s="24"/>
      <c r="C34" s="24"/>
      <c r="D34" s="24"/>
      <c r="E34" s="38">
        <v>18</v>
      </c>
      <c r="F34" s="38"/>
      <c r="G34" s="55">
        <v>2633279</v>
      </c>
      <c r="H34" s="39"/>
      <c r="I34" s="44">
        <v>2354629</v>
      </c>
      <c r="J34" s="39"/>
      <c r="K34" s="55">
        <v>2633239</v>
      </c>
      <c r="L34" s="39"/>
      <c r="M34" s="44">
        <v>2354629</v>
      </c>
    </row>
    <row r="35" spans="1:13" ht="7.5" customHeight="1">
      <c r="A35" s="24"/>
      <c r="B35" s="24"/>
      <c r="C35" s="24"/>
      <c r="D35" s="24"/>
      <c r="E35" s="24"/>
      <c r="F35" s="45"/>
      <c r="G35" s="53"/>
      <c r="H35" s="48"/>
      <c r="I35" s="48"/>
      <c r="J35" s="48"/>
      <c r="K35" s="53"/>
      <c r="L35" s="48"/>
      <c r="M35" s="48"/>
    </row>
    <row r="36" spans="1:13" ht="20.100000000000001" customHeight="1">
      <c r="A36" s="49" t="s">
        <v>27</v>
      </c>
      <c r="B36" s="24"/>
      <c r="C36" s="24"/>
      <c r="D36" s="24"/>
      <c r="E36" s="38"/>
      <c r="F36" s="38"/>
      <c r="G36" s="55">
        <f>SUM(G25:G34)</f>
        <v>33618977</v>
      </c>
      <c r="H36" s="39"/>
      <c r="I36" s="44">
        <f>SUM(I25:I34)</f>
        <v>36270350</v>
      </c>
      <c r="J36" s="39"/>
      <c r="K36" s="55">
        <f>SUM(K25:K34)</f>
        <v>32664169</v>
      </c>
      <c r="L36" s="39"/>
      <c r="M36" s="44">
        <f>SUM(M25:M34)</f>
        <v>35408224</v>
      </c>
    </row>
    <row r="37" spans="1:13" ht="7.5" customHeight="1">
      <c r="A37" s="24"/>
      <c r="B37" s="24"/>
      <c r="C37" s="24"/>
      <c r="D37" s="24"/>
      <c r="E37" s="24"/>
      <c r="F37" s="45"/>
      <c r="G37" s="53"/>
      <c r="H37" s="48"/>
      <c r="I37" s="48"/>
      <c r="J37" s="48"/>
      <c r="K37" s="53"/>
      <c r="L37" s="48"/>
      <c r="M37" s="48"/>
    </row>
    <row r="38" spans="1:13" ht="20.100000000000001" customHeight="1" thickBot="1">
      <c r="A38" s="23" t="s">
        <v>28</v>
      </c>
      <c r="B38" s="23"/>
      <c r="C38" s="23"/>
      <c r="D38" s="23"/>
      <c r="E38" s="38"/>
      <c r="F38" s="38"/>
      <c r="G38" s="56">
        <f>+G20+G36</f>
        <v>85541441</v>
      </c>
      <c r="H38" s="39"/>
      <c r="I38" s="50">
        <f>+I20+I36</f>
        <v>70054603</v>
      </c>
      <c r="J38" s="39"/>
      <c r="K38" s="56">
        <f>+K20+K36</f>
        <v>84723204</v>
      </c>
      <c r="L38" s="39"/>
      <c r="M38" s="50">
        <f>+M20+M36</f>
        <v>69369858</v>
      </c>
    </row>
    <row r="39" spans="1:13" ht="17.25" thickTop="1">
      <c r="A39" s="23"/>
      <c r="B39" s="23"/>
      <c r="C39" s="23"/>
      <c r="D39" s="23"/>
      <c r="E39" s="38"/>
      <c r="F39" s="38"/>
      <c r="G39" s="39"/>
      <c r="H39" s="39"/>
      <c r="I39" s="39"/>
      <c r="J39" s="39"/>
      <c r="K39" s="39"/>
      <c r="L39" s="39"/>
      <c r="M39" s="39"/>
    </row>
    <row r="40" spans="1:13" s="86" customFormat="1" ht="16.5">
      <c r="A40" s="23"/>
      <c r="B40" s="23"/>
      <c r="C40" s="23"/>
      <c r="D40" s="23"/>
      <c r="E40" s="85"/>
      <c r="F40" s="85"/>
      <c r="G40" s="39"/>
      <c r="H40" s="39"/>
      <c r="I40" s="39"/>
      <c r="J40" s="39"/>
      <c r="K40" s="39"/>
      <c r="L40" s="39"/>
      <c r="M40" s="39"/>
    </row>
    <row r="41" spans="1:13" ht="16.5">
      <c r="A41" s="23"/>
      <c r="B41" s="23"/>
      <c r="C41" s="23"/>
      <c r="D41" s="23"/>
      <c r="E41" s="38"/>
      <c r="F41" s="38"/>
      <c r="G41" s="39"/>
      <c r="H41" s="39"/>
      <c r="I41" s="39"/>
      <c r="J41" s="39"/>
      <c r="K41" s="39"/>
      <c r="L41" s="39"/>
      <c r="M41" s="39"/>
    </row>
    <row r="42" spans="1:13" ht="16.5">
      <c r="A42" s="121" t="s">
        <v>29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</row>
    <row r="43" spans="1:13" ht="34.9" customHeight="1"/>
    <row r="44" spans="1:13" ht="21.95" customHeight="1">
      <c r="A44" s="27" t="s">
        <v>30</v>
      </c>
      <c r="B44" s="27"/>
      <c r="C44" s="27"/>
      <c r="D44" s="27"/>
      <c r="E44" s="43"/>
      <c r="F44" s="43"/>
      <c r="G44" s="44"/>
      <c r="H44" s="44"/>
      <c r="I44" s="44"/>
      <c r="J44" s="44"/>
      <c r="K44" s="44"/>
      <c r="L44" s="44"/>
      <c r="M44" s="44"/>
    </row>
    <row r="45" spans="1:13" ht="21.75" customHeight="1">
      <c r="A45" s="23" t="s">
        <v>0</v>
      </c>
      <c r="B45" s="23"/>
      <c r="C45" s="23"/>
      <c r="D45" s="23"/>
      <c r="E45" s="38"/>
      <c r="F45" s="38"/>
      <c r="G45" s="39"/>
      <c r="H45" s="39"/>
      <c r="I45" s="39"/>
      <c r="J45" s="39"/>
      <c r="K45" s="39"/>
      <c r="L45" s="39"/>
      <c r="M45" s="39"/>
    </row>
    <row r="46" spans="1:13" ht="21.75" customHeight="1">
      <c r="A46" s="23" t="s">
        <v>1</v>
      </c>
      <c r="B46" s="23"/>
      <c r="C46" s="23"/>
      <c r="D46" s="23"/>
      <c r="E46" s="38"/>
      <c r="F46" s="38"/>
      <c r="G46" s="39"/>
      <c r="H46" s="39"/>
      <c r="I46" s="39"/>
      <c r="J46" s="39"/>
      <c r="K46" s="39"/>
      <c r="L46" s="39"/>
      <c r="M46" s="39"/>
    </row>
    <row r="47" spans="1:13" ht="21.75" customHeight="1">
      <c r="A47" s="25" t="str">
        <f t="shared" ref="A47:A48" si="0">A3</f>
        <v>ณ วันที่ 31 ธันวาคม พ.ศ. 2565</v>
      </c>
      <c r="B47" s="26"/>
      <c r="C47" s="26"/>
      <c r="D47" s="26"/>
      <c r="E47" s="26"/>
      <c r="F47" s="26"/>
      <c r="G47" s="41"/>
      <c r="H47" s="41"/>
      <c r="I47" s="41"/>
      <c r="J47" s="41"/>
      <c r="K47" s="41"/>
      <c r="L47" s="41"/>
      <c r="M47" s="41"/>
    </row>
    <row r="48" spans="1:13" ht="21.75" customHeight="1">
      <c r="A48" s="27" t="str">
        <f t="shared" si="0"/>
        <v>(จำนวนเงินเป็นหน่วยพันบาทนอกจากจะกล่าวไว้เป็นหน่วยอื่น)</v>
      </c>
      <c r="B48" s="42"/>
      <c r="C48" s="42"/>
      <c r="D48" s="42"/>
      <c r="E48" s="43"/>
      <c r="F48" s="43"/>
      <c r="G48" s="44"/>
      <c r="H48" s="44"/>
      <c r="I48" s="44"/>
      <c r="J48" s="44"/>
      <c r="K48" s="44"/>
      <c r="L48" s="44"/>
      <c r="M48" s="44"/>
    </row>
    <row r="49" spans="1:13" ht="20.100000000000001" customHeight="1">
      <c r="A49" s="24"/>
      <c r="B49" s="24"/>
      <c r="C49" s="24"/>
      <c r="D49" s="24"/>
      <c r="E49" s="38"/>
      <c r="F49" s="38"/>
      <c r="G49" s="39"/>
      <c r="H49" s="39"/>
      <c r="I49" s="39"/>
      <c r="J49" s="39"/>
      <c r="K49" s="39"/>
      <c r="L49" s="39"/>
      <c r="M49" s="39"/>
    </row>
    <row r="50" spans="1:13" ht="20.100000000000001" customHeight="1">
      <c r="A50" s="24"/>
      <c r="B50" s="24"/>
      <c r="C50" s="24"/>
      <c r="D50" s="24"/>
      <c r="E50" s="45"/>
      <c r="F50" s="45"/>
      <c r="G50" s="119" t="s">
        <v>3</v>
      </c>
      <c r="H50" s="120"/>
      <c r="I50" s="120"/>
      <c r="J50" s="41"/>
      <c r="K50" s="119" t="s">
        <v>4</v>
      </c>
      <c r="L50" s="120"/>
      <c r="M50" s="120"/>
    </row>
    <row r="51" spans="1:13" ht="20.100000000000001" customHeight="1">
      <c r="A51" s="24"/>
      <c r="B51" s="24"/>
      <c r="C51" s="24"/>
      <c r="D51" s="24"/>
      <c r="E51" s="46" t="s">
        <v>5</v>
      </c>
      <c r="F51" s="45"/>
      <c r="G51" s="47" t="s">
        <v>147</v>
      </c>
      <c r="H51" s="48"/>
      <c r="I51" s="47" t="s">
        <v>6</v>
      </c>
      <c r="J51" s="48"/>
      <c r="K51" s="47" t="s">
        <v>147</v>
      </c>
      <c r="L51" s="48"/>
      <c r="M51" s="47" t="s">
        <v>6</v>
      </c>
    </row>
    <row r="52" spans="1:13" ht="7.5" customHeight="1">
      <c r="A52" s="24"/>
      <c r="B52" s="24"/>
      <c r="C52" s="24"/>
      <c r="D52" s="24"/>
      <c r="E52" s="45"/>
      <c r="F52" s="45"/>
      <c r="G52" s="53"/>
      <c r="H52" s="48"/>
      <c r="I52" s="48"/>
      <c r="J52" s="48"/>
      <c r="K52" s="53"/>
      <c r="L52" s="48"/>
      <c r="M52" s="48"/>
    </row>
    <row r="53" spans="1:13" ht="20.100000000000001" customHeight="1">
      <c r="A53" s="23" t="s">
        <v>31</v>
      </c>
      <c r="B53" s="23"/>
      <c r="C53" s="23"/>
      <c r="D53" s="23"/>
      <c r="E53" s="38"/>
      <c r="F53" s="38"/>
      <c r="G53" s="54"/>
      <c r="H53" s="39"/>
      <c r="I53" s="39"/>
      <c r="J53" s="39"/>
      <c r="K53" s="54"/>
      <c r="L53" s="39"/>
      <c r="M53" s="39"/>
    </row>
    <row r="54" spans="1:13" ht="7.5" customHeight="1">
      <c r="A54" s="24"/>
      <c r="B54" s="24"/>
      <c r="C54" s="24"/>
      <c r="D54" s="24"/>
      <c r="E54" s="45"/>
      <c r="F54" s="45"/>
      <c r="G54" s="53"/>
      <c r="H54" s="48"/>
      <c r="I54" s="48"/>
      <c r="J54" s="48"/>
      <c r="K54" s="53"/>
      <c r="L54" s="48"/>
      <c r="M54" s="48"/>
    </row>
    <row r="55" spans="1:13" ht="20.100000000000001" customHeight="1">
      <c r="A55" s="23" t="s">
        <v>32</v>
      </c>
      <c r="B55" s="23"/>
      <c r="C55" s="23"/>
      <c r="D55" s="23"/>
      <c r="E55" s="38"/>
      <c r="F55" s="38"/>
      <c r="G55" s="54"/>
      <c r="H55" s="39"/>
      <c r="I55" s="39"/>
      <c r="J55" s="39"/>
      <c r="K55" s="54"/>
      <c r="L55" s="39"/>
      <c r="M55" s="39"/>
    </row>
    <row r="56" spans="1:13" ht="7.5" customHeight="1">
      <c r="A56" s="24"/>
      <c r="B56" s="24"/>
      <c r="C56" s="24"/>
      <c r="D56" s="24"/>
      <c r="E56" s="45"/>
      <c r="F56" s="45"/>
      <c r="G56" s="53"/>
      <c r="H56" s="48"/>
      <c r="I56" s="48"/>
      <c r="J56" s="48"/>
      <c r="K56" s="53"/>
      <c r="L56" s="48"/>
      <c r="M56" s="48"/>
    </row>
    <row r="57" spans="1:13" ht="20.100000000000001" customHeight="1">
      <c r="A57" s="24" t="s">
        <v>33</v>
      </c>
      <c r="B57" s="24"/>
      <c r="C57" s="24"/>
      <c r="D57" s="24"/>
      <c r="E57" s="45"/>
      <c r="F57" s="45"/>
      <c r="G57" s="53"/>
      <c r="H57" s="48"/>
      <c r="I57" s="48"/>
      <c r="J57" s="48"/>
      <c r="K57" s="53"/>
      <c r="L57" s="48"/>
      <c r="M57" s="48"/>
    </row>
    <row r="58" spans="1:13" ht="20.100000000000001" customHeight="1">
      <c r="A58" s="24"/>
      <c r="B58" s="24" t="s">
        <v>34</v>
      </c>
      <c r="C58" s="24"/>
      <c r="D58" s="24"/>
      <c r="E58" s="38">
        <v>19</v>
      </c>
      <c r="F58" s="38"/>
      <c r="G58" s="54">
        <v>9739338</v>
      </c>
      <c r="H58" s="39"/>
      <c r="I58" s="39">
        <v>7899982</v>
      </c>
      <c r="J58" s="39"/>
      <c r="K58" s="54">
        <v>9739338</v>
      </c>
      <c r="L58" s="39"/>
      <c r="M58" s="39">
        <v>7899982</v>
      </c>
    </row>
    <row r="59" spans="1:13" ht="20.100000000000001" customHeight="1">
      <c r="A59" s="24" t="s">
        <v>35</v>
      </c>
      <c r="B59" s="24"/>
      <c r="C59" s="24"/>
      <c r="D59" s="24"/>
      <c r="E59" s="38">
        <v>20</v>
      </c>
      <c r="F59" s="38"/>
      <c r="G59" s="54">
        <v>5872021</v>
      </c>
      <c r="H59" s="39"/>
      <c r="I59" s="39">
        <v>5117306</v>
      </c>
      <c r="J59" s="39"/>
      <c r="K59" s="54">
        <v>5871504</v>
      </c>
      <c r="L59" s="39"/>
      <c r="M59" s="39">
        <v>5116809</v>
      </c>
    </row>
    <row r="60" spans="1:13" ht="20.100000000000001" customHeight="1">
      <c r="A60" s="24" t="s">
        <v>36</v>
      </c>
      <c r="B60" s="24"/>
      <c r="C60" s="24"/>
      <c r="D60" s="24"/>
      <c r="E60" s="38" t="s">
        <v>176</v>
      </c>
      <c r="F60" s="26"/>
      <c r="G60" s="54">
        <v>10691998</v>
      </c>
      <c r="H60" s="39"/>
      <c r="I60" s="39">
        <v>10588460</v>
      </c>
      <c r="J60" s="39"/>
      <c r="K60" s="54">
        <v>10694002</v>
      </c>
      <c r="L60" s="39"/>
      <c r="M60" s="39">
        <v>10588275</v>
      </c>
    </row>
    <row r="61" spans="1:13" ht="20.100000000000001" customHeight="1">
      <c r="A61" s="24" t="s">
        <v>37</v>
      </c>
      <c r="B61" s="24"/>
      <c r="C61" s="24"/>
      <c r="D61" s="24"/>
      <c r="E61" s="24"/>
      <c r="F61" s="24"/>
      <c r="G61" s="57"/>
      <c r="H61" s="41"/>
      <c r="I61" s="41"/>
      <c r="J61" s="41"/>
      <c r="K61" s="57"/>
      <c r="L61" s="41"/>
      <c r="M61" s="41"/>
    </row>
    <row r="62" spans="1:13" ht="20.100000000000001" customHeight="1">
      <c r="A62" s="24"/>
      <c r="B62" s="24" t="s">
        <v>38</v>
      </c>
      <c r="C62" s="24"/>
      <c r="D62" s="24"/>
      <c r="E62" s="38">
        <v>19</v>
      </c>
      <c r="F62" s="38"/>
      <c r="G62" s="54">
        <v>1667067</v>
      </c>
      <c r="H62" s="39"/>
      <c r="I62" s="39">
        <v>1717067</v>
      </c>
      <c r="J62" s="39"/>
      <c r="K62" s="54">
        <v>1667067</v>
      </c>
      <c r="L62" s="39"/>
      <c r="M62" s="39">
        <v>1717067</v>
      </c>
    </row>
    <row r="63" spans="1:13" ht="20.100000000000001" customHeight="1">
      <c r="A63" s="24" t="s">
        <v>37</v>
      </c>
      <c r="B63" s="24"/>
      <c r="C63" s="24"/>
      <c r="D63" s="24"/>
      <c r="E63" s="24"/>
      <c r="F63" s="24"/>
      <c r="G63" s="57"/>
      <c r="H63" s="41"/>
      <c r="I63" s="41"/>
      <c r="J63" s="41"/>
      <c r="K63" s="57"/>
      <c r="L63" s="41"/>
      <c r="M63" s="41"/>
    </row>
    <row r="64" spans="1:13" ht="20.100000000000001" customHeight="1">
      <c r="A64" s="24"/>
      <c r="B64" s="24" t="s">
        <v>39</v>
      </c>
      <c r="C64" s="24"/>
      <c r="D64" s="24"/>
      <c r="E64" s="38" t="s">
        <v>178</v>
      </c>
      <c r="F64" s="38"/>
      <c r="G64" s="54">
        <v>3666667</v>
      </c>
      <c r="H64" s="39"/>
      <c r="I64" s="39">
        <v>3950000</v>
      </c>
      <c r="J64" s="39"/>
      <c r="K64" s="54">
        <v>3666667</v>
      </c>
      <c r="L64" s="39"/>
      <c r="M64" s="39">
        <v>3950000</v>
      </c>
    </row>
    <row r="65" spans="1:13" ht="20.100000000000001" customHeight="1">
      <c r="A65" s="24" t="s">
        <v>40</v>
      </c>
      <c r="B65" s="24"/>
      <c r="C65" s="24"/>
      <c r="D65" s="24"/>
      <c r="E65" s="38" t="s">
        <v>178</v>
      </c>
      <c r="F65" s="38"/>
      <c r="G65" s="54">
        <v>16696199</v>
      </c>
      <c r="H65" s="39"/>
      <c r="I65" s="39">
        <v>11423386</v>
      </c>
      <c r="J65" s="39"/>
      <c r="K65" s="54">
        <v>16697027</v>
      </c>
      <c r="L65" s="39"/>
      <c r="M65" s="39">
        <v>11424236</v>
      </c>
    </row>
    <row r="66" spans="1:13" ht="20.100000000000001" customHeight="1">
      <c r="A66" s="24" t="s">
        <v>41</v>
      </c>
      <c r="B66" s="24"/>
      <c r="C66" s="24"/>
      <c r="D66" s="24"/>
      <c r="E66" s="38"/>
      <c r="F66" s="38"/>
      <c r="G66" s="54">
        <v>269</v>
      </c>
      <c r="H66" s="39"/>
      <c r="I66" s="39">
        <v>289</v>
      </c>
      <c r="J66" s="39"/>
      <c r="K66" s="54" t="s">
        <v>19</v>
      </c>
      <c r="L66" s="39"/>
      <c r="M66" s="39" t="s">
        <v>19</v>
      </c>
    </row>
    <row r="67" spans="1:13" ht="20.100000000000001" customHeight="1">
      <c r="A67" s="24" t="s">
        <v>42</v>
      </c>
      <c r="B67" s="24"/>
      <c r="C67" s="24"/>
      <c r="D67" s="24"/>
      <c r="E67" s="38"/>
      <c r="F67" s="38"/>
      <c r="G67" s="54"/>
      <c r="H67" s="39"/>
      <c r="I67" s="39"/>
      <c r="J67" s="39"/>
      <c r="K67" s="54"/>
      <c r="L67" s="39"/>
      <c r="M67" s="39"/>
    </row>
    <row r="68" spans="1:13" ht="20.100000000000001" customHeight="1">
      <c r="A68" s="24" t="s">
        <v>43</v>
      </c>
      <c r="B68" s="24"/>
      <c r="C68" s="24"/>
      <c r="D68" s="24"/>
      <c r="E68" s="38"/>
      <c r="F68" s="38"/>
      <c r="G68" s="54">
        <v>319210</v>
      </c>
      <c r="H68" s="39"/>
      <c r="I68" s="39">
        <v>438314</v>
      </c>
      <c r="J68" s="39"/>
      <c r="K68" s="54">
        <v>323744</v>
      </c>
      <c r="L68" s="39"/>
      <c r="M68" s="39">
        <v>464366</v>
      </c>
    </row>
    <row r="69" spans="1:13" ht="20.100000000000001" customHeight="1">
      <c r="A69" s="24" t="s">
        <v>44</v>
      </c>
      <c r="B69" s="24"/>
      <c r="C69" s="24"/>
      <c r="D69" s="24"/>
      <c r="E69" s="38">
        <v>21</v>
      </c>
      <c r="F69" s="38"/>
      <c r="G69" s="55">
        <v>971593</v>
      </c>
      <c r="H69" s="48"/>
      <c r="I69" s="44">
        <v>872943</v>
      </c>
      <c r="J69" s="48"/>
      <c r="K69" s="55">
        <v>971593</v>
      </c>
      <c r="L69" s="48"/>
      <c r="M69" s="44">
        <v>872943</v>
      </c>
    </row>
    <row r="70" spans="1:13" ht="7.5" customHeight="1">
      <c r="A70" s="24"/>
      <c r="B70" s="24"/>
      <c r="C70" s="24"/>
      <c r="D70" s="24"/>
      <c r="E70" s="45"/>
      <c r="F70" s="45"/>
      <c r="G70" s="57"/>
      <c r="H70" s="41"/>
      <c r="I70" s="41"/>
      <c r="J70" s="41"/>
      <c r="K70" s="57"/>
      <c r="L70" s="41"/>
      <c r="M70" s="41"/>
    </row>
    <row r="71" spans="1:13" ht="20.100000000000001" customHeight="1">
      <c r="A71" s="23" t="s">
        <v>45</v>
      </c>
      <c r="B71" s="24"/>
      <c r="C71" s="24"/>
      <c r="D71" s="24"/>
      <c r="E71" s="38"/>
      <c r="F71" s="38"/>
      <c r="G71" s="55">
        <f>SUM(G58:G69)</f>
        <v>49624362</v>
      </c>
      <c r="H71" s="39"/>
      <c r="I71" s="44">
        <f>SUM(I58:I69)</f>
        <v>42007747</v>
      </c>
      <c r="J71" s="39"/>
      <c r="K71" s="55">
        <f>SUM(K58:K69)</f>
        <v>49630942</v>
      </c>
      <c r="L71" s="39"/>
      <c r="M71" s="44">
        <f>SUM(M58:M69)</f>
        <v>42033678</v>
      </c>
    </row>
    <row r="72" spans="1:13" ht="20.100000000000001" customHeight="1">
      <c r="A72" s="24"/>
      <c r="B72" s="24"/>
      <c r="C72" s="24"/>
      <c r="D72" s="24"/>
      <c r="E72" s="38"/>
      <c r="F72" s="38"/>
      <c r="G72" s="54"/>
      <c r="H72" s="39"/>
      <c r="I72" s="39"/>
      <c r="J72" s="39"/>
      <c r="K72" s="54"/>
      <c r="L72" s="39"/>
      <c r="M72" s="39"/>
    </row>
    <row r="73" spans="1:13" ht="20.100000000000001" customHeight="1">
      <c r="A73" s="23" t="s">
        <v>46</v>
      </c>
      <c r="B73" s="23"/>
      <c r="C73" s="23"/>
      <c r="D73" s="23"/>
      <c r="E73" s="38"/>
      <c r="F73" s="38"/>
      <c r="G73" s="54"/>
      <c r="H73" s="39"/>
      <c r="I73" s="39"/>
      <c r="J73" s="39"/>
      <c r="K73" s="54"/>
      <c r="L73" s="39"/>
      <c r="M73" s="39"/>
    </row>
    <row r="74" spans="1:13" ht="7.5" customHeight="1">
      <c r="A74" s="24"/>
      <c r="B74" s="24"/>
      <c r="C74" s="24"/>
      <c r="D74" s="24"/>
      <c r="E74" s="45"/>
      <c r="F74" s="45"/>
      <c r="G74" s="53"/>
      <c r="H74" s="48"/>
      <c r="I74" s="48"/>
      <c r="J74" s="48"/>
      <c r="K74" s="53"/>
      <c r="L74" s="48"/>
      <c r="M74" s="48"/>
    </row>
    <row r="75" spans="1:13" ht="20.100000000000001" customHeight="1">
      <c r="A75" s="24" t="s">
        <v>47</v>
      </c>
      <c r="B75" s="24"/>
      <c r="C75" s="24"/>
      <c r="D75" s="24"/>
      <c r="E75" s="38">
        <v>19</v>
      </c>
      <c r="F75" s="38"/>
      <c r="G75" s="54">
        <v>1415667</v>
      </c>
      <c r="H75" s="39"/>
      <c r="I75" s="39">
        <v>1249400</v>
      </c>
      <c r="J75" s="39"/>
      <c r="K75" s="54">
        <v>1415667</v>
      </c>
      <c r="L75" s="39"/>
      <c r="M75" s="39">
        <v>1249400</v>
      </c>
    </row>
    <row r="76" spans="1:13" ht="20.100000000000001" customHeight="1">
      <c r="A76" s="24" t="s">
        <v>48</v>
      </c>
      <c r="B76" s="24"/>
      <c r="C76" s="24"/>
      <c r="D76" s="24"/>
      <c r="E76" s="38" t="s">
        <v>178</v>
      </c>
      <c r="F76" s="38"/>
      <c r="G76" s="54">
        <v>2750000</v>
      </c>
      <c r="H76" s="39"/>
      <c r="I76" s="39">
        <v>2750000</v>
      </c>
      <c r="J76" s="39"/>
      <c r="K76" s="54">
        <v>2751034</v>
      </c>
      <c r="L76" s="39"/>
      <c r="M76" s="39">
        <v>2751259</v>
      </c>
    </row>
    <row r="77" spans="1:13" ht="20.100000000000001" customHeight="1">
      <c r="A77" s="24" t="s">
        <v>49</v>
      </c>
      <c r="B77" s="24"/>
      <c r="C77" s="24"/>
      <c r="D77" s="24"/>
      <c r="E77" s="38"/>
      <c r="F77" s="38"/>
      <c r="G77" s="54">
        <v>2117860</v>
      </c>
      <c r="H77" s="39"/>
      <c r="I77" s="39">
        <v>2399499</v>
      </c>
      <c r="J77" s="39"/>
      <c r="K77" s="54">
        <v>2117860</v>
      </c>
      <c r="L77" s="39"/>
      <c r="M77" s="39">
        <v>2403965</v>
      </c>
    </row>
    <row r="78" spans="1:13" ht="20.100000000000001" customHeight="1">
      <c r="A78" s="24" t="s">
        <v>50</v>
      </c>
      <c r="B78" s="24"/>
      <c r="C78" s="24"/>
      <c r="D78" s="24"/>
      <c r="E78" s="38">
        <v>21</v>
      </c>
      <c r="F78" s="38"/>
      <c r="G78" s="54">
        <v>2429416</v>
      </c>
      <c r="H78" s="39"/>
      <c r="I78" s="39">
        <v>2439614</v>
      </c>
      <c r="J78" s="39"/>
      <c r="K78" s="54">
        <v>2429416</v>
      </c>
      <c r="L78" s="39"/>
      <c r="M78" s="39">
        <v>2439614</v>
      </c>
    </row>
    <row r="79" spans="1:13" ht="20.100000000000001" customHeight="1">
      <c r="A79" s="24" t="s">
        <v>51</v>
      </c>
      <c r="B79" s="24"/>
      <c r="C79" s="24"/>
      <c r="D79" s="24"/>
      <c r="E79" s="38"/>
      <c r="F79" s="38"/>
      <c r="G79" s="55">
        <v>68</v>
      </c>
      <c r="H79" s="39"/>
      <c r="I79" s="44">
        <v>5</v>
      </c>
      <c r="J79" s="39"/>
      <c r="K79" s="55">
        <v>26</v>
      </c>
      <c r="L79" s="39"/>
      <c r="M79" s="44">
        <v>5</v>
      </c>
    </row>
    <row r="80" spans="1:13" ht="7.5" customHeight="1">
      <c r="A80" s="24"/>
      <c r="B80" s="24"/>
      <c r="C80" s="24"/>
      <c r="D80" s="24"/>
      <c r="E80" s="45"/>
      <c r="F80" s="45"/>
      <c r="G80" s="57"/>
      <c r="H80" s="48"/>
      <c r="I80" s="41"/>
      <c r="J80" s="48"/>
      <c r="K80" s="57"/>
      <c r="L80" s="48"/>
      <c r="M80" s="41"/>
    </row>
    <row r="81" spans="1:13" ht="20.100000000000001" customHeight="1">
      <c r="A81" s="23" t="s">
        <v>52</v>
      </c>
      <c r="B81" s="24"/>
      <c r="C81" s="24"/>
      <c r="D81" s="24"/>
      <c r="E81" s="38"/>
      <c r="F81" s="38"/>
      <c r="G81" s="55">
        <f>SUM(G75:G79)</f>
        <v>8713011</v>
      </c>
      <c r="H81" s="39"/>
      <c r="I81" s="44">
        <f>SUM(I75:I79)</f>
        <v>8838518</v>
      </c>
      <c r="J81" s="39"/>
      <c r="K81" s="55">
        <f>SUM(K75:K79)</f>
        <v>8714003</v>
      </c>
      <c r="L81" s="39"/>
      <c r="M81" s="44">
        <f>SUM(M75:M79)</f>
        <v>8844243</v>
      </c>
    </row>
    <row r="82" spans="1:13" ht="7.5" customHeight="1">
      <c r="A82" s="24"/>
      <c r="B82" s="24"/>
      <c r="C82" s="24"/>
      <c r="D82" s="24"/>
      <c r="E82" s="45"/>
      <c r="F82" s="45"/>
      <c r="G82" s="53"/>
      <c r="H82" s="48"/>
      <c r="I82" s="48"/>
      <c r="J82" s="48"/>
      <c r="K82" s="53"/>
      <c r="L82" s="48"/>
      <c r="M82" s="48"/>
    </row>
    <row r="83" spans="1:13" ht="20.100000000000001" customHeight="1">
      <c r="A83" s="23" t="s">
        <v>53</v>
      </c>
      <c r="B83" s="23"/>
      <c r="C83" s="23"/>
      <c r="D83" s="23"/>
      <c r="E83" s="38"/>
      <c r="F83" s="38"/>
      <c r="G83" s="55">
        <f>+G71+G81</f>
        <v>58337373</v>
      </c>
      <c r="H83" s="39"/>
      <c r="I83" s="44">
        <f>+I71+I81</f>
        <v>50846265</v>
      </c>
      <c r="J83" s="39"/>
      <c r="K83" s="55">
        <f>+K71+K81</f>
        <v>58344945</v>
      </c>
      <c r="L83" s="39"/>
      <c r="M83" s="44">
        <f>+M71+M81</f>
        <v>50877921</v>
      </c>
    </row>
    <row r="84" spans="1:13" ht="16.5">
      <c r="A84" s="23"/>
      <c r="B84" s="23"/>
      <c r="C84" s="23"/>
      <c r="D84" s="23"/>
      <c r="E84" s="38"/>
      <c r="F84" s="38"/>
      <c r="G84" s="39"/>
      <c r="H84" s="39"/>
      <c r="I84" s="39"/>
      <c r="J84" s="39"/>
      <c r="K84" s="39"/>
      <c r="L84" s="39"/>
      <c r="M84" s="39"/>
    </row>
    <row r="85" spans="1:13" s="86" customFormat="1" ht="16.5">
      <c r="A85" s="23"/>
      <c r="B85" s="23"/>
      <c r="C85" s="23"/>
      <c r="D85" s="23"/>
      <c r="E85" s="85"/>
      <c r="F85" s="85"/>
      <c r="G85" s="39"/>
      <c r="H85" s="39"/>
      <c r="I85" s="39"/>
      <c r="J85" s="39"/>
      <c r="K85" s="39"/>
      <c r="L85" s="39"/>
      <c r="M85" s="39"/>
    </row>
    <row r="86" spans="1:13" ht="22.5" customHeight="1">
      <c r="A86" s="23"/>
      <c r="B86" s="23"/>
      <c r="C86" s="23"/>
      <c r="D86" s="23"/>
      <c r="E86" s="38"/>
      <c r="F86" s="38"/>
      <c r="G86" s="39"/>
      <c r="H86" s="39"/>
      <c r="I86" s="39"/>
      <c r="J86" s="39"/>
      <c r="K86" s="39"/>
      <c r="L86" s="39"/>
      <c r="M86" s="39"/>
    </row>
    <row r="87" spans="1:13" ht="30" customHeight="1">
      <c r="A87" s="23"/>
      <c r="B87" s="23"/>
      <c r="C87" s="23"/>
      <c r="D87" s="23"/>
      <c r="E87" s="38"/>
      <c r="F87" s="38"/>
      <c r="G87" s="39"/>
      <c r="H87" s="39"/>
      <c r="I87" s="39"/>
      <c r="J87" s="39"/>
      <c r="K87" s="39"/>
      <c r="L87" s="41"/>
      <c r="M87" s="39"/>
    </row>
    <row r="88" spans="1:13" ht="21.95" customHeight="1">
      <c r="A88" s="27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88" s="27"/>
      <c r="C88" s="27"/>
      <c r="D88" s="27"/>
      <c r="E88" s="27"/>
      <c r="F88" s="27"/>
      <c r="G88" s="44"/>
      <c r="H88" s="52"/>
      <c r="I88" s="44"/>
      <c r="J88" s="52"/>
      <c r="K88" s="47"/>
      <c r="L88" s="52"/>
      <c r="M88" s="47"/>
    </row>
    <row r="89" spans="1:13" ht="21.75" customHeight="1">
      <c r="A89" s="23" t="s">
        <v>0</v>
      </c>
      <c r="B89" s="23"/>
      <c r="C89" s="23"/>
      <c r="D89" s="23"/>
      <c r="E89" s="38"/>
      <c r="F89" s="38"/>
      <c r="G89" s="39"/>
      <c r="H89" s="39"/>
      <c r="I89" s="39"/>
      <c r="J89" s="39"/>
      <c r="K89" s="39"/>
      <c r="L89" s="39"/>
      <c r="M89" s="39"/>
    </row>
    <row r="90" spans="1:13" ht="21.75" customHeight="1">
      <c r="A90" s="23" t="s">
        <v>1</v>
      </c>
      <c r="B90" s="23"/>
      <c r="C90" s="23"/>
      <c r="D90" s="23"/>
      <c r="E90" s="38"/>
      <c r="F90" s="38"/>
      <c r="G90" s="39"/>
      <c r="H90" s="39"/>
      <c r="I90" s="39"/>
      <c r="J90" s="39"/>
      <c r="K90" s="39"/>
      <c r="L90" s="39"/>
      <c r="M90" s="39"/>
    </row>
    <row r="91" spans="1:13" ht="21.75" customHeight="1">
      <c r="A91" s="25" t="str">
        <f t="shared" ref="A91:A92" si="1">A3</f>
        <v>ณ วันที่ 31 ธันวาคม พ.ศ. 2565</v>
      </c>
      <c r="B91" s="26"/>
      <c r="C91" s="26"/>
      <c r="D91" s="26"/>
      <c r="E91" s="26"/>
      <c r="F91" s="26"/>
      <c r="G91" s="41"/>
      <c r="H91" s="41"/>
      <c r="I91" s="41"/>
      <c r="J91" s="41"/>
      <c r="K91" s="41"/>
      <c r="L91" s="41"/>
      <c r="M91" s="41"/>
    </row>
    <row r="92" spans="1:13" ht="21.75" customHeight="1">
      <c r="A92" s="27" t="str">
        <f t="shared" si="1"/>
        <v>(จำนวนเงินเป็นหน่วยพันบาทนอกจากจะกล่าวไว้เป็นหน่วยอื่น)</v>
      </c>
      <c r="B92" s="42"/>
      <c r="C92" s="42"/>
      <c r="D92" s="42"/>
      <c r="E92" s="43"/>
      <c r="F92" s="43"/>
      <c r="G92" s="44"/>
      <c r="H92" s="44"/>
      <c r="I92" s="44"/>
      <c r="J92" s="44"/>
      <c r="K92" s="44"/>
      <c r="L92" s="44"/>
      <c r="M92" s="44"/>
    </row>
    <row r="93" spans="1:13" ht="21.75" customHeight="1">
      <c r="A93" s="24"/>
      <c r="B93" s="24"/>
      <c r="C93" s="24"/>
      <c r="D93" s="24"/>
      <c r="E93" s="38"/>
      <c r="F93" s="38"/>
      <c r="G93" s="39"/>
      <c r="H93" s="39"/>
      <c r="I93" s="39"/>
      <c r="J93" s="39"/>
      <c r="K93" s="39"/>
      <c r="L93" s="39"/>
      <c r="M93" s="39"/>
    </row>
    <row r="94" spans="1:13" ht="21.75" customHeight="1">
      <c r="A94" s="24"/>
      <c r="B94" s="24"/>
      <c r="C94" s="24"/>
      <c r="D94" s="24"/>
      <c r="E94" s="45"/>
      <c r="F94" s="45"/>
      <c r="G94" s="119" t="s">
        <v>3</v>
      </c>
      <c r="H94" s="120"/>
      <c r="I94" s="120"/>
      <c r="J94" s="41"/>
      <c r="K94" s="119" t="s">
        <v>4</v>
      </c>
      <c r="L94" s="120"/>
      <c r="M94" s="120"/>
    </row>
    <row r="95" spans="1:13" ht="21.75" customHeight="1">
      <c r="A95" s="24"/>
      <c r="B95" s="24"/>
      <c r="C95" s="24"/>
      <c r="D95" s="24"/>
      <c r="E95" s="46" t="s">
        <v>5</v>
      </c>
      <c r="F95" s="45"/>
      <c r="G95" s="47" t="s">
        <v>147</v>
      </c>
      <c r="H95" s="48"/>
      <c r="I95" s="47" t="s">
        <v>6</v>
      </c>
      <c r="J95" s="48"/>
      <c r="K95" s="47" t="s">
        <v>147</v>
      </c>
      <c r="L95" s="48"/>
      <c r="M95" s="47" t="s">
        <v>6</v>
      </c>
    </row>
    <row r="96" spans="1:13" ht="7.5" customHeight="1">
      <c r="A96" s="24"/>
      <c r="B96" s="24"/>
      <c r="C96" s="24"/>
      <c r="D96" s="24"/>
      <c r="E96" s="38"/>
      <c r="F96" s="45"/>
      <c r="G96" s="54"/>
      <c r="H96" s="48"/>
      <c r="I96" s="39"/>
      <c r="J96" s="48"/>
      <c r="K96" s="53"/>
      <c r="L96" s="48"/>
      <c r="M96" s="48"/>
    </row>
    <row r="97" spans="1:13" ht="21.75" customHeight="1">
      <c r="A97" s="23" t="s">
        <v>54</v>
      </c>
      <c r="B97" s="23"/>
      <c r="C97" s="23"/>
      <c r="D97" s="23"/>
      <c r="E97" s="38"/>
      <c r="F97" s="38"/>
      <c r="G97" s="54"/>
      <c r="H97" s="39"/>
      <c r="I97" s="39"/>
      <c r="J97" s="39"/>
      <c r="K97" s="54"/>
      <c r="L97" s="39"/>
      <c r="M97" s="39"/>
    </row>
    <row r="98" spans="1:13" ht="7.5" customHeight="1">
      <c r="A98" s="24"/>
      <c r="B98" s="24"/>
      <c r="C98" s="24"/>
      <c r="D98" s="24"/>
      <c r="E98" s="38"/>
      <c r="F98" s="45"/>
      <c r="G98" s="54"/>
      <c r="H98" s="48"/>
      <c r="I98" s="39"/>
      <c r="J98" s="48"/>
      <c r="K98" s="53"/>
      <c r="L98" s="48"/>
      <c r="M98" s="48"/>
    </row>
    <row r="99" spans="1:13" ht="21.75" customHeight="1">
      <c r="A99" s="23" t="s">
        <v>55</v>
      </c>
      <c r="B99" s="23"/>
      <c r="C99" s="23"/>
      <c r="D99" s="23"/>
      <c r="E99" s="38"/>
      <c r="F99" s="38"/>
      <c r="G99" s="54"/>
      <c r="H99" s="39"/>
      <c r="I99" s="39"/>
      <c r="J99" s="39"/>
      <c r="K99" s="54"/>
      <c r="L99" s="41"/>
      <c r="M99" s="39"/>
    </row>
    <row r="100" spans="1:13" ht="7.5" customHeight="1">
      <c r="A100" s="24"/>
      <c r="B100" s="24"/>
      <c r="C100" s="24"/>
      <c r="D100" s="24"/>
      <c r="E100" s="38"/>
      <c r="F100" s="45"/>
      <c r="G100" s="54"/>
      <c r="H100" s="48"/>
      <c r="I100" s="39"/>
      <c r="J100" s="48"/>
      <c r="K100" s="53"/>
      <c r="L100" s="48"/>
      <c r="M100" s="48"/>
    </row>
    <row r="101" spans="1:13" ht="21.75" customHeight="1">
      <c r="A101" s="24" t="s">
        <v>56</v>
      </c>
      <c r="B101" s="24"/>
      <c r="C101" s="24"/>
      <c r="D101" s="24"/>
      <c r="E101" s="38"/>
      <c r="F101" s="38"/>
      <c r="G101" s="54"/>
      <c r="H101" s="39"/>
      <c r="I101" s="39"/>
      <c r="J101" s="39"/>
      <c r="K101" s="54"/>
      <c r="L101" s="41"/>
      <c r="M101" s="39"/>
    </row>
    <row r="102" spans="1:13" ht="21.75" customHeight="1">
      <c r="A102" s="24"/>
      <c r="B102" s="24" t="s">
        <v>57</v>
      </c>
      <c r="C102" s="24"/>
      <c r="D102" s="24"/>
      <c r="E102" s="38"/>
      <c r="F102" s="38"/>
      <c r="G102" s="54"/>
      <c r="H102" s="39"/>
      <c r="I102" s="39"/>
      <c r="J102" s="39"/>
      <c r="K102" s="54"/>
      <c r="L102" s="41"/>
      <c r="M102" s="39"/>
    </row>
    <row r="103" spans="1:13" ht="21.75" customHeight="1">
      <c r="A103" s="24"/>
      <c r="B103" s="24"/>
      <c r="C103" s="24" t="s">
        <v>58</v>
      </c>
      <c r="D103" s="24"/>
      <c r="E103" s="38"/>
      <c r="F103" s="38"/>
      <c r="G103" s="54"/>
      <c r="H103" s="39"/>
      <c r="I103" s="39"/>
      <c r="J103" s="39"/>
      <c r="K103" s="54"/>
      <c r="L103" s="41"/>
      <c r="M103" s="39"/>
    </row>
    <row r="104" spans="1:13" ht="21.75" customHeight="1" thickBot="1">
      <c r="A104" s="24"/>
      <c r="B104" s="24"/>
      <c r="C104" s="24" t="s">
        <v>59</v>
      </c>
      <c r="D104" s="24"/>
      <c r="E104" s="38">
        <v>22</v>
      </c>
      <c r="F104" s="38"/>
      <c r="G104" s="56">
        <v>17110007</v>
      </c>
      <c r="H104" s="39"/>
      <c r="I104" s="50">
        <v>17110007</v>
      </c>
      <c r="J104" s="39"/>
      <c r="K104" s="56">
        <v>17110007</v>
      </c>
      <c r="L104" s="39"/>
      <c r="M104" s="50">
        <v>17110007</v>
      </c>
    </row>
    <row r="105" spans="1:13" ht="7.5" customHeight="1" thickTop="1">
      <c r="A105" s="24"/>
      <c r="B105" s="24"/>
      <c r="C105" s="24"/>
      <c r="D105" s="24"/>
      <c r="E105" s="38"/>
      <c r="F105" s="45"/>
      <c r="G105" s="54"/>
      <c r="H105" s="48"/>
      <c r="I105" s="39"/>
      <c r="J105" s="48"/>
      <c r="K105" s="54"/>
      <c r="L105" s="48"/>
      <c r="M105" s="39"/>
    </row>
    <row r="106" spans="1:13" ht="21.75" customHeight="1">
      <c r="A106" s="24"/>
      <c r="B106" s="24" t="s">
        <v>60</v>
      </c>
      <c r="C106" s="24"/>
      <c r="D106" s="24"/>
      <c r="E106" s="38"/>
      <c r="F106" s="38"/>
      <c r="G106" s="54"/>
      <c r="H106" s="39"/>
      <c r="I106" s="39"/>
      <c r="J106" s="39"/>
      <c r="K106" s="54"/>
      <c r="L106" s="39"/>
      <c r="M106" s="39"/>
    </row>
    <row r="107" spans="1:13" ht="21.75" customHeight="1">
      <c r="A107" s="24"/>
      <c r="B107" s="24"/>
      <c r="C107" s="24" t="s">
        <v>61</v>
      </c>
      <c r="D107" s="24"/>
      <c r="E107" s="38"/>
      <c r="F107" s="38"/>
      <c r="G107" s="54"/>
      <c r="H107" s="39"/>
      <c r="I107" s="39"/>
      <c r="J107" s="39"/>
      <c r="K107" s="54"/>
      <c r="L107" s="39"/>
      <c r="M107" s="39"/>
    </row>
    <row r="108" spans="1:13" ht="21.75" customHeight="1">
      <c r="A108" s="24"/>
      <c r="B108" s="24"/>
      <c r="C108" s="24" t="s">
        <v>62</v>
      </c>
      <c r="D108" s="24"/>
      <c r="E108" s="38">
        <v>22</v>
      </c>
      <c r="F108" s="38"/>
      <c r="G108" s="54">
        <v>17075181</v>
      </c>
      <c r="H108" s="39"/>
      <c r="I108" s="39">
        <v>17075181</v>
      </c>
      <c r="J108" s="39"/>
      <c r="K108" s="54">
        <v>17075181</v>
      </c>
      <c r="L108" s="39"/>
      <c r="M108" s="39">
        <v>17075181</v>
      </c>
    </row>
    <row r="109" spans="1:13" ht="21.75" customHeight="1">
      <c r="A109" s="24" t="s">
        <v>63</v>
      </c>
      <c r="B109" s="24"/>
      <c r="C109" s="24"/>
      <c r="D109" s="24"/>
      <c r="E109" s="38">
        <v>22</v>
      </c>
      <c r="F109" s="38"/>
      <c r="G109" s="54">
        <v>4031711</v>
      </c>
      <c r="H109" s="39"/>
      <c r="I109" s="39">
        <v>4031711</v>
      </c>
      <c r="J109" s="39"/>
      <c r="K109" s="54">
        <v>4031711</v>
      </c>
      <c r="L109" s="39"/>
      <c r="M109" s="39">
        <v>4031711</v>
      </c>
    </row>
    <row r="110" spans="1:13" ht="21.75" customHeight="1">
      <c r="A110" s="24" t="s">
        <v>64</v>
      </c>
      <c r="B110" s="24"/>
      <c r="C110" s="24"/>
      <c r="D110" s="24"/>
      <c r="E110" s="38"/>
      <c r="F110" s="38"/>
      <c r="G110" s="54"/>
      <c r="H110" s="39"/>
      <c r="I110" s="39"/>
      <c r="J110" s="39"/>
      <c r="K110" s="54"/>
      <c r="L110" s="39"/>
      <c r="M110" s="39"/>
    </row>
    <row r="111" spans="1:13" ht="21.75" customHeight="1">
      <c r="A111" s="24"/>
      <c r="B111" s="24" t="s">
        <v>65</v>
      </c>
      <c r="C111" s="24"/>
      <c r="D111" s="24"/>
      <c r="E111" s="38"/>
      <c r="F111" s="38"/>
      <c r="G111" s="54"/>
      <c r="H111" s="39"/>
      <c r="I111" s="39"/>
      <c r="J111" s="39"/>
      <c r="K111" s="54"/>
      <c r="L111" s="39"/>
      <c r="M111" s="39"/>
    </row>
    <row r="112" spans="1:13" ht="21.75" customHeight="1">
      <c r="A112" s="24" t="s">
        <v>66</v>
      </c>
      <c r="B112" s="24"/>
      <c r="C112" s="24" t="s">
        <v>67</v>
      </c>
      <c r="D112" s="24"/>
      <c r="E112" s="38">
        <v>23</v>
      </c>
      <c r="F112" s="38"/>
      <c r="G112" s="54">
        <v>1253410</v>
      </c>
      <c r="H112" s="39"/>
      <c r="I112" s="39">
        <v>1000901</v>
      </c>
      <c r="J112" s="39"/>
      <c r="K112" s="54">
        <v>1253410</v>
      </c>
      <c r="L112" s="39"/>
      <c r="M112" s="39">
        <v>1000901</v>
      </c>
    </row>
    <row r="113" spans="1:13" ht="21.75" customHeight="1">
      <c r="A113" s="24"/>
      <c r="B113" s="24" t="s">
        <v>68</v>
      </c>
      <c r="C113" s="24"/>
      <c r="D113" s="24"/>
      <c r="E113" s="38"/>
      <c r="F113" s="38"/>
      <c r="G113" s="54">
        <v>4145455</v>
      </c>
      <c r="H113" s="39"/>
      <c r="I113" s="39">
        <v>-3637776</v>
      </c>
      <c r="J113" s="39"/>
      <c r="K113" s="54">
        <v>3325116</v>
      </c>
      <c r="L113" s="39"/>
      <c r="M113" s="39">
        <v>-4353988</v>
      </c>
    </row>
    <row r="114" spans="1:13" ht="21.75" customHeight="1">
      <c r="A114" s="24" t="s">
        <v>69</v>
      </c>
      <c r="B114" s="24"/>
      <c r="C114" s="24"/>
      <c r="D114" s="24"/>
      <c r="E114" s="38"/>
      <c r="F114" s="38"/>
      <c r="G114" s="55">
        <v>690877</v>
      </c>
      <c r="H114" s="39"/>
      <c r="I114" s="44">
        <v>730887</v>
      </c>
      <c r="J114" s="39"/>
      <c r="K114" s="55">
        <v>692841</v>
      </c>
      <c r="L114" s="39"/>
      <c r="M114" s="44">
        <v>738132</v>
      </c>
    </row>
    <row r="115" spans="1:13" ht="7.5" customHeight="1">
      <c r="A115" s="24"/>
      <c r="B115" s="24"/>
      <c r="C115" s="24"/>
      <c r="D115" s="24"/>
      <c r="E115" s="38"/>
      <c r="F115" s="45"/>
      <c r="G115" s="54"/>
      <c r="H115" s="48"/>
      <c r="I115" s="39"/>
      <c r="J115" s="48"/>
      <c r="K115" s="54"/>
      <c r="L115" s="48"/>
      <c r="M115" s="39"/>
    </row>
    <row r="116" spans="1:13" ht="21.75" customHeight="1">
      <c r="A116" s="24" t="s">
        <v>70</v>
      </c>
      <c r="B116" s="24"/>
      <c r="C116" s="24"/>
      <c r="D116" s="24"/>
      <c r="E116" s="38"/>
      <c r="F116" s="38"/>
      <c r="G116" s="54">
        <f>SUM(G108:G114)</f>
        <v>27196634</v>
      </c>
      <c r="H116" s="39"/>
      <c r="I116" s="39">
        <f>SUM(I108:I114)</f>
        <v>19200904</v>
      </c>
      <c r="J116" s="39"/>
      <c r="K116" s="54">
        <f>SUM(K108:K114)</f>
        <v>26378259</v>
      </c>
      <c r="L116" s="39"/>
      <c r="M116" s="39">
        <f>SUM(M108:M114)</f>
        <v>18491937</v>
      </c>
    </row>
    <row r="117" spans="1:13" ht="21.75" customHeight="1">
      <c r="A117" s="24" t="s">
        <v>71</v>
      </c>
      <c r="B117" s="24"/>
      <c r="C117" s="24"/>
      <c r="D117" s="24"/>
      <c r="E117" s="38"/>
      <c r="F117" s="38"/>
      <c r="G117" s="55">
        <v>7434</v>
      </c>
      <c r="H117" s="39"/>
      <c r="I117" s="44">
        <v>7434</v>
      </c>
      <c r="J117" s="39"/>
      <c r="K117" s="55">
        <v>0</v>
      </c>
      <c r="L117" s="39"/>
      <c r="M117" s="44">
        <v>0</v>
      </c>
    </row>
    <row r="118" spans="1:13" ht="7.5" customHeight="1">
      <c r="A118" s="24"/>
      <c r="B118" s="24"/>
      <c r="C118" s="24"/>
      <c r="D118" s="24"/>
      <c r="E118" s="38"/>
      <c r="F118" s="45"/>
      <c r="G118" s="54"/>
      <c r="H118" s="48"/>
      <c r="I118" s="39"/>
      <c r="J118" s="48"/>
      <c r="K118" s="54"/>
      <c r="L118" s="48"/>
      <c r="M118" s="39"/>
    </row>
    <row r="119" spans="1:13" ht="21.75" customHeight="1">
      <c r="A119" s="23" t="s">
        <v>72</v>
      </c>
      <c r="B119" s="23"/>
      <c r="C119" s="23"/>
      <c r="D119" s="23"/>
      <c r="E119" s="38"/>
      <c r="F119" s="38"/>
      <c r="G119" s="55">
        <f>SUM(G116:G117)</f>
        <v>27204068</v>
      </c>
      <c r="H119" s="39"/>
      <c r="I119" s="44">
        <f>SUM(I116:I117)</f>
        <v>19208338</v>
      </c>
      <c r="J119" s="39"/>
      <c r="K119" s="55">
        <f>SUM(K116:K117)</f>
        <v>26378259</v>
      </c>
      <c r="L119" s="39"/>
      <c r="M119" s="44">
        <f>SUM(M116:M117)</f>
        <v>18491937</v>
      </c>
    </row>
    <row r="120" spans="1:13" ht="7.5" customHeight="1">
      <c r="A120" s="24"/>
      <c r="B120" s="24"/>
      <c r="C120" s="24"/>
      <c r="D120" s="24"/>
      <c r="E120" s="38"/>
      <c r="F120" s="45"/>
      <c r="G120" s="54"/>
      <c r="H120" s="48"/>
      <c r="I120" s="39"/>
      <c r="J120" s="48"/>
      <c r="K120" s="54"/>
      <c r="L120" s="48"/>
      <c r="M120" s="39"/>
    </row>
    <row r="121" spans="1:13" ht="21.75" customHeight="1" thickBot="1">
      <c r="A121" s="23" t="s">
        <v>73</v>
      </c>
      <c r="B121" s="23"/>
      <c r="C121" s="23"/>
      <c r="D121" s="23"/>
      <c r="E121" s="38"/>
      <c r="F121" s="38"/>
      <c r="G121" s="56">
        <f>+G83+G119</f>
        <v>85541441</v>
      </c>
      <c r="H121" s="41"/>
      <c r="I121" s="50">
        <f>+I83+I119</f>
        <v>70054603</v>
      </c>
      <c r="J121" s="41"/>
      <c r="K121" s="56">
        <f>+K83+K119</f>
        <v>84723204</v>
      </c>
      <c r="L121" s="41"/>
      <c r="M121" s="50">
        <f>+M83+M119</f>
        <v>69369858</v>
      </c>
    </row>
    <row r="122" spans="1:13" ht="17.25" thickTop="1">
      <c r="A122" s="24"/>
      <c r="B122" s="24"/>
      <c r="C122" s="24"/>
      <c r="D122" s="24"/>
      <c r="E122" s="38"/>
      <c r="F122" s="38"/>
      <c r="G122" s="39"/>
      <c r="H122" s="39"/>
      <c r="I122" s="39"/>
      <c r="J122" s="39"/>
      <c r="K122" s="39"/>
      <c r="L122" s="39"/>
      <c r="M122" s="39"/>
    </row>
    <row r="123" spans="1:13" ht="16.5">
      <c r="A123" s="24"/>
      <c r="B123" s="24"/>
      <c r="C123" s="24"/>
      <c r="D123" s="24"/>
      <c r="E123" s="38"/>
      <c r="F123" s="38"/>
      <c r="G123" s="39"/>
      <c r="H123" s="39"/>
      <c r="I123" s="39"/>
      <c r="J123" s="39"/>
      <c r="K123" s="39"/>
      <c r="L123" s="39"/>
      <c r="M123" s="39"/>
    </row>
    <row r="124" spans="1:13" ht="16.5">
      <c r="A124" s="24"/>
      <c r="B124" s="24"/>
      <c r="C124" s="24"/>
      <c r="D124" s="24"/>
      <c r="E124" s="38"/>
      <c r="F124" s="38"/>
      <c r="G124" s="39"/>
      <c r="H124" s="39"/>
      <c r="I124" s="39"/>
      <c r="J124" s="39"/>
      <c r="K124" s="39"/>
      <c r="L124" s="39"/>
      <c r="M124" s="39"/>
    </row>
    <row r="125" spans="1:13" ht="16.5">
      <c r="A125" s="24"/>
      <c r="B125" s="24"/>
      <c r="C125" s="24"/>
      <c r="D125" s="24"/>
      <c r="E125" s="38"/>
      <c r="F125" s="38"/>
      <c r="G125" s="39"/>
      <c r="H125" s="39"/>
      <c r="I125" s="39"/>
      <c r="J125" s="39"/>
      <c r="K125" s="39"/>
      <c r="L125" s="39"/>
      <c r="M125" s="39"/>
    </row>
    <row r="126" spans="1:13" s="86" customFormat="1" ht="16.5">
      <c r="A126" s="24"/>
      <c r="B126" s="24"/>
      <c r="C126" s="24"/>
      <c r="D126" s="24"/>
      <c r="E126" s="85"/>
      <c r="F126" s="85"/>
      <c r="G126" s="39"/>
      <c r="H126" s="39"/>
      <c r="I126" s="39"/>
      <c r="J126" s="39"/>
      <c r="K126" s="39"/>
      <c r="L126" s="39"/>
      <c r="M126" s="39"/>
    </row>
    <row r="127" spans="1:13" ht="16.5">
      <c r="A127" s="24"/>
      <c r="B127" s="24"/>
      <c r="C127" s="24"/>
      <c r="D127" s="24"/>
      <c r="E127" s="38"/>
      <c r="F127" s="38"/>
      <c r="G127" s="39"/>
      <c r="H127" s="39"/>
      <c r="I127" s="39"/>
      <c r="J127" s="39"/>
      <c r="K127" s="39"/>
      <c r="L127" s="39"/>
      <c r="M127" s="39"/>
    </row>
    <row r="128" spans="1:13" ht="16.5">
      <c r="A128" s="24"/>
      <c r="B128" s="24"/>
      <c r="C128" s="24"/>
      <c r="D128" s="24"/>
      <c r="E128" s="38"/>
      <c r="F128" s="38"/>
      <c r="G128" s="39"/>
      <c r="H128" s="39"/>
      <c r="I128" s="39"/>
      <c r="J128" s="39"/>
      <c r="K128" s="39"/>
      <c r="L128" s="39"/>
      <c r="M128" s="39"/>
    </row>
    <row r="129" spans="1:13" ht="20.45" customHeight="1">
      <c r="A129" s="24"/>
      <c r="B129" s="24"/>
      <c r="C129" s="24"/>
      <c r="D129" s="24"/>
      <c r="E129" s="38"/>
      <c r="F129" s="38"/>
      <c r="G129" s="39"/>
      <c r="H129" s="39"/>
      <c r="I129" s="39"/>
      <c r="J129" s="39"/>
      <c r="K129" s="39"/>
      <c r="L129" s="41"/>
      <c r="M129" s="39"/>
    </row>
    <row r="130" spans="1:13" ht="16.5">
      <c r="A130" s="24"/>
      <c r="B130" s="24"/>
      <c r="C130" s="24"/>
      <c r="D130" s="24"/>
      <c r="E130" s="38"/>
      <c r="F130" s="38"/>
      <c r="G130" s="39"/>
      <c r="H130" s="39"/>
      <c r="I130" s="39"/>
      <c r="J130" s="39"/>
      <c r="K130" s="39"/>
      <c r="L130" s="41"/>
      <c r="M130" s="39"/>
    </row>
    <row r="131" spans="1:13" ht="21.95" customHeight="1">
      <c r="A131" s="27" t="str">
        <f>A44</f>
        <v>หมายเหตุประกอบงบการเงินรวมและงบการเงินเฉพาะกิจการเป็นส่วนหนึ่งของงบการเงินนี้</v>
      </c>
      <c r="B131" s="27"/>
      <c r="C131" s="27"/>
      <c r="D131" s="27"/>
      <c r="E131" s="43"/>
      <c r="F131" s="43"/>
      <c r="G131" s="44"/>
      <c r="H131" s="44"/>
      <c r="I131" s="44"/>
      <c r="J131" s="44"/>
      <c r="K131" s="44"/>
      <c r="L131" s="52"/>
      <c r="M131" s="44"/>
    </row>
  </sheetData>
  <mergeCells count="7">
    <mergeCell ref="G94:I94"/>
    <mergeCell ref="K94:M94"/>
    <mergeCell ref="G6:I6"/>
    <mergeCell ref="K6:M6"/>
    <mergeCell ref="A42:M42"/>
    <mergeCell ref="G50:I50"/>
    <mergeCell ref="K50:M50"/>
  </mergeCells>
  <pageMargins left="0.8" right="0.5" top="0.5" bottom="0.6" header="0.49" footer="0.4"/>
  <pageSetup paperSize="9" firstPageNumber="7" orientation="portrait" useFirstPageNumber="1" horizontalDpi="1200" verticalDpi="1200" r:id="rId1"/>
  <headerFooter differentOddEven="1" differentFirst="1">
    <oddFooter>&amp;R9</oddFooter>
    <evenFooter>&amp;R8</evenFooter>
    <firstFooter>&amp;R&amp;"Browallia New,Regular"&amp;13&amp;P</first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A22" zoomScale="80" zoomScaleNormal="80" zoomScaleSheetLayoutView="90" zoomScalePageLayoutView="80" workbookViewId="0">
      <selection activeCell="M21" sqref="M21"/>
    </sheetView>
  </sheetViews>
  <sheetFormatPr defaultColWidth="10.1796875" defaultRowHeight="15" customHeight="1"/>
  <cols>
    <col min="1" max="3" width="1.7265625" style="10" customWidth="1"/>
    <col min="4" max="4" width="46.26953125" style="10" customWidth="1"/>
    <col min="5" max="5" width="7.7265625" style="10" customWidth="1"/>
    <col min="6" max="6" width="0.7265625" style="10" customWidth="1"/>
    <col min="7" max="7" width="13.453125" style="89" customWidth="1"/>
    <col min="8" max="8" width="0.7265625" style="89" customWidth="1"/>
    <col min="9" max="9" width="13.453125" style="89" customWidth="1"/>
    <col min="10" max="10" width="0.7265625" style="89" customWidth="1"/>
    <col min="11" max="11" width="13.453125" style="89" customWidth="1"/>
    <col min="12" max="12" width="0.7265625" style="89" customWidth="1"/>
    <col min="13" max="13" width="13.453125" style="89" customWidth="1"/>
    <col min="14" max="16384" width="10.1796875" style="10"/>
  </cols>
  <sheetData>
    <row r="1" spans="1:13" ht="21.75" customHeight="1">
      <c r="A1" s="1" t="s">
        <v>0</v>
      </c>
      <c r="B1" s="1"/>
      <c r="C1" s="1"/>
      <c r="D1" s="1"/>
      <c r="E1" s="29"/>
      <c r="F1" s="29"/>
      <c r="G1" s="9"/>
      <c r="H1" s="9"/>
      <c r="I1" s="9"/>
      <c r="J1" s="9"/>
      <c r="K1" s="9"/>
      <c r="L1" s="9"/>
      <c r="M1" s="9"/>
    </row>
    <row r="2" spans="1:13" ht="21.75" customHeight="1">
      <c r="A2" s="1" t="s">
        <v>74</v>
      </c>
      <c r="B2" s="1"/>
      <c r="C2" s="1"/>
      <c r="D2" s="1"/>
      <c r="E2" s="7"/>
      <c r="F2" s="7"/>
      <c r="G2" s="11"/>
      <c r="H2" s="11"/>
      <c r="I2" s="11"/>
      <c r="J2" s="11"/>
      <c r="K2" s="11"/>
      <c r="L2" s="11"/>
      <c r="M2" s="11"/>
    </row>
    <row r="3" spans="1:13" ht="21.75" customHeight="1">
      <c r="A3" s="1" t="s">
        <v>148</v>
      </c>
      <c r="B3" s="1"/>
      <c r="C3" s="1"/>
      <c r="D3" s="1"/>
      <c r="E3" s="7"/>
      <c r="F3" s="7"/>
      <c r="G3" s="11"/>
      <c r="H3" s="11"/>
      <c r="I3" s="11"/>
      <c r="J3" s="11"/>
      <c r="K3" s="11"/>
      <c r="L3" s="11"/>
      <c r="M3" s="11"/>
    </row>
    <row r="4" spans="1:13" ht="21.75" customHeight="1">
      <c r="A4" s="3" t="s">
        <v>2</v>
      </c>
      <c r="B4" s="4"/>
      <c r="C4" s="4"/>
      <c r="D4" s="4"/>
      <c r="E4" s="30"/>
      <c r="F4" s="30"/>
      <c r="G4" s="12"/>
      <c r="H4" s="12"/>
      <c r="I4" s="12"/>
      <c r="J4" s="12"/>
      <c r="K4" s="12"/>
      <c r="L4" s="12"/>
      <c r="M4" s="12"/>
    </row>
    <row r="5" spans="1:13" ht="12.75" customHeight="1">
      <c r="A5" s="6"/>
      <c r="B5" s="6"/>
      <c r="C5" s="6"/>
      <c r="D5" s="6"/>
      <c r="E5" s="29"/>
      <c r="F5" s="29"/>
      <c r="G5" s="9"/>
      <c r="H5" s="9"/>
      <c r="I5" s="9"/>
      <c r="J5" s="9"/>
      <c r="K5" s="9"/>
      <c r="L5" s="9"/>
      <c r="M5" s="9"/>
    </row>
    <row r="6" spans="1:13" ht="18.75" customHeight="1">
      <c r="A6" s="6"/>
      <c r="B6" s="6"/>
      <c r="C6" s="6"/>
      <c r="D6" s="6"/>
      <c r="E6" s="29"/>
      <c r="F6" s="29"/>
      <c r="G6" s="123" t="s">
        <v>3</v>
      </c>
      <c r="H6" s="124"/>
      <c r="I6" s="124"/>
      <c r="J6" s="9"/>
      <c r="K6" s="123" t="s">
        <v>4</v>
      </c>
      <c r="L6" s="124"/>
      <c r="M6" s="124"/>
    </row>
    <row r="7" spans="1:13" ht="18.75" customHeight="1">
      <c r="A7" s="1"/>
      <c r="B7" s="1"/>
      <c r="C7" s="1"/>
      <c r="D7" s="1"/>
      <c r="E7" s="30" t="s">
        <v>5</v>
      </c>
      <c r="F7" s="7"/>
      <c r="G7" s="12" t="s">
        <v>147</v>
      </c>
      <c r="H7" s="11"/>
      <c r="I7" s="12" t="s">
        <v>6</v>
      </c>
      <c r="J7" s="11"/>
      <c r="K7" s="12" t="s">
        <v>147</v>
      </c>
      <c r="L7" s="11"/>
      <c r="M7" s="12" t="s">
        <v>6</v>
      </c>
    </row>
    <row r="8" spans="1:13" ht="5.0999999999999996" customHeight="1">
      <c r="A8" s="1"/>
      <c r="B8" s="1"/>
      <c r="C8" s="1"/>
      <c r="D8" s="1"/>
      <c r="E8" s="29"/>
      <c r="F8" s="7"/>
      <c r="G8" s="14"/>
      <c r="H8" s="11"/>
      <c r="I8" s="9"/>
      <c r="J8" s="11"/>
      <c r="K8" s="14"/>
      <c r="L8" s="11"/>
      <c r="M8" s="9"/>
    </row>
    <row r="9" spans="1:13" ht="18.75" customHeight="1">
      <c r="A9" s="24" t="s">
        <v>75</v>
      </c>
      <c r="B9" s="24"/>
      <c r="C9" s="24"/>
      <c r="D9" s="24"/>
      <c r="E9" s="29">
        <v>24</v>
      </c>
      <c r="F9" s="29"/>
      <c r="G9" s="14">
        <v>246486822</v>
      </c>
      <c r="H9" s="9"/>
      <c r="I9" s="9">
        <v>167151269</v>
      </c>
      <c r="J9" s="9"/>
      <c r="K9" s="14">
        <v>246486822</v>
      </c>
      <c r="L9" s="9"/>
      <c r="M9" s="9">
        <v>167151269</v>
      </c>
    </row>
    <row r="10" spans="1:13" ht="18.75" customHeight="1">
      <c r="A10" s="24" t="s">
        <v>76</v>
      </c>
      <c r="B10" s="24"/>
      <c r="C10" s="24"/>
      <c r="D10" s="24"/>
      <c r="E10" s="29"/>
      <c r="F10" s="29"/>
      <c r="G10" s="14">
        <v>16513513</v>
      </c>
      <c r="H10" s="9"/>
      <c r="I10" s="9">
        <v>5727085</v>
      </c>
      <c r="J10" s="9"/>
      <c r="K10" s="14">
        <v>16513513</v>
      </c>
      <c r="L10" s="9"/>
      <c r="M10" s="9">
        <v>5727085</v>
      </c>
    </row>
    <row r="11" spans="1:13" ht="18.75" customHeight="1">
      <c r="A11" s="24" t="s">
        <v>77</v>
      </c>
      <c r="B11" s="24"/>
      <c r="C11" s="24"/>
      <c r="D11" s="24"/>
      <c r="E11" s="29"/>
      <c r="F11" s="29"/>
      <c r="G11" s="15">
        <v>-245707173</v>
      </c>
      <c r="H11" s="9"/>
      <c r="I11" s="16">
        <v>-162260608</v>
      </c>
      <c r="J11" s="9"/>
      <c r="K11" s="15">
        <v>-245720768</v>
      </c>
      <c r="L11" s="9"/>
      <c r="M11" s="16">
        <v>-162274311</v>
      </c>
    </row>
    <row r="12" spans="1:13" ht="5.0999999999999996" customHeight="1">
      <c r="A12" s="23"/>
      <c r="B12" s="23"/>
      <c r="C12" s="23"/>
      <c r="D12" s="23"/>
      <c r="E12" s="29"/>
      <c r="F12" s="7"/>
      <c r="G12" s="14"/>
      <c r="H12" s="9"/>
      <c r="I12" s="9"/>
      <c r="J12" s="9"/>
      <c r="K12" s="14"/>
      <c r="L12" s="6"/>
      <c r="M12" s="9"/>
    </row>
    <row r="13" spans="1:13" ht="18.75" customHeight="1">
      <c r="A13" s="23" t="s">
        <v>161</v>
      </c>
      <c r="B13" s="24"/>
      <c r="C13" s="24"/>
      <c r="D13" s="24"/>
      <c r="E13" s="29"/>
      <c r="F13" s="29"/>
      <c r="G13" s="14">
        <f>SUM(G9:G11)</f>
        <v>17293162</v>
      </c>
      <c r="H13" s="9"/>
      <c r="I13" s="9">
        <f>SUM(I9:I11)</f>
        <v>10617746</v>
      </c>
      <c r="J13" s="9"/>
      <c r="K13" s="14">
        <f>SUM(K9:K11)</f>
        <v>17279567</v>
      </c>
      <c r="L13" s="6"/>
      <c r="M13" s="9">
        <f>SUM(M9:M11)</f>
        <v>10604043</v>
      </c>
    </row>
    <row r="14" spans="1:13" ht="18.75" customHeight="1">
      <c r="A14" s="24" t="s">
        <v>78</v>
      </c>
      <c r="B14" s="24"/>
      <c r="C14" s="24"/>
      <c r="D14" s="24"/>
      <c r="E14" s="29"/>
      <c r="F14" s="29"/>
      <c r="G14" s="14">
        <v>-5205252</v>
      </c>
      <c r="H14" s="9"/>
      <c r="I14" s="9">
        <v>-4834206</v>
      </c>
      <c r="J14" s="9"/>
      <c r="K14" s="14">
        <v>-5398163</v>
      </c>
      <c r="L14" s="9"/>
      <c r="M14" s="9">
        <v>-5013787</v>
      </c>
    </row>
    <row r="15" spans="1:13" ht="18.75" customHeight="1">
      <c r="A15" s="24" t="s">
        <v>79</v>
      </c>
      <c r="B15" s="24"/>
      <c r="C15" s="24"/>
      <c r="D15" s="24"/>
      <c r="E15" s="29"/>
      <c r="F15" s="29"/>
      <c r="G15" s="17">
        <v>-234743</v>
      </c>
      <c r="H15" s="6"/>
      <c r="I15" s="3">
        <v>-233579</v>
      </c>
      <c r="J15" s="6"/>
      <c r="K15" s="17">
        <v>-234418</v>
      </c>
      <c r="L15" s="6"/>
      <c r="M15" s="3">
        <v>-233255</v>
      </c>
    </row>
    <row r="16" spans="1:13" ht="5.0999999999999996" customHeight="1">
      <c r="A16" s="23"/>
      <c r="B16" s="23"/>
      <c r="C16" s="23"/>
      <c r="D16" s="23"/>
      <c r="E16" s="29"/>
      <c r="F16" s="7"/>
      <c r="G16" s="14"/>
      <c r="H16" s="11"/>
      <c r="I16" s="9"/>
      <c r="J16" s="11"/>
      <c r="K16" s="14"/>
      <c r="L16" s="11"/>
      <c r="M16" s="9"/>
    </row>
    <row r="17" spans="1:13" ht="18.75" customHeight="1">
      <c r="A17" s="23" t="s">
        <v>162</v>
      </c>
      <c r="B17" s="24"/>
      <c r="C17" s="24"/>
      <c r="D17" s="24"/>
      <c r="E17" s="29"/>
      <c r="F17" s="29"/>
      <c r="G17" s="14">
        <f>SUM(G13:G15)</f>
        <v>11853167</v>
      </c>
      <c r="H17" s="9"/>
      <c r="I17" s="9">
        <f>SUM(I13:I15)</f>
        <v>5549961</v>
      </c>
      <c r="J17" s="9"/>
      <c r="K17" s="14">
        <f>SUM(K13:K15)</f>
        <v>11646986</v>
      </c>
      <c r="L17" s="9"/>
      <c r="M17" s="9">
        <f>SUM(M13:M15)</f>
        <v>5357001</v>
      </c>
    </row>
    <row r="18" spans="1:13" ht="18.75" customHeight="1">
      <c r="A18" s="24" t="s">
        <v>80</v>
      </c>
      <c r="B18" s="24"/>
      <c r="C18" s="24"/>
      <c r="D18" s="24"/>
      <c r="E18" s="29"/>
      <c r="F18" s="29"/>
      <c r="G18" s="14">
        <v>22568</v>
      </c>
      <c r="H18" s="9"/>
      <c r="I18" s="9">
        <v>25642</v>
      </c>
      <c r="J18" s="9"/>
      <c r="K18" s="14">
        <v>239977</v>
      </c>
      <c r="L18" s="9"/>
      <c r="M18" s="9">
        <v>295394</v>
      </c>
    </row>
    <row r="19" spans="1:13" ht="18.75" customHeight="1">
      <c r="A19" s="24" t="s">
        <v>81</v>
      </c>
      <c r="B19" s="24"/>
      <c r="C19" s="24"/>
      <c r="D19" s="24"/>
      <c r="E19" s="29"/>
      <c r="F19" s="29"/>
      <c r="G19" s="14">
        <v>17787</v>
      </c>
      <c r="H19" s="9"/>
      <c r="I19" s="9">
        <v>3152</v>
      </c>
      <c r="J19" s="9"/>
      <c r="K19" s="14">
        <v>210810</v>
      </c>
      <c r="L19" s="9"/>
      <c r="M19" s="9">
        <v>186104</v>
      </c>
    </row>
    <row r="20" spans="1:13" ht="18.75" customHeight="1">
      <c r="A20" s="24" t="s">
        <v>82</v>
      </c>
      <c r="B20" s="24"/>
      <c r="C20" s="24"/>
      <c r="D20" s="24"/>
      <c r="E20" s="29"/>
      <c r="F20" s="29"/>
      <c r="G20" s="14">
        <v>-376236</v>
      </c>
      <c r="H20" s="9"/>
      <c r="I20" s="9">
        <v>-310781</v>
      </c>
      <c r="J20" s="9"/>
      <c r="K20" s="14">
        <v>-376331</v>
      </c>
      <c r="L20" s="9"/>
      <c r="M20" s="9">
        <v>-311267</v>
      </c>
    </row>
    <row r="21" spans="1:13" ht="18.75" customHeight="1">
      <c r="A21" s="24" t="s">
        <v>83</v>
      </c>
      <c r="B21" s="23"/>
      <c r="C21" s="23"/>
      <c r="D21" s="23"/>
      <c r="E21" s="29">
        <v>14</v>
      </c>
      <c r="F21" s="29"/>
      <c r="G21" s="15">
        <v>311870</v>
      </c>
      <c r="H21" s="9"/>
      <c r="I21" s="16">
        <v>226818</v>
      </c>
      <c r="J21" s="9"/>
      <c r="K21" s="15" t="s">
        <v>19</v>
      </c>
      <c r="L21" s="9"/>
      <c r="M21" s="16" t="s">
        <v>19</v>
      </c>
    </row>
    <row r="22" spans="1:13" ht="5.0999999999999996" customHeight="1">
      <c r="A22" s="24"/>
      <c r="B22" s="24"/>
      <c r="C22" s="24"/>
      <c r="D22" s="24"/>
      <c r="E22" s="29"/>
      <c r="F22" s="6"/>
      <c r="G22" s="14"/>
      <c r="H22" s="9"/>
      <c r="I22" s="9"/>
      <c r="J22" s="9"/>
      <c r="K22" s="14"/>
      <c r="L22" s="9"/>
      <c r="M22" s="9"/>
    </row>
    <row r="23" spans="1:13" ht="18.75" customHeight="1">
      <c r="A23" s="23" t="s">
        <v>164</v>
      </c>
      <c r="B23" s="24"/>
      <c r="C23" s="24"/>
      <c r="D23" s="24"/>
      <c r="E23" s="29"/>
      <c r="F23" s="29"/>
      <c r="G23" s="14">
        <f>SUM(G17:G21)</f>
        <v>11829156</v>
      </c>
      <c r="H23" s="9"/>
      <c r="I23" s="9">
        <f>SUM(I17:I21)</f>
        <v>5494792</v>
      </c>
      <c r="J23" s="9"/>
      <c r="K23" s="14">
        <f>SUM(K17:K21)</f>
        <v>11721442</v>
      </c>
      <c r="L23" s="9"/>
      <c r="M23" s="9">
        <f>SUM(M17:M21)</f>
        <v>5527232</v>
      </c>
    </row>
    <row r="24" spans="1:13" ht="18.75" customHeight="1">
      <c r="A24" s="24" t="s">
        <v>163</v>
      </c>
      <c r="B24" s="24"/>
      <c r="C24" s="24"/>
      <c r="D24" s="24"/>
      <c r="E24" s="29">
        <v>26</v>
      </c>
      <c r="F24" s="29"/>
      <c r="G24" s="15">
        <v>-2320160</v>
      </c>
      <c r="H24" s="9"/>
      <c r="I24" s="16">
        <v>-1050862</v>
      </c>
      <c r="J24" s="9"/>
      <c r="K24" s="15">
        <v>-2317277</v>
      </c>
      <c r="L24" s="9"/>
      <c r="M24" s="16">
        <v>-1048382</v>
      </c>
    </row>
    <row r="25" spans="1:13" ht="5.0999999999999996" customHeight="1">
      <c r="A25" s="23"/>
      <c r="B25" s="23"/>
      <c r="C25" s="23"/>
      <c r="D25" s="23"/>
      <c r="E25" s="29"/>
      <c r="F25" s="7"/>
      <c r="G25" s="14"/>
      <c r="H25" s="11"/>
      <c r="I25" s="9"/>
      <c r="J25" s="11"/>
      <c r="K25" s="14"/>
      <c r="L25" s="11"/>
      <c r="M25" s="9"/>
    </row>
    <row r="26" spans="1:13" ht="18.75" customHeight="1">
      <c r="A26" s="23" t="s">
        <v>165</v>
      </c>
      <c r="B26" s="23"/>
      <c r="C26" s="23"/>
      <c r="D26" s="23"/>
      <c r="E26" s="29"/>
      <c r="F26" s="29"/>
      <c r="G26" s="15">
        <f>SUM(G23:G24)</f>
        <v>9508996</v>
      </c>
      <c r="H26" s="9"/>
      <c r="I26" s="16">
        <f>SUM(I23:I24)</f>
        <v>4443930</v>
      </c>
      <c r="J26" s="9"/>
      <c r="K26" s="15">
        <f>SUM(K23:K24)</f>
        <v>9404165</v>
      </c>
      <c r="L26" s="9"/>
      <c r="M26" s="16">
        <f>SUM(M23:M24)</f>
        <v>4478850</v>
      </c>
    </row>
    <row r="27" spans="1:13" ht="6" customHeight="1">
      <c r="A27" s="23"/>
      <c r="B27" s="23"/>
      <c r="C27" s="23"/>
      <c r="D27" s="23"/>
      <c r="E27" s="29"/>
      <c r="F27" s="29"/>
      <c r="G27" s="14"/>
      <c r="H27" s="9"/>
      <c r="I27" s="9"/>
      <c r="J27" s="9"/>
      <c r="K27" s="14"/>
      <c r="L27" s="9"/>
      <c r="M27" s="9"/>
    </row>
    <row r="28" spans="1:13" ht="18.75" customHeight="1">
      <c r="A28" s="23" t="s">
        <v>166</v>
      </c>
      <c r="B28" s="24"/>
      <c r="C28" s="24"/>
      <c r="D28" s="24"/>
      <c r="E28" s="29"/>
      <c r="F28" s="29"/>
      <c r="G28" s="14"/>
      <c r="H28" s="9"/>
      <c r="I28" s="9"/>
      <c r="J28" s="9"/>
      <c r="K28" s="14"/>
      <c r="L28" s="9"/>
      <c r="M28" s="9"/>
    </row>
    <row r="29" spans="1:13" ht="18.75" customHeight="1">
      <c r="A29" s="24" t="s">
        <v>84</v>
      </c>
      <c r="B29" s="24"/>
      <c r="C29" s="24"/>
      <c r="D29" s="24"/>
      <c r="E29" s="29"/>
      <c r="F29" s="29"/>
      <c r="G29" s="14"/>
      <c r="H29" s="9"/>
      <c r="I29" s="9"/>
      <c r="J29" s="9"/>
      <c r="K29" s="14"/>
      <c r="L29" s="9"/>
      <c r="M29" s="9"/>
    </row>
    <row r="30" spans="1:13" ht="18.75" customHeight="1">
      <c r="A30" s="24"/>
      <c r="B30" s="24" t="s">
        <v>85</v>
      </c>
      <c r="C30" s="24"/>
      <c r="D30" s="24"/>
      <c r="E30" s="29"/>
      <c r="F30" s="29"/>
      <c r="G30" s="14"/>
      <c r="H30" s="9"/>
      <c r="I30" s="9"/>
      <c r="J30" s="9"/>
      <c r="K30" s="14"/>
      <c r="L30" s="9"/>
      <c r="M30" s="9"/>
    </row>
    <row r="31" spans="1:13" ht="18.75" customHeight="1">
      <c r="A31" s="23"/>
      <c r="B31" s="24"/>
      <c r="C31" s="24" t="s">
        <v>86</v>
      </c>
      <c r="D31" s="24"/>
      <c r="E31" s="29"/>
      <c r="F31" s="29"/>
      <c r="G31" s="14">
        <v>-9224</v>
      </c>
      <c r="H31" s="9"/>
      <c r="I31" s="9">
        <v>344398</v>
      </c>
      <c r="J31" s="9"/>
      <c r="K31" s="14">
        <v>-9224</v>
      </c>
      <c r="L31" s="9"/>
      <c r="M31" s="9">
        <v>344398</v>
      </c>
    </row>
    <row r="32" spans="1:13" s="78" customFormat="1" ht="18.75" customHeight="1">
      <c r="A32" s="74"/>
      <c r="B32" s="75"/>
      <c r="C32" s="71" t="s">
        <v>160</v>
      </c>
      <c r="D32" s="71"/>
      <c r="E32" s="79"/>
      <c r="F32" s="79"/>
      <c r="G32" s="80"/>
      <c r="H32" s="81"/>
      <c r="I32" s="81"/>
      <c r="J32" s="77"/>
      <c r="K32" s="76"/>
      <c r="L32" s="77"/>
      <c r="M32" s="77"/>
    </row>
    <row r="33" spans="1:13" s="78" customFormat="1" ht="18.75" customHeight="1">
      <c r="A33" s="74"/>
      <c r="B33" s="75"/>
      <c r="C33" s="71"/>
      <c r="D33" s="71" t="s">
        <v>159</v>
      </c>
      <c r="E33" s="79"/>
      <c r="F33" s="79"/>
      <c r="G33" s="80">
        <v>5281</v>
      </c>
      <c r="H33" s="81"/>
      <c r="I33" s="81" t="s">
        <v>19</v>
      </c>
      <c r="J33" s="77"/>
      <c r="K33" s="76" t="s">
        <v>19</v>
      </c>
      <c r="L33" s="77"/>
      <c r="M33" s="77" t="s">
        <v>19</v>
      </c>
    </row>
    <row r="34" spans="1:13" ht="18.75" customHeight="1">
      <c r="A34" s="23"/>
      <c r="B34" s="24"/>
      <c r="C34" s="24" t="s">
        <v>87</v>
      </c>
      <c r="D34" s="24"/>
      <c r="E34" s="29"/>
      <c r="F34" s="29"/>
      <c r="G34" s="14"/>
      <c r="H34" s="9"/>
      <c r="I34" s="9"/>
      <c r="J34" s="9"/>
      <c r="K34" s="14"/>
      <c r="L34" s="9"/>
      <c r="M34" s="9"/>
    </row>
    <row r="35" spans="1:13" ht="18.75" customHeight="1">
      <c r="A35" s="23"/>
      <c r="B35" s="24"/>
      <c r="C35" s="24"/>
      <c r="D35" s="24" t="s">
        <v>88</v>
      </c>
      <c r="E35" s="29"/>
      <c r="F35" s="29"/>
      <c r="G35" s="15">
        <v>221810</v>
      </c>
      <c r="H35" s="9"/>
      <c r="I35" s="16">
        <v>61200</v>
      </c>
      <c r="J35" s="9"/>
      <c r="K35" s="15">
        <v>221810</v>
      </c>
      <c r="L35" s="9"/>
      <c r="M35" s="16">
        <v>61200</v>
      </c>
    </row>
    <row r="36" spans="1:13" ht="5.0999999999999996" customHeight="1">
      <c r="A36" s="24"/>
      <c r="B36" s="24"/>
      <c r="C36" s="24"/>
      <c r="D36" s="24"/>
      <c r="E36" s="29"/>
      <c r="F36" s="29"/>
      <c r="G36" s="14"/>
      <c r="H36" s="9"/>
      <c r="I36" s="9"/>
      <c r="J36" s="9"/>
      <c r="K36" s="14"/>
      <c r="L36" s="9"/>
      <c r="M36" s="9"/>
    </row>
    <row r="37" spans="1:13" ht="18.75" customHeight="1" thickBot="1">
      <c r="A37" s="23" t="s">
        <v>184</v>
      </c>
      <c r="B37" s="24"/>
      <c r="C37" s="24"/>
      <c r="D37" s="24"/>
      <c r="E37" s="29"/>
      <c r="F37" s="29"/>
      <c r="G37" s="18">
        <f>SUM(G26:G35)</f>
        <v>9726863</v>
      </c>
      <c r="H37" s="9"/>
      <c r="I37" s="19">
        <f>SUM(I26,I31,I35)</f>
        <v>4849528</v>
      </c>
      <c r="J37" s="9"/>
      <c r="K37" s="18">
        <f>SUM(K26:K35)</f>
        <v>9616751</v>
      </c>
      <c r="L37" s="9"/>
      <c r="M37" s="19">
        <f>SUM(M26,M31,M35)</f>
        <v>4884448</v>
      </c>
    </row>
    <row r="38" spans="1:13" ht="6" customHeight="1" thickTop="1">
      <c r="A38" s="24"/>
      <c r="B38" s="24"/>
      <c r="C38" s="24"/>
      <c r="D38" s="24"/>
      <c r="E38" s="29"/>
      <c r="F38" s="29"/>
      <c r="G38" s="14"/>
      <c r="H38" s="9"/>
      <c r="I38" s="9"/>
      <c r="J38" s="9"/>
      <c r="K38" s="14"/>
      <c r="L38" s="9"/>
      <c r="M38" s="9"/>
    </row>
    <row r="39" spans="1:13" ht="18.75" customHeight="1">
      <c r="A39" s="25" t="s">
        <v>167</v>
      </c>
      <c r="B39" s="23"/>
      <c r="C39" s="23"/>
      <c r="D39" s="23"/>
      <c r="E39" s="29"/>
      <c r="F39" s="29"/>
      <c r="G39" s="14"/>
      <c r="H39" s="9"/>
      <c r="I39" s="9"/>
      <c r="J39" s="9"/>
      <c r="K39" s="14"/>
      <c r="L39" s="9"/>
      <c r="M39" s="9"/>
    </row>
    <row r="40" spans="1:13" ht="18.75" customHeight="1">
      <c r="A40" s="26" t="s">
        <v>89</v>
      </c>
      <c r="B40" s="23"/>
      <c r="C40" s="23"/>
      <c r="D40" s="23"/>
      <c r="E40" s="29"/>
      <c r="F40" s="29"/>
      <c r="G40" s="14">
        <v>9508292</v>
      </c>
      <c r="H40" s="9"/>
      <c r="I40" s="9">
        <v>4443214</v>
      </c>
      <c r="J40" s="9"/>
      <c r="K40" s="14">
        <v>9404165</v>
      </c>
      <c r="L40" s="9"/>
      <c r="M40" s="9">
        <v>4478850</v>
      </c>
    </row>
    <row r="41" spans="1:13" ht="18.75" customHeight="1">
      <c r="A41" s="26" t="s">
        <v>90</v>
      </c>
      <c r="B41" s="23"/>
      <c r="C41" s="23"/>
      <c r="D41" s="23"/>
      <c r="E41" s="29"/>
      <c r="F41" s="29"/>
      <c r="G41" s="15">
        <v>704</v>
      </c>
      <c r="H41" s="9"/>
      <c r="I41" s="16">
        <v>716</v>
      </c>
      <c r="J41" s="9"/>
      <c r="K41" s="15" t="s">
        <v>19</v>
      </c>
      <c r="L41" s="9"/>
      <c r="M41" s="16" t="s">
        <v>19</v>
      </c>
    </row>
    <row r="42" spans="1:13" ht="5.0999999999999996" customHeight="1">
      <c r="A42" s="23"/>
      <c r="B42" s="23"/>
      <c r="C42" s="23"/>
      <c r="D42" s="23"/>
      <c r="E42" s="29"/>
      <c r="F42" s="29"/>
      <c r="G42" s="14"/>
      <c r="H42" s="9"/>
      <c r="I42" s="9"/>
      <c r="J42" s="9"/>
      <c r="K42" s="14"/>
      <c r="L42" s="9"/>
      <c r="M42" s="9"/>
    </row>
    <row r="43" spans="1:13" ht="18.75" customHeight="1" thickBot="1">
      <c r="A43" s="23"/>
      <c r="B43" s="23"/>
      <c r="C43" s="23"/>
      <c r="D43" s="23"/>
      <c r="E43" s="29"/>
      <c r="F43" s="29"/>
      <c r="G43" s="18">
        <f>SUM(G40:G41)</f>
        <v>9508996</v>
      </c>
      <c r="H43" s="9"/>
      <c r="I43" s="19">
        <f>SUM(I40:I41)</f>
        <v>4443930</v>
      </c>
      <c r="J43" s="9"/>
      <c r="K43" s="18">
        <f>SUM(K40:K41)</f>
        <v>9404165</v>
      </c>
      <c r="L43" s="9"/>
      <c r="M43" s="19">
        <f>SUM(M40:M41)</f>
        <v>4478850</v>
      </c>
    </row>
    <row r="44" spans="1:13" ht="6" customHeight="1" thickTop="1">
      <c r="A44" s="24"/>
      <c r="B44" s="24"/>
      <c r="C44" s="24"/>
      <c r="D44" s="24"/>
      <c r="E44" s="29"/>
      <c r="F44" s="29"/>
      <c r="G44" s="14"/>
      <c r="H44" s="9"/>
      <c r="I44" s="9"/>
      <c r="J44" s="9"/>
      <c r="K44" s="14"/>
      <c r="L44" s="9"/>
      <c r="M44" s="9"/>
    </row>
    <row r="45" spans="1:13" ht="18.75" customHeight="1">
      <c r="A45" s="25" t="s">
        <v>169</v>
      </c>
      <c r="B45" s="23"/>
      <c r="C45" s="23"/>
      <c r="D45" s="23"/>
      <c r="E45" s="29"/>
      <c r="F45" s="29"/>
      <c r="G45" s="14"/>
      <c r="H45" s="9"/>
      <c r="I45" s="9"/>
      <c r="J45" s="9"/>
      <c r="K45" s="14"/>
      <c r="L45" s="9"/>
      <c r="M45" s="9"/>
    </row>
    <row r="46" spans="1:13" ht="18.75" customHeight="1">
      <c r="A46" s="26" t="s">
        <v>89</v>
      </c>
      <c r="B46" s="23"/>
      <c r="C46" s="23"/>
      <c r="D46" s="23"/>
      <c r="E46" s="29"/>
      <c r="F46" s="29"/>
      <c r="G46" s="14">
        <v>9726159</v>
      </c>
      <c r="H46" s="9"/>
      <c r="I46" s="9">
        <v>4848812</v>
      </c>
      <c r="J46" s="9"/>
      <c r="K46" s="14">
        <v>9616751</v>
      </c>
      <c r="L46" s="9"/>
      <c r="M46" s="9">
        <v>4884448</v>
      </c>
    </row>
    <row r="47" spans="1:13" ht="18.75" customHeight="1">
      <c r="A47" s="26" t="s">
        <v>90</v>
      </c>
      <c r="B47" s="23"/>
      <c r="C47" s="23"/>
      <c r="D47" s="23"/>
      <c r="E47" s="29"/>
      <c r="F47" s="29"/>
      <c r="G47" s="15">
        <v>704</v>
      </c>
      <c r="H47" s="9"/>
      <c r="I47" s="16">
        <v>716</v>
      </c>
      <c r="J47" s="9"/>
      <c r="K47" s="15" t="s">
        <v>19</v>
      </c>
      <c r="L47" s="9"/>
      <c r="M47" s="16" t="s">
        <v>19</v>
      </c>
    </row>
    <row r="48" spans="1:13" ht="5.0999999999999996" customHeight="1">
      <c r="A48" s="23"/>
      <c r="B48" s="23"/>
      <c r="C48" s="23"/>
      <c r="D48" s="23"/>
      <c r="E48" s="29"/>
      <c r="F48" s="29"/>
      <c r="G48" s="14"/>
      <c r="H48" s="9"/>
      <c r="I48" s="9"/>
      <c r="J48" s="9"/>
      <c r="K48" s="14"/>
      <c r="L48" s="9"/>
      <c r="M48" s="9"/>
    </row>
    <row r="49" spans="1:13" ht="18.75" customHeight="1" thickBot="1">
      <c r="A49" s="23"/>
      <c r="B49" s="23"/>
      <c r="C49" s="23"/>
      <c r="D49" s="23"/>
      <c r="E49" s="29"/>
      <c r="F49" s="29"/>
      <c r="G49" s="18">
        <f>SUM(G46:G47)</f>
        <v>9726863</v>
      </c>
      <c r="H49" s="9"/>
      <c r="I49" s="19">
        <f>SUM(I46:I47)</f>
        <v>4849528</v>
      </c>
      <c r="J49" s="9"/>
      <c r="K49" s="18">
        <f>SUM(K46:K47)</f>
        <v>9616751</v>
      </c>
      <c r="L49" s="9"/>
      <c r="M49" s="19">
        <f>SUM(M46:M47)</f>
        <v>4884448</v>
      </c>
    </row>
    <row r="50" spans="1:13" ht="6" customHeight="1" thickTop="1">
      <c r="A50" s="24"/>
      <c r="B50" s="24"/>
      <c r="C50" s="24"/>
      <c r="D50" s="24"/>
      <c r="E50" s="29"/>
      <c r="F50" s="29"/>
      <c r="G50" s="14"/>
      <c r="H50" s="9"/>
      <c r="I50" s="9"/>
      <c r="J50" s="9"/>
      <c r="K50" s="14"/>
      <c r="L50" s="9"/>
      <c r="M50" s="9"/>
    </row>
    <row r="51" spans="1:13" ht="18.75" customHeight="1">
      <c r="A51" s="23" t="s">
        <v>168</v>
      </c>
      <c r="B51" s="23"/>
      <c r="C51" s="23"/>
      <c r="D51" s="23"/>
      <c r="E51" s="29"/>
      <c r="F51" s="29"/>
      <c r="G51" s="14"/>
      <c r="H51" s="9"/>
      <c r="I51" s="9"/>
      <c r="J51" s="9"/>
      <c r="K51" s="14"/>
      <c r="L51" s="9"/>
      <c r="M51" s="9"/>
    </row>
    <row r="52" spans="1:13" ht="18.75" customHeight="1">
      <c r="A52" s="23"/>
      <c r="B52" s="23" t="s">
        <v>89</v>
      </c>
      <c r="C52" s="23"/>
      <c r="D52" s="23"/>
      <c r="E52" s="29"/>
      <c r="F52" s="29"/>
      <c r="G52" s="14"/>
      <c r="H52" s="9"/>
      <c r="I52" s="9"/>
      <c r="J52" s="9"/>
      <c r="K52" s="14"/>
      <c r="L52" s="9"/>
      <c r="M52" s="9"/>
    </row>
    <row r="53" spans="1:13" ht="18.75" customHeight="1">
      <c r="A53" s="24"/>
      <c r="B53" s="24" t="s">
        <v>91</v>
      </c>
      <c r="C53" s="23"/>
      <c r="D53" s="23"/>
      <c r="E53" s="29"/>
      <c r="F53" s="29"/>
      <c r="G53" s="14"/>
      <c r="H53" s="9"/>
      <c r="I53" s="9"/>
      <c r="J53" s="9"/>
      <c r="K53" s="14"/>
      <c r="L53" s="9"/>
      <c r="M53" s="9"/>
    </row>
    <row r="54" spans="1:13" ht="5.0999999999999996" customHeight="1">
      <c r="A54" s="23"/>
      <c r="B54" s="23"/>
      <c r="C54" s="23"/>
      <c r="D54" s="23"/>
      <c r="E54" s="29"/>
      <c r="F54" s="29"/>
      <c r="G54" s="14"/>
      <c r="H54" s="9"/>
      <c r="I54" s="9"/>
      <c r="J54" s="9"/>
      <c r="K54" s="14"/>
      <c r="L54" s="9"/>
      <c r="M54" s="9"/>
    </row>
    <row r="55" spans="1:13" ht="18.75" customHeight="1" thickBot="1">
      <c r="A55" s="24" t="s">
        <v>170</v>
      </c>
      <c r="B55" s="24"/>
      <c r="C55" s="24"/>
      <c r="D55" s="24"/>
      <c r="E55" s="29">
        <v>27</v>
      </c>
      <c r="F55" s="29"/>
      <c r="G55" s="20">
        <v>2.75</v>
      </c>
      <c r="H55" s="13"/>
      <c r="I55" s="21">
        <v>1.28</v>
      </c>
      <c r="J55" s="13"/>
      <c r="K55" s="20">
        <v>2.72</v>
      </c>
      <c r="L55" s="13"/>
      <c r="M55" s="21">
        <v>1.29</v>
      </c>
    </row>
    <row r="56" spans="1:13" ht="17.45" customHeight="1" thickTop="1">
      <c r="A56" s="24"/>
      <c r="B56" s="24"/>
      <c r="C56" s="24"/>
      <c r="D56" s="24"/>
      <c r="E56" s="29"/>
      <c r="F56" s="29"/>
      <c r="G56" s="9"/>
      <c r="H56" s="9"/>
      <c r="I56" s="9"/>
      <c r="J56" s="9"/>
      <c r="K56" s="9"/>
      <c r="L56" s="9"/>
      <c r="M56" s="9"/>
    </row>
    <row r="57" spans="1:13" ht="17.45" customHeight="1">
      <c r="A57" s="24"/>
      <c r="B57" s="24"/>
      <c r="C57" s="24"/>
      <c r="D57" s="24"/>
      <c r="E57" s="29"/>
      <c r="F57" s="29"/>
      <c r="G57" s="9"/>
      <c r="H57" s="9"/>
      <c r="I57" s="9"/>
      <c r="J57" s="9"/>
      <c r="K57" s="9"/>
      <c r="L57" s="9"/>
      <c r="M57" s="9"/>
    </row>
    <row r="58" spans="1:13" ht="17.45" customHeight="1">
      <c r="A58" s="24"/>
      <c r="B58" s="24"/>
      <c r="C58" s="24"/>
      <c r="D58" s="24"/>
      <c r="E58" s="29"/>
      <c r="F58" s="29"/>
      <c r="G58" s="9"/>
      <c r="H58" s="9"/>
      <c r="I58" s="9"/>
      <c r="J58" s="9"/>
      <c r="K58" s="9"/>
      <c r="L58" s="9"/>
      <c r="M58" s="9"/>
    </row>
    <row r="59" spans="1:13" ht="16.5" customHeight="1">
      <c r="A59" s="24"/>
      <c r="B59" s="24"/>
      <c r="C59" s="24"/>
      <c r="D59" s="24"/>
      <c r="E59" s="29"/>
      <c r="F59" s="29"/>
      <c r="G59" s="9"/>
      <c r="H59" s="9"/>
      <c r="I59" s="9"/>
      <c r="J59" s="9"/>
      <c r="K59" s="9"/>
      <c r="L59" s="9"/>
      <c r="M59" s="9"/>
    </row>
    <row r="60" spans="1:13" ht="21.95" customHeight="1">
      <c r="A60" s="27" t="str">
        <f>+'7-9'!A88</f>
        <v>หมายเหตุประกอบงบการเงินรวมและงบการเงินเฉพาะกิจการเป็นส่วนหนึ่งของงบการเงินนี้</v>
      </c>
      <c r="B60" s="27"/>
      <c r="C60" s="27"/>
      <c r="D60" s="27"/>
      <c r="E60" s="5"/>
      <c r="F60" s="5"/>
      <c r="G60" s="16"/>
      <c r="H60" s="16"/>
      <c r="I60" s="16"/>
      <c r="J60" s="16"/>
      <c r="K60" s="16"/>
      <c r="L60" s="16"/>
      <c r="M60" s="16"/>
    </row>
  </sheetData>
  <mergeCells count="2">
    <mergeCell ref="G6:I6"/>
    <mergeCell ref="K6:M6"/>
  </mergeCells>
  <pageMargins left="0.8" right="0.5" top="0.5" bottom="0.6" header="0.49" footer="0.4"/>
  <pageSetup paperSize="9" scale="85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topLeftCell="C3" zoomScale="85" zoomScaleNormal="85" zoomScaleSheetLayoutView="80" zoomScalePageLayoutView="80" workbookViewId="0">
      <selection activeCell="U17" sqref="U17"/>
    </sheetView>
  </sheetViews>
  <sheetFormatPr defaultColWidth="10.1796875" defaultRowHeight="15" customHeight="1"/>
  <cols>
    <col min="1" max="1" width="2.7265625" style="10" customWidth="1"/>
    <col min="2" max="2" width="38.54296875" style="10" customWidth="1"/>
    <col min="3" max="3" width="7.54296875" style="10" customWidth="1"/>
    <col min="4" max="4" width="0.54296875" style="10" customWidth="1"/>
    <col min="5" max="5" width="11.7265625" style="89" customWidth="1"/>
    <col min="6" max="6" width="0.54296875" style="89" customWidth="1"/>
    <col min="7" max="7" width="11.7265625" style="89" customWidth="1"/>
    <col min="8" max="8" width="0.54296875" style="89" customWidth="1"/>
    <col min="9" max="9" width="11.26953125" style="89" customWidth="1"/>
    <col min="10" max="10" width="0.54296875" style="101" customWidth="1"/>
    <col min="11" max="11" width="12.26953125" style="89" customWidth="1"/>
    <col min="12" max="12" width="0.54296875" style="101" customWidth="1"/>
    <col min="13" max="13" width="11.7265625" style="89" customWidth="1"/>
    <col min="14" max="14" width="0.54296875" style="101" customWidth="1"/>
    <col min="15" max="15" width="20.453125" style="89" bestFit="1" customWidth="1"/>
    <col min="16" max="16" width="0.54296875" style="101" customWidth="1"/>
    <col min="17" max="17" width="18.1796875" style="89" bestFit="1" customWidth="1"/>
    <col min="18" max="18" width="0.54296875" style="89" customWidth="1"/>
    <col min="19" max="19" width="15.26953125" style="89" bestFit="1" customWidth="1"/>
    <col min="20" max="20" width="0.54296875" style="89" customWidth="1"/>
    <col min="21" max="21" width="11.81640625" style="89" bestFit="1" customWidth="1"/>
    <col min="22" max="22" width="0.54296875" style="89" customWidth="1"/>
    <col min="23" max="23" width="10.7265625" style="89" bestFit="1" customWidth="1"/>
    <col min="24" max="24" width="0.54296875" style="89" customWidth="1"/>
    <col min="25" max="25" width="11" style="89" bestFit="1" customWidth="1"/>
    <col min="26" max="26" width="9.81640625" style="10" customWidth="1"/>
    <col min="27" max="16384" width="10.1796875" style="10"/>
  </cols>
  <sheetData>
    <row r="1" spans="1:26" ht="21.75" customHeight="1">
      <c r="A1" s="1" t="s">
        <v>0</v>
      </c>
      <c r="B1" s="1"/>
      <c r="C1" s="29"/>
      <c r="D1" s="9"/>
      <c r="E1" s="9"/>
      <c r="F1" s="9"/>
      <c r="G1" s="9"/>
      <c r="H1" s="9"/>
      <c r="I1" s="9"/>
      <c r="J1" s="33"/>
      <c r="K1" s="9"/>
      <c r="L1" s="32"/>
      <c r="M1" s="9"/>
      <c r="N1" s="32"/>
      <c r="O1" s="6"/>
      <c r="P1" s="32"/>
      <c r="Q1" s="6"/>
      <c r="R1" s="6"/>
      <c r="S1" s="6"/>
      <c r="T1" s="6"/>
      <c r="U1" s="6"/>
      <c r="V1" s="6"/>
      <c r="W1" s="6"/>
      <c r="X1" s="6"/>
      <c r="Y1" s="9"/>
      <c r="Z1" s="9"/>
    </row>
    <row r="2" spans="1:26" ht="21.75" customHeight="1">
      <c r="A2" s="1" t="s">
        <v>92</v>
      </c>
      <c r="B2" s="1"/>
      <c r="C2" s="29"/>
      <c r="D2" s="9"/>
      <c r="E2" s="9"/>
      <c r="F2" s="9"/>
      <c r="G2" s="9"/>
      <c r="H2" s="9"/>
      <c r="I2" s="9"/>
      <c r="J2" s="33"/>
      <c r="K2" s="9"/>
      <c r="L2" s="32"/>
      <c r="M2" s="9"/>
      <c r="N2" s="32"/>
      <c r="O2" s="6"/>
      <c r="P2" s="32"/>
      <c r="Q2" s="6"/>
      <c r="R2" s="6"/>
      <c r="S2" s="6"/>
      <c r="T2" s="6"/>
      <c r="U2" s="6"/>
      <c r="V2" s="6"/>
      <c r="W2" s="6"/>
      <c r="X2" s="6"/>
      <c r="Y2" s="9"/>
      <c r="Z2" s="9"/>
    </row>
    <row r="3" spans="1:26" ht="21.75" customHeight="1">
      <c r="A3" s="1" t="s">
        <v>148</v>
      </c>
      <c r="B3" s="1"/>
      <c r="C3" s="29"/>
      <c r="D3" s="9"/>
      <c r="E3" s="9"/>
      <c r="F3" s="9"/>
      <c r="G3" s="9"/>
      <c r="H3" s="9"/>
      <c r="I3" s="9"/>
      <c r="J3" s="33"/>
      <c r="K3" s="9"/>
      <c r="L3" s="32"/>
      <c r="M3" s="9"/>
      <c r="N3" s="32"/>
      <c r="O3" s="6"/>
      <c r="P3" s="32"/>
      <c r="Q3" s="6"/>
      <c r="R3" s="6"/>
      <c r="S3" s="6"/>
      <c r="T3" s="6"/>
      <c r="U3" s="6"/>
      <c r="V3" s="6"/>
      <c r="W3" s="6"/>
      <c r="X3" s="6"/>
      <c r="Y3" s="9"/>
      <c r="Z3" s="9"/>
    </row>
    <row r="4" spans="1:26" ht="21.75" customHeight="1">
      <c r="A4" s="3" t="s">
        <v>2</v>
      </c>
      <c r="B4" s="3"/>
      <c r="C4" s="5"/>
      <c r="D4" s="16"/>
      <c r="E4" s="16"/>
      <c r="F4" s="16"/>
      <c r="G4" s="16"/>
      <c r="H4" s="16"/>
      <c r="I4" s="16"/>
      <c r="J4" s="33"/>
      <c r="K4" s="16"/>
      <c r="L4" s="32"/>
      <c r="M4" s="16"/>
      <c r="N4" s="32"/>
      <c r="O4" s="3"/>
      <c r="P4" s="32"/>
      <c r="Q4" s="3"/>
      <c r="R4" s="3"/>
      <c r="S4" s="3"/>
      <c r="T4" s="3"/>
      <c r="U4" s="3"/>
      <c r="V4" s="3"/>
      <c r="W4" s="3"/>
      <c r="X4" s="3"/>
      <c r="Y4" s="16"/>
      <c r="Z4" s="33"/>
    </row>
    <row r="5" spans="1:26" ht="19.7" customHeight="1">
      <c r="A5" s="1"/>
      <c r="B5" s="1"/>
      <c r="C5" s="29"/>
      <c r="D5" s="9"/>
      <c r="E5" s="9"/>
      <c r="F5" s="9"/>
      <c r="G5" s="9"/>
      <c r="H5" s="9"/>
      <c r="I5" s="9"/>
      <c r="J5" s="33"/>
      <c r="K5" s="9"/>
      <c r="L5" s="32"/>
      <c r="M5" s="9"/>
      <c r="N5" s="32"/>
      <c r="O5" s="6"/>
      <c r="P5" s="32"/>
      <c r="Q5" s="6"/>
      <c r="R5" s="6"/>
      <c r="S5" s="6"/>
      <c r="T5" s="6"/>
      <c r="U5" s="6"/>
      <c r="V5" s="6"/>
      <c r="W5" s="6"/>
      <c r="X5" s="6"/>
      <c r="Y5" s="11"/>
      <c r="Z5" s="9"/>
    </row>
    <row r="6" spans="1:26" s="59" customFormat="1" ht="19.7" customHeight="1">
      <c r="A6" s="23"/>
      <c r="B6" s="23"/>
      <c r="C6" s="45"/>
      <c r="D6" s="45"/>
      <c r="E6" s="125" t="s">
        <v>93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82"/>
    </row>
    <row r="7" spans="1:26" s="59" customFormat="1" ht="19.7" customHeight="1">
      <c r="A7" s="23"/>
      <c r="B7" s="23"/>
      <c r="C7" s="45"/>
      <c r="D7" s="45"/>
      <c r="E7" s="128" t="s">
        <v>179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90"/>
      <c r="W7" s="90"/>
      <c r="X7" s="45"/>
      <c r="Y7" s="45"/>
      <c r="Z7" s="45"/>
    </row>
    <row r="8" spans="1:26" s="59" customFormat="1" ht="19.7" customHeight="1">
      <c r="A8" s="23"/>
      <c r="B8" s="23"/>
      <c r="C8" s="45"/>
      <c r="D8" s="45"/>
      <c r="E8" s="60"/>
      <c r="F8" s="45"/>
      <c r="G8" s="60"/>
      <c r="H8" s="45"/>
      <c r="I8" s="24"/>
      <c r="J8" s="63"/>
      <c r="K8" s="24"/>
      <c r="L8" s="84"/>
      <c r="M8" s="127" t="s">
        <v>69</v>
      </c>
      <c r="N8" s="127"/>
      <c r="O8" s="127"/>
      <c r="P8" s="127"/>
      <c r="Q8" s="127"/>
      <c r="R8" s="127"/>
      <c r="S8" s="127"/>
      <c r="T8" s="90"/>
      <c r="U8" s="90"/>
      <c r="V8" s="83"/>
      <c r="W8" s="84"/>
      <c r="X8" s="45"/>
      <c r="Y8" s="60"/>
      <c r="Z8" s="60"/>
    </row>
    <row r="9" spans="1:26" s="59" customFormat="1" ht="19.7" customHeight="1">
      <c r="A9" s="23"/>
      <c r="B9" s="23"/>
      <c r="C9" s="45"/>
      <c r="D9" s="45"/>
      <c r="E9" s="60"/>
      <c r="F9" s="45"/>
      <c r="G9" s="60"/>
      <c r="H9" s="45"/>
      <c r="I9" s="125" t="s">
        <v>64</v>
      </c>
      <c r="J9" s="126"/>
      <c r="K9" s="126"/>
      <c r="L9" s="84"/>
      <c r="M9" s="125" t="s">
        <v>94</v>
      </c>
      <c r="N9" s="125"/>
      <c r="O9" s="125"/>
      <c r="P9" s="125"/>
      <c r="Q9" s="125"/>
      <c r="R9" s="90"/>
      <c r="S9" s="90"/>
      <c r="T9" s="24"/>
      <c r="U9" s="24"/>
      <c r="V9" s="24"/>
      <c r="W9" s="24"/>
      <c r="X9" s="24"/>
      <c r="Y9" s="58"/>
      <c r="Z9" s="60"/>
    </row>
    <row r="10" spans="1:26" ht="19.7" customHeight="1">
      <c r="A10" s="11"/>
      <c r="B10" s="11"/>
      <c r="C10" s="11"/>
      <c r="D10" s="9"/>
      <c r="E10" s="9"/>
      <c r="F10" s="9"/>
      <c r="G10" s="9"/>
      <c r="H10" s="11"/>
      <c r="I10" s="11" t="s">
        <v>65</v>
      </c>
      <c r="J10" s="99"/>
      <c r="K10" s="11" t="s">
        <v>68</v>
      </c>
      <c r="L10" s="99"/>
      <c r="M10" s="11" t="s">
        <v>95</v>
      </c>
      <c r="N10" s="99"/>
      <c r="O10" s="11" t="s">
        <v>96</v>
      </c>
      <c r="P10" s="99"/>
      <c r="Q10" s="11" t="s">
        <v>182</v>
      </c>
      <c r="R10" s="11"/>
      <c r="S10" s="11" t="s">
        <v>97</v>
      </c>
      <c r="T10" s="11"/>
      <c r="U10" s="11" t="s">
        <v>98</v>
      </c>
      <c r="V10" s="7"/>
      <c r="W10" s="11" t="s">
        <v>99</v>
      </c>
      <c r="X10" s="9"/>
      <c r="Y10" s="9"/>
    </row>
    <row r="11" spans="1:26" ht="19.7" customHeight="1">
      <c r="A11" s="11"/>
      <c r="B11" s="11"/>
      <c r="C11" s="11"/>
      <c r="D11" s="11"/>
      <c r="E11" s="11" t="s">
        <v>100</v>
      </c>
      <c r="F11" s="11"/>
      <c r="G11" s="11" t="s">
        <v>101</v>
      </c>
      <c r="H11" s="11"/>
      <c r="I11" s="28" t="s">
        <v>144</v>
      </c>
      <c r="J11" s="99"/>
      <c r="K11" s="28" t="s">
        <v>145</v>
      </c>
      <c r="L11" s="99"/>
      <c r="M11" s="11" t="s">
        <v>102</v>
      </c>
      <c r="N11" s="99"/>
      <c r="O11" s="11" t="s">
        <v>103</v>
      </c>
      <c r="P11" s="99"/>
      <c r="Q11" s="11" t="s">
        <v>104</v>
      </c>
      <c r="R11" s="11"/>
      <c r="S11" s="11" t="s">
        <v>105</v>
      </c>
      <c r="T11" s="11"/>
      <c r="U11" s="11" t="s">
        <v>106</v>
      </c>
      <c r="V11" s="11"/>
      <c r="W11" s="11" t="s">
        <v>107</v>
      </c>
      <c r="X11" s="11"/>
      <c r="Y11" s="11" t="s">
        <v>98</v>
      </c>
    </row>
    <row r="12" spans="1:26" ht="19.7" customHeight="1">
      <c r="A12" s="11"/>
      <c r="B12" s="11"/>
      <c r="C12" s="36" t="s">
        <v>5</v>
      </c>
      <c r="D12" s="11"/>
      <c r="E12" s="12" t="s">
        <v>108</v>
      </c>
      <c r="F12" s="11"/>
      <c r="G12" s="12" t="s">
        <v>109</v>
      </c>
      <c r="H12" s="11"/>
      <c r="I12" s="12" t="s">
        <v>110</v>
      </c>
      <c r="J12" s="99"/>
      <c r="K12" s="12" t="s">
        <v>111</v>
      </c>
      <c r="L12" s="99"/>
      <c r="M12" s="12" t="s">
        <v>112</v>
      </c>
      <c r="N12" s="99"/>
      <c r="O12" s="12" t="s">
        <v>113</v>
      </c>
      <c r="P12" s="99"/>
      <c r="Q12" s="12" t="s">
        <v>114</v>
      </c>
      <c r="R12" s="11"/>
      <c r="S12" s="12" t="s">
        <v>115</v>
      </c>
      <c r="T12" s="11"/>
      <c r="U12" s="12" t="s">
        <v>116</v>
      </c>
      <c r="V12" s="11"/>
      <c r="W12" s="12" t="s">
        <v>117</v>
      </c>
      <c r="X12" s="11"/>
      <c r="Y12" s="12" t="s">
        <v>118</v>
      </c>
    </row>
    <row r="13" spans="1:26" ht="6" customHeight="1">
      <c r="A13" s="6"/>
      <c r="B13" s="6"/>
      <c r="C13" s="29"/>
      <c r="D13" s="22"/>
      <c r="E13" s="9"/>
      <c r="F13" s="29"/>
      <c r="G13" s="9"/>
      <c r="H13" s="29"/>
      <c r="I13" s="9"/>
      <c r="J13" s="99"/>
      <c r="K13" s="9"/>
      <c r="L13" s="33"/>
      <c r="M13" s="9"/>
      <c r="N13" s="33"/>
      <c r="O13" s="9"/>
      <c r="P13" s="33"/>
      <c r="Q13" s="9"/>
      <c r="R13" s="9"/>
      <c r="S13" s="9"/>
      <c r="T13" s="9"/>
      <c r="U13" s="9"/>
      <c r="V13" s="9"/>
      <c r="W13" s="9"/>
      <c r="X13" s="9"/>
      <c r="Y13" s="9"/>
    </row>
    <row r="14" spans="1:26" ht="19.7" customHeight="1">
      <c r="A14" s="1" t="s">
        <v>124</v>
      </c>
      <c r="B14" s="1"/>
      <c r="C14" s="29"/>
      <c r="D14" s="8"/>
      <c r="E14" s="9">
        <v>17075181</v>
      </c>
      <c r="F14" s="11"/>
      <c r="G14" s="9">
        <v>4031711</v>
      </c>
      <c r="H14" s="9"/>
      <c r="I14" s="9">
        <v>1000901</v>
      </c>
      <c r="J14" s="99"/>
      <c r="K14" s="9">
        <v>-8080990</v>
      </c>
      <c r="L14" s="33"/>
      <c r="M14" s="9">
        <v>-495466</v>
      </c>
      <c r="N14" s="33"/>
      <c r="O14" s="9">
        <v>828000</v>
      </c>
      <c r="P14" s="33"/>
      <c r="Q14" s="9">
        <v>-7245</v>
      </c>
      <c r="R14" s="9"/>
      <c r="S14" s="6">
        <f>SUM(M14:Q14)</f>
        <v>325289</v>
      </c>
      <c r="T14" s="6"/>
      <c r="U14" s="9">
        <f>SUM(E14:K14,S14)</f>
        <v>14352092</v>
      </c>
      <c r="V14" s="9"/>
      <c r="W14" s="9">
        <v>7434</v>
      </c>
      <c r="X14" s="9"/>
      <c r="Y14" s="9">
        <f>SUM(U14:W14)</f>
        <v>14359526</v>
      </c>
    </row>
    <row r="15" spans="1:26" ht="19.7" customHeight="1">
      <c r="A15" s="1" t="s">
        <v>119</v>
      </c>
      <c r="B15" s="1"/>
      <c r="C15" s="29"/>
      <c r="D15" s="8"/>
      <c r="E15" s="9"/>
      <c r="F15" s="11"/>
      <c r="G15" s="9"/>
      <c r="H15" s="9"/>
      <c r="I15" s="9"/>
      <c r="J15" s="99"/>
      <c r="K15" s="9"/>
      <c r="L15" s="33"/>
      <c r="M15" s="9"/>
      <c r="N15" s="33"/>
      <c r="O15" s="9"/>
      <c r="P15" s="33"/>
      <c r="Q15" s="9"/>
      <c r="R15" s="9"/>
      <c r="S15" s="9"/>
      <c r="T15" s="9"/>
      <c r="U15" s="9"/>
      <c r="V15" s="9"/>
      <c r="W15" s="9"/>
      <c r="X15" s="9"/>
      <c r="Y15" s="9"/>
    </row>
    <row r="16" spans="1:26" ht="19.7" customHeight="1">
      <c r="A16" s="6" t="s">
        <v>121</v>
      </c>
      <c r="B16" s="6"/>
      <c r="C16" s="29"/>
      <c r="D16" s="2"/>
      <c r="E16" s="91" t="s">
        <v>19</v>
      </c>
      <c r="F16" s="9"/>
      <c r="G16" s="91" t="s">
        <v>19</v>
      </c>
      <c r="H16" s="29"/>
      <c r="I16" s="91" t="s">
        <v>19</v>
      </c>
      <c r="J16" s="99"/>
      <c r="K16" s="9">
        <v>4443214</v>
      </c>
      <c r="L16" s="33"/>
      <c r="M16" s="9">
        <v>344398</v>
      </c>
      <c r="N16" s="33"/>
      <c r="O16" s="9">
        <v>61200</v>
      </c>
      <c r="P16" s="33"/>
      <c r="Q16" s="9" t="s">
        <v>19</v>
      </c>
      <c r="R16" s="9"/>
      <c r="S16" s="6">
        <f>SUM(M16:Q16)</f>
        <v>405598</v>
      </c>
      <c r="T16" s="6"/>
      <c r="U16" s="9">
        <f>SUM(E16:K16,S16)</f>
        <v>4848812</v>
      </c>
      <c r="V16" s="6"/>
      <c r="W16" s="9">
        <v>716</v>
      </c>
      <c r="X16" s="6"/>
      <c r="Y16" s="9">
        <f t="shared" ref="Y16:Y17" si="0">SUM(U16:W16)</f>
        <v>4849528</v>
      </c>
    </row>
    <row r="17" spans="1:26" ht="19.7" customHeight="1">
      <c r="A17" s="6" t="s">
        <v>120</v>
      </c>
      <c r="B17" s="6"/>
      <c r="C17" s="29"/>
      <c r="D17" s="2"/>
      <c r="E17" s="92" t="s">
        <v>19</v>
      </c>
      <c r="F17" s="9"/>
      <c r="G17" s="92" t="s">
        <v>19</v>
      </c>
      <c r="H17" s="29"/>
      <c r="I17" s="97" t="s">
        <v>19</v>
      </c>
      <c r="J17" s="99"/>
      <c r="K17" s="98" t="s">
        <v>19</v>
      </c>
      <c r="L17" s="33"/>
      <c r="M17" s="98" t="s">
        <v>19</v>
      </c>
      <c r="N17" s="33"/>
      <c r="O17" s="98" t="s">
        <v>19</v>
      </c>
      <c r="P17" s="33"/>
      <c r="Q17" s="98" t="s">
        <v>19</v>
      </c>
      <c r="R17" s="9"/>
      <c r="S17" s="98" t="s">
        <v>19</v>
      </c>
      <c r="T17" s="9"/>
      <c r="U17" s="98" t="s">
        <v>19</v>
      </c>
      <c r="V17" s="9"/>
      <c r="W17" s="16">
        <v>-716</v>
      </c>
      <c r="X17" s="9"/>
      <c r="Y17" s="16">
        <f t="shared" si="0"/>
        <v>-716</v>
      </c>
    </row>
    <row r="18" spans="1:26" ht="6" customHeight="1">
      <c r="A18" s="1"/>
      <c r="B18" s="1"/>
      <c r="C18" s="29"/>
      <c r="D18" s="22"/>
      <c r="E18" s="9"/>
      <c r="F18" s="29"/>
      <c r="G18" s="9"/>
      <c r="H18" s="29"/>
      <c r="I18" s="9"/>
      <c r="J18" s="99"/>
      <c r="K18" s="9"/>
      <c r="L18" s="33"/>
      <c r="M18" s="9"/>
      <c r="N18" s="33"/>
      <c r="O18" s="9"/>
      <c r="P18" s="33"/>
      <c r="Q18" s="9"/>
      <c r="R18" s="9"/>
      <c r="S18" s="9"/>
      <c r="T18" s="9"/>
      <c r="U18" s="9"/>
      <c r="V18" s="9"/>
      <c r="W18" s="9"/>
      <c r="X18" s="9"/>
      <c r="Y18" s="9"/>
    </row>
    <row r="19" spans="1:26" ht="19.7" customHeight="1" thickBot="1">
      <c r="A19" s="1" t="s">
        <v>122</v>
      </c>
      <c r="B19" s="1"/>
      <c r="C19" s="68"/>
      <c r="D19" s="48"/>
      <c r="E19" s="64">
        <f>SUM(E14:E18)</f>
        <v>17075181</v>
      </c>
      <c r="F19" s="60"/>
      <c r="G19" s="64">
        <f>SUM(G14:G18)</f>
        <v>4031711</v>
      </c>
      <c r="H19" s="58"/>
      <c r="I19" s="64">
        <f>SUM(I14:I18)</f>
        <v>1000901</v>
      </c>
      <c r="J19" s="83"/>
      <c r="K19" s="64">
        <f>SUM(K14:K18)</f>
        <v>-3637776</v>
      </c>
      <c r="L19" s="100"/>
      <c r="M19" s="64">
        <f>SUM(M14:M18)</f>
        <v>-151068</v>
      </c>
      <c r="N19" s="100"/>
      <c r="O19" s="64">
        <f>SUM(O14:O18)</f>
        <v>889200</v>
      </c>
      <c r="P19" s="100"/>
      <c r="Q19" s="64">
        <f>SUM(Q14:Q18)</f>
        <v>-7245</v>
      </c>
      <c r="R19" s="58"/>
      <c r="S19" s="64">
        <f>SUM(S14:S18)</f>
        <v>730887</v>
      </c>
      <c r="T19" s="58"/>
      <c r="U19" s="64">
        <f>SUM(U14:U18)</f>
        <v>19200904</v>
      </c>
      <c r="V19" s="58"/>
      <c r="W19" s="64">
        <f>SUM(W14:W18)</f>
        <v>7434</v>
      </c>
      <c r="X19" s="58"/>
      <c r="Y19" s="64">
        <f>SUM(Y14:Y17)</f>
        <v>19208338</v>
      </c>
    </row>
    <row r="20" spans="1:26" ht="19.7" customHeight="1" thickTop="1">
      <c r="A20" s="1"/>
      <c r="B20" s="1"/>
      <c r="C20" s="29"/>
      <c r="D20" s="8"/>
      <c r="E20" s="9"/>
      <c r="F20" s="11"/>
      <c r="G20" s="9"/>
      <c r="H20" s="9"/>
      <c r="I20" s="9"/>
      <c r="J20" s="99"/>
      <c r="K20" s="9"/>
      <c r="L20" s="33"/>
      <c r="M20" s="9"/>
      <c r="N20" s="33"/>
      <c r="O20" s="9"/>
      <c r="P20" s="33"/>
      <c r="Q20" s="9"/>
      <c r="R20" s="9"/>
      <c r="S20" s="9"/>
      <c r="T20" s="9"/>
      <c r="U20" s="9"/>
      <c r="V20" s="9"/>
      <c r="W20" s="9"/>
      <c r="X20" s="9"/>
      <c r="Y20" s="9"/>
    </row>
    <row r="21" spans="1:26" ht="19.7" customHeight="1">
      <c r="A21" s="1" t="s">
        <v>149</v>
      </c>
      <c r="B21" s="1"/>
      <c r="C21" s="29"/>
      <c r="D21" s="8"/>
      <c r="E21" s="14">
        <f>E19</f>
        <v>17075181</v>
      </c>
      <c r="F21" s="11"/>
      <c r="G21" s="14">
        <f>G19</f>
        <v>4031711</v>
      </c>
      <c r="H21" s="9"/>
      <c r="I21" s="14">
        <f>I19</f>
        <v>1000901</v>
      </c>
      <c r="J21" s="99"/>
      <c r="K21" s="14">
        <f>K19</f>
        <v>-3637776</v>
      </c>
      <c r="L21" s="33"/>
      <c r="M21" s="14">
        <f>M19</f>
        <v>-151068</v>
      </c>
      <c r="N21" s="33"/>
      <c r="O21" s="14">
        <f>O19</f>
        <v>889200</v>
      </c>
      <c r="P21" s="33"/>
      <c r="Q21" s="14">
        <f>Q19</f>
        <v>-7245</v>
      </c>
      <c r="R21" s="9"/>
      <c r="S21" s="14">
        <f>S19</f>
        <v>730887</v>
      </c>
      <c r="T21" s="6"/>
      <c r="U21" s="14">
        <f>U19</f>
        <v>19200904</v>
      </c>
      <c r="V21" s="9"/>
      <c r="W21" s="14">
        <f>W19</f>
        <v>7434</v>
      </c>
      <c r="X21" s="9"/>
      <c r="Y21" s="14">
        <f>Y19</f>
        <v>19208338</v>
      </c>
    </row>
    <row r="22" spans="1:26" ht="19.7" customHeight="1">
      <c r="A22" s="1" t="s">
        <v>119</v>
      </c>
      <c r="B22" s="1"/>
      <c r="C22" s="29"/>
      <c r="D22" s="8"/>
      <c r="E22" s="14"/>
      <c r="F22" s="11"/>
      <c r="G22" s="14"/>
      <c r="H22" s="9"/>
      <c r="I22" s="14"/>
      <c r="J22" s="99"/>
      <c r="K22" s="14"/>
      <c r="L22" s="33"/>
      <c r="M22" s="14"/>
      <c r="N22" s="33"/>
      <c r="O22" s="14"/>
      <c r="P22" s="33"/>
      <c r="Q22" s="14"/>
      <c r="R22" s="9"/>
      <c r="S22" s="14"/>
      <c r="T22" s="9"/>
      <c r="U22" s="14"/>
      <c r="V22" s="9"/>
      <c r="W22" s="14"/>
      <c r="X22" s="9"/>
      <c r="Y22" s="14"/>
    </row>
    <row r="23" spans="1:26" ht="19.7" customHeight="1">
      <c r="A23" s="6" t="s">
        <v>183</v>
      </c>
      <c r="B23" s="6"/>
      <c r="C23" s="29"/>
      <c r="D23" s="2"/>
      <c r="E23" s="93" t="s">
        <v>19</v>
      </c>
      <c r="F23" s="9"/>
      <c r="G23" s="93" t="s">
        <v>19</v>
      </c>
      <c r="H23" s="29"/>
      <c r="I23" s="93" t="s">
        <v>19</v>
      </c>
      <c r="J23" s="99"/>
      <c r="K23" s="14">
        <v>9508292</v>
      </c>
      <c r="L23" s="33"/>
      <c r="M23" s="14">
        <v>-9224</v>
      </c>
      <c r="N23" s="33"/>
      <c r="O23" s="14">
        <v>221810</v>
      </c>
      <c r="P23" s="33"/>
      <c r="Q23" s="14">
        <v>5281</v>
      </c>
      <c r="R23" s="9"/>
      <c r="S23" s="94">
        <f>SUM(M23:Q23)</f>
        <v>217867</v>
      </c>
      <c r="T23" s="6"/>
      <c r="U23" s="14">
        <f>SUM(E23:K23,S23)</f>
        <v>9726159</v>
      </c>
      <c r="V23" s="6"/>
      <c r="W23" s="14">
        <v>704</v>
      </c>
      <c r="X23" s="6"/>
      <c r="Y23" s="14">
        <f t="shared" ref="Y23:Y24" si="1">SUM(U23:W23)</f>
        <v>9726863</v>
      </c>
    </row>
    <row r="24" spans="1:26" ht="19.7" customHeight="1">
      <c r="A24" s="6" t="s">
        <v>120</v>
      </c>
      <c r="B24" s="6"/>
      <c r="C24" s="29">
        <v>33</v>
      </c>
      <c r="D24" s="2"/>
      <c r="E24" s="93" t="s">
        <v>19</v>
      </c>
      <c r="F24" s="9"/>
      <c r="G24" s="93" t="s">
        <v>19</v>
      </c>
      <c r="H24" s="29"/>
      <c r="I24" s="93" t="s">
        <v>19</v>
      </c>
      <c r="J24" s="99"/>
      <c r="K24" s="14">
        <v>-1730429</v>
      </c>
      <c r="L24" s="33"/>
      <c r="M24" s="93" t="s">
        <v>19</v>
      </c>
      <c r="N24" s="33"/>
      <c r="O24" s="93" t="s">
        <v>19</v>
      </c>
      <c r="P24" s="33"/>
      <c r="Q24" s="93" t="s">
        <v>19</v>
      </c>
      <c r="R24" s="9"/>
      <c r="S24" s="93" t="s">
        <v>19</v>
      </c>
      <c r="T24" s="6"/>
      <c r="U24" s="14">
        <v>-1730429</v>
      </c>
      <c r="V24" s="6"/>
      <c r="W24" s="14">
        <v>-704</v>
      </c>
      <c r="X24" s="6"/>
      <c r="Y24" s="14">
        <f t="shared" si="1"/>
        <v>-1731133</v>
      </c>
    </row>
    <row r="25" spans="1:26" ht="19.7" customHeight="1">
      <c r="A25" s="6" t="s">
        <v>151</v>
      </c>
      <c r="B25" s="6"/>
      <c r="C25" s="29"/>
      <c r="D25" s="2"/>
      <c r="E25" s="93"/>
      <c r="F25" s="9"/>
      <c r="G25" s="93"/>
      <c r="H25" s="29"/>
      <c r="I25" s="93"/>
      <c r="J25" s="99"/>
      <c r="K25" s="14"/>
      <c r="L25" s="33"/>
      <c r="M25" s="14"/>
      <c r="N25" s="33"/>
      <c r="O25" s="14"/>
      <c r="P25" s="33"/>
      <c r="Q25" s="14"/>
      <c r="R25" s="9"/>
      <c r="S25" s="94"/>
      <c r="T25" s="6"/>
      <c r="U25" s="14"/>
      <c r="V25" s="6"/>
      <c r="W25" s="14"/>
      <c r="X25" s="6"/>
      <c r="Y25" s="93" t="s">
        <v>19</v>
      </c>
    </row>
    <row r="26" spans="1:26" ht="19.7" customHeight="1">
      <c r="A26" s="6"/>
      <c r="B26" s="6" t="s">
        <v>152</v>
      </c>
      <c r="C26" s="29">
        <v>13</v>
      </c>
      <c r="D26" s="2"/>
      <c r="E26" s="93" t="s">
        <v>19</v>
      </c>
      <c r="F26" s="9"/>
      <c r="G26" s="93" t="s">
        <v>19</v>
      </c>
      <c r="H26" s="29"/>
      <c r="I26" s="93" t="s">
        <v>19</v>
      </c>
      <c r="J26" s="99"/>
      <c r="K26" s="14">
        <v>257877</v>
      </c>
      <c r="L26" s="33"/>
      <c r="M26" s="93" t="s">
        <v>19</v>
      </c>
      <c r="N26" s="33"/>
      <c r="O26" s="14">
        <v>-257877</v>
      </c>
      <c r="P26" s="33"/>
      <c r="Q26" s="93" t="s">
        <v>19</v>
      </c>
      <c r="R26" s="9"/>
      <c r="S26" s="94">
        <f>SUM(M26:Q26)</f>
        <v>-257877</v>
      </c>
      <c r="T26" s="6"/>
      <c r="U26" s="9" t="s">
        <v>19</v>
      </c>
      <c r="V26" s="6"/>
      <c r="W26" s="93" t="s">
        <v>19</v>
      </c>
      <c r="X26" s="6"/>
      <c r="Y26" s="93" t="s">
        <v>19</v>
      </c>
    </row>
    <row r="27" spans="1:26" s="59" customFormat="1" ht="19.7" customHeight="1">
      <c r="A27" s="71" t="s">
        <v>185</v>
      </c>
      <c r="B27" s="71"/>
      <c r="C27" s="73">
        <v>23</v>
      </c>
      <c r="D27" s="39"/>
      <c r="E27" s="95" t="s">
        <v>19</v>
      </c>
      <c r="F27" s="58"/>
      <c r="G27" s="95" t="s">
        <v>19</v>
      </c>
      <c r="H27" s="87"/>
      <c r="I27" s="96">
        <v>252509</v>
      </c>
      <c r="J27" s="83"/>
      <c r="K27" s="67">
        <v>-252509</v>
      </c>
      <c r="L27" s="100"/>
      <c r="M27" s="95" t="s">
        <v>19</v>
      </c>
      <c r="N27" s="100"/>
      <c r="O27" s="95" t="s">
        <v>19</v>
      </c>
      <c r="P27" s="100"/>
      <c r="Q27" s="95" t="s">
        <v>19</v>
      </c>
      <c r="R27" s="58"/>
      <c r="S27" s="95" t="s">
        <v>19</v>
      </c>
      <c r="T27" s="58"/>
      <c r="U27" s="95" t="s">
        <v>19</v>
      </c>
      <c r="V27" s="58"/>
      <c r="W27" s="95" t="s">
        <v>19</v>
      </c>
      <c r="X27" s="58"/>
      <c r="Y27" s="95" t="s">
        <v>19</v>
      </c>
    </row>
    <row r="28" spans="1:26" ht="6" customHeight="1">
      <c r="A28" s="1"/>
      <c r="B28" s="1"/>
      <c r="C28" s="29"/>
      <c r="D28" s="22"/>
      <c r="E28" s="14"/>
      <c r="F28" s="29"/>
      <c r="G28" s="14"/>
      <c r="H28" s="29"/>
      <c r="I28" s="14"/>
      <c r="J28" s="99"/>
      <c r="K28" s="14"/>
      <c r="L28" s="33"/>
      <c r="M28" s="14"/>
      <c r="N28" s="33"/>
      <c r="O28" s="14"/>
      <c r="P28" s="33"/>
      <c r="Q28" s="14"/>
      <c r="R28" s="9"/>
      <c r="S28" s="14"/>
      <c r="T28" s="9"/>
      <c r="U28" s="14"/>
      <c r="V28" s="9"/>
      <c r="W28" s="14"/>
      <c r="X28" s="9"/>
      <c r="Y28" s="14"/>
    </row>
    <row r="29" spans="1:26" ht="19.7" customHeight="1" thickBot="1">
      <c r="A29" s="1" t="s">
        <v>150</v>
      </c>
      <c r="B29" s="1"/>
      <c r="C29" s="29"/>
      <c r="D29" s="8"/>
      <c r="E29" s="18">
        <f>SUM(E21:E28)</f>
        <v>17075181</v>
      </c>
      <c r="F29" s="11"/>
      <c r="G29" s="18">
        <f>SUM(G21:G28)</f>
        <v>4031711</v>
      </c>
      <c r="H29" s="9"/>
      <c r="I29" s="18">
        <f>SUM(I21:I28)</f>
        <v>1253410</v>
      </c>
      <c r="J29" s="99"/>
      <c r="K29" s="18">
        <f>SUM(K21:K28)</f>
        <v>4145455</v>
      </c>
      <c r="L29" s="33"/>
      <c r="M29" s="18">
        <f>SUM(M21:M28)</f>
        <v>-160292</v>
      </c>
      <c r="N29" s="33"/>
      <c r="O29" s="18">
        <f>SUM(O21:O28)</f>
        <v>853133</v>
      </c>
      <c r="P29" s="33"/>
      <c r="Q29" s="18">
        <f>SUM(Q21:Q28)</f>
        <v>-1964</v>
      </c>
      <c r="R29" s="9"/>
      <c r="S29" s="18">
        <f>SUM(S21:S28)</f>
        <v>690877</v>
      </c>
      <c r="T29" s="9"/>
      <c r="U29" s="18">
        <f>SUM(U21:U28)</f>
        <v>27196634</v>
      </c>
      <c r="V29" s="9"/>
      <c r="W29" s="18">
        <f>SUM(W21:W28)</f>
        <v>7434</v>
      </c>
      <c r="X29" s="9"/>
      <c r="Y29" s="18">
        <f>SUM(Y21:Y28)</f>
        <v>27204068</v>
      </c>
    </row>
    <row r="30" spans="1:26" ht="21.75" customHeight="1" thickTop="1">
      <c r="A30" s="1"/>
      <c r="B30" s="1"/>
      <c r="C30" s="29"/>
      <c r="D30" s="8"/>
      <c r="E30" s="9"/>
      <c r="F30" s="11"/>
      <c r="G30" s="9"/>
      <c r="H30" s="9"/>
      <c r="I30" s="9"/>
      <c r="J30" s="99"/>
      <c r="K30" s="9"/>
      <c r="L30" s="33"/>
      <c r="M30" s="9"/>
      <c r="N30" s="33"/>
      <c r="O30" s="9"/>
      <c r="P30" s="33"/>
      <c r="Q30" s="9"/>
      <c r="R30" s="9"/>
      <c r="S30" s="9"/>
      <c r="T30" s="9"/>
      <c r="U30" s="9"/>
      <c r="V30" s="9"/>
      <c r="W30" s="9"/>
      <c r="X30" s="9"/>
      <c r="Y30" s="9"/>
      <c r="Z30" s="2"/>
    </row>
    <row r="31" spans="1:26" ht="21.75" customHeight="1"/>
    <row r="32" spans="1:26" ht="21.75" customHeight="1"/>
    <row r="33" spans="1:26" ht="21.75" customHeight="1"/>
    <row r="34" spans="1:26" ht="21.75" customHeight="1"/>
    <row r="35" spans="1:26" ht="20.25" customHeight="1"/>
    <row r="36" spans="1:26" ht="13.5" customHeight="1"/>
    <row r="37" spans="1:26" ht="21.95" customHeight="1">
      <c r="A37" s="3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7" s="3"/>
      <c r="C37" s="5"/>
      <c r="D37" s="16"/>
      <c r="E37" s="16"/>
      <c r="F37" s="16"/>
      <c r="G37" s="16"/>
      <c r="H37" s="16"/>
      <c r="I37" s="16"/>
      <c r="J37" s="33"/>
      <c r="K37" s="16"/>
      <c r="L37" s="32"/>
      <c r="M37" s="16"/>
      <c r="N37" s="32"/>
      <c r="O37" s="3"/>
      <c r="P37" s="32"/>
      <c r="Q37" s="3"/>
      <c r="R37" s="3"/>
      <c r="S37" s="3"/>
      <c r="T37" s="3"/>
      <c r="U37" s="3"/>
      <c r="V37" s="3"/>
      <c r="W37" s="3"/>
      <c r="X37" s="3"/>
      <c r="Y37" s="16"/>
      <c r="Z37" s="33"/>
    </row>
  </sheetData>
  <mergeCells count="5">
    <mergeCell ref="I9:K9"/>
    <mergeCell ref="M9:Q9"/>
    <mergeCell ref="M8:S8"/>
    <mergeCell ref="E7:U7"/>
    <mergeCell ref="E6:Y6"/>
  </mergeCells>
  <pageMargins left="0.3" right="0.3" top="0.5" bottom="0.6" header="0.49" footer="0.4"/>
  <pageSetup paperSize="9" scale="78" firstPageNumber="12" orientation="landscape" useFirstPageNumber="1" horizontalDpi="1200" verticalDpi="1200" r:id="rId1"/>
  <headerFooter>
    <oddFooter>&amp;R&amp;"Browallia New,Regular"&amp;13&amp;[11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zoomScale="85" zoomScaleNormal="85" zoomScaleSheetLayoutView="115" zoomScalePageLayoutView="60" workbookViewId="0">
      <selection activeCell="E35" sqref="E35"/>
    </sheetView>
  </sheetViews>
  <sheetFormatPr defaultColWidth="10.1796875" defaultRowHeight="21.75" customHeight="1"/>
  <cols>
    <col min="1" max="1" width="2.54296875" style="10" customWidth="1"/>
    <col min="2" max="2" width="34.1796875" style="10" customWidth="1"/>
    <col min="3" max="3" width="7.7265625" style="10" customWidth="1"/>
    <col min="4" max="4" width="0.81640625" style="10" customWidth="1"/>
    <col min="5" max="5" width="11.453125" style="89" bestFit="1" customWidth="1"/>
    <col min="6" max="6" width="0.81640625" style="89" customWidth="1"/>
    <col min="7" max="7" width="12.1796875" style="89" customWidth="1"/>
    <col min="8" max="8" width="0.81640625" style="89" customWidth="1"/>
    <col min="9" max="9" width="11" style="89" bestFit="1" customWidth="1"/>
    <col min="10" max="10" width="0.81640625" style="89" customWidth="1"/>
    <col min="11" max="11" width="13.1796875" style="89" customWidth="1"/>
    <col min="12" max="12" width="0.81640625" style="89" customWidth="1"/>
    <col min="13" max="13" width="13.1796875" style="89" customWidth="1"/>
    <col min="14" max="14" width="0.81640625" style="89" customWidth="1"/>
    <col min="15" max="15" width="19.1796875" style="89" customWidth="1"/>
    <col min="16" max="16" width="0.81640625" style="89" customWidth="1"/>
    <col min="17" max="17" width="14.26953125" style="89" bestFit="1" customWidth="1"/>
    <col min="18" max="18" width="0.81640625" style="89" customWidth="1"/>
    <col min="19" max="19" width="10.81640625" style="89" bestFit="1" customWidth="1"/>
    <col min="20" max="20" width="11.81640625" style="10" customWidth="1"/>
    <col min="21" max="16384" width="10.1796875" style="10"/>
  </cols>
  <sheetData>
    <row r="1" spans="1:20" ht="21.75" customHeight="1">
      <c r="A1" s="1" t="s">
        <v>0</v>
      </c>
      <c r="B1" s="1"/>
      <c r="C1" s="1"/>
      <c r="D1" s="29"/>
      <c r="E1" s="9"/>
      <c r="F1" s="9"/>
      <c r="G1" s="9"/>
      <c r="H1" s="9"/>
      <c r="I1" s="9"/>
      <c r="J1" s="9"/>
      <c r="K1" s="9"/>
      <c r="L1" s="6"/>
      <c r="M1" s="9"/>
      <c r="N1" s="9"/>
      <c r="O1" s="9"/>
      <c r="P1" s="9"/>
      <c r="Q1" s="9"/>
      <c r="R1" s="9"/>
      <c r="S1" s="9"/>
      <c r="T1" s="9"/>
    </row>
    <row r="2" spans="1:20" ht="21.75" customHeight="1">
      <c r="A2" s="1" t="s">
        <v>92</v>
      </c>
      <c r="B2" s="1"/>
      <c r="C2" s="1"/>
      <c r="D2" s="29"/>
      <c r="E2" s="9"/>
      <c r="F2" s="9"/>
      <c r="G2" s="9"/>
      <c r="H2" s="9"/>
      <c r="I2" s="9"/>
      <c r="J2" s="9"/>
      <c r="K2" s="9"/>
      <c r="L2" s="6"/>
      <c r="M2" s="9"/>
      <c r="N2" s="9"/>
      <c r="O2" s="9"/>
      <c r="P2" s="9"/>
      <c r="Q2" s="9"/>
      <c r="R2" s="9"/>
      <c r="S2" s="9"/>
      <c r="T2" s="9"/>
    </row>
    <row r="3" spans="1:20" ht="21.75" customHeight="1">
      <c r="A3" s="1" t="str">
        <f>'11'!A3</f>
        <v>สำหรับปีสิ้นสุดวันที่ 31 ธันวาคม พ.ศ. 2565</v>
      </c>
      <c r="B3" s="1"/>
      <c r="C3" s="1"/>
      <c r="D3" s="29"/>
      <c r="E3" s="9"/>
      <c r="F3" s="9"/>
      <c r="G3" s="9"/>
      <c r="H3" s="9"/>
      <c r="I3" s="9"/>
      <c r="J3" s="9"/>
      <c r="K3" s="9"/>
      <c r="L3" s="6"/>
      <c r="M3" s="9"/>
      <c r="N3" s="9"/>
      <c r="O3" s="9"/>
      <c r="P3" s="9"/>
      <c r="Q3" s="9"/>
      <c r="R3" s="9"/>
      <c r="S3" s="9"/>
      <c r="T3" s="9"/>
    </row>
    <row r="4" spans="1:20" ht="21.75" customHeight="1">
      <c r="A4" s="3" t="str">
        <f>'11'!A4</f>
        <v>(จำนวนเงินเป็นหน่วยพันบาทนอกจากจะกล่าวไว้เป็นหน่วยอื่น)</v>
      </c>
      <c r="B4" s="3"/>
      <c r="C4" s="3"/>
      <c r="D4" s="5"/>
      <c r="E4" s="16"/>
      <c r="F4" s="16"/>
      <c r="G4" s="16"/>
      <c r="H4" s="16"/>
      <c r="I4" s="16"/>
      <c r="J4" s="16"/>
      <c r="K4" s="16"/>
      <c r="L4" s="3"/>
      <c r="M4" s="16"/>
      <c r="N4" s="16"/>
      <c r="O4" s="16"/>
      <c r="P4" s="16"/>
      <c r="Q4" s="16"/>
      <c r="R4" s="16"/>
      <c r="S4" s="16"/>
      <c r="T4" s="33"/>
    </row>
    <row r="5" spans="1:20" ht="19.5" customHeight="1">
      <c r="A5" s="1"/>
      <c r="B5" s="1"/>
      <c r="C5" s="1"/>
      <c r="D5" s="29"/>
      <c r="E5" s="9"/>
      <c r="F5" s="9"/>
      <c r="G5" s="9"/>
      <c r="H5" s="9"/>
      <c r="I5" s="9"/>
      <c r="J5" s="9"/>
      <c r="K5" s="9"/>
      <c r="L5" s="6"/>
      <c r="M5" s="6"/>
      <c r="N5" s="6"/>
      <c r="O5" s="9"/>
      <c r="P5" s="9"/>
      <c r="Q5" s="9"/>
      <c r="R5" s="6"/>
      <c r="S5" s="9"/>
      <c r="T5" s="9"/>
    </row>
    <row r="6" spans="1:20" ht="19.5" customHeight="1">
      <c r="A6" s="1"/>
      <c r="B6" s="1"/>
      <c r="C6" s="1"/>
      <c r="D6" s="29"/>
      <c r="E6" s="130" t="s">
        <v>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31"/>
    </row>
    <row r="7" spans="1:20" ht="19.5" customHeight="1">
      <c r="A7" s="1"/>
      <c r="B7" s="1"/>
      <c r="C7" s="1"/>
      <c r="D7" s="29"/>
      <c r="E7" s="11"/>
      <c r="F7" s="7"/>
      <c r="G7" s="11"/>
      <c r="H7" s="7"/>
      <c r="I7" s="9"/>
      <c r="J7" s="9"/>
      <c r="K7" s="9"/>
      <c r="L7" s="6"/>
      <c r="M7" s="129" t="s">
        <v>69</v>
      </c>
      <c r="N7" s="129"/>
      <c r="O7" s="129"/>
      <c r="P7" s="129"/>
      <c r="Q7" s="129"/>
      <c r="R7" s="102"/>
      <c r="S7" s="102"/>
      <c r="T7" s="11"/>
    </row>
    <row r="8" spans="1:20" ht="19.5" customHeight="1">
      <c r="A8" s="1"/>
      <c r="B8" s="1"/>
      <c r="C8" s="1"/>
      <c r="D8" s="29"/>
      <c r="E8" s="11"/>
      <c r="F8" s="7"/>
      <c r="G8" s="11"/>
      <c r="H8" s="7"/>
      <c r="I8" s="123" t="s">
        <v>64</v>
      </c>
      <c r="J8" s="124"/>
      <c r="K8" s="124"/>
      <c r="L8" s="6"/>
      <c r="M8" s="123" t="s">
        <v>94</v>
      </c>
      <c r="N8" s="123"/>
      <c r="O8" s="123"/>
      <c r="P8" s="102"/>
      <c r="Q8" s="102"/>
      <c r="R8" s="11"/>
      <c r="S8" s="11"/>
      <c r="T8" s="11"/>
    </row>
    <row r="9" spans="1:20" ht="19.5" customHeight="1">
      <c r="A9" s="1"/>
      <c r="B9" s="1"/>
      <c r="C9" s="1"/>
      <c r="D9" s="29"/>
      <c r="E9" s="11"/>
      <c r="F9" s="7"/>
      <c r="G9" s="11"/>
      <c r="H9" s="7"/>
      <c r="I9" s="11" t="s">
        <v>65</v>
      </c>
      <c r="J9" s="11"/>
      <c r="K9" s="11" t="s">
        <v>68</v>
      </c>
      <c r="L9" s="7"/>
      <c r="M9" s="11" t="s">
        <v>95</v>
      </c>
      <c r="N9" s="11"/>
      <c r="O9" s="11" t="s">
        <v>96</v>
      </c>
      <c r="P9" s="11"/>
      <c r="Q9" s="11" t="s">
        <v>97</v>
      </c>
      <c r="R9" s="11"/>
      <c r="S9" s="11"/>
    </row>
    <row r="10" spans="1:20" ht="19.5" customHeight="1">
      <c r="A10" s="1"/>
      <c r="B10" s="1"/>
      <c r="C10" s="1"/>
      <c r="D10" s="29"/>
      <c r="E10" s="11" t="s">
        <v>100</v>
      </c>
      <c r="F10" s="11"/>
      <c r="G10" s="11" t="s">
        <v>101</v>
      </c>
      <c r="H10" s="11"/>
      <c r="I10" s="28" t="s">
        <v>144</v>
      </c>
      <c r="J10" s="11"/>
      <c r="K10" s="28" t="s">
        <v>145</v>
      </c>
      <c r="L10" s="11"/>
      <c r="M10" s="11" t="s">
        <v>102</v>
      </c>
      <c r="N10" s="11"/>
      <c r="O10" s="11" t="s">
        <v>103</v>
      </c>
      <c r="P10" s="11"/>
      <c r="Q10" s="11" t="s">
        <v>105</v>
      </c>
      <c r="R10" s="11"/>
      <c r="S10" s="11" t="s">
        <v>98</v>
      </c>
    </row>
    <row r="11" spans="1:20" ht="19.5" customHeight="1">
      <c r="A11" s="1"/>
      <c r="B11" s="1"/>
      <c r="C11" s="35" t="s">
        <v>5</v>
      </c>
      <c r="D11" s="29"/>
      <c r="E11" s="12" t="s">
        <v>108</v>
      </c>
      <c r="F11" s="11"/>
      <c r="G11" s="12" t="s">
        <v>109</v>
      </c>
      <c r="H11" s="11"/>
      <c r="I11" s="12" t="s">
        <v>123</v>
      </c>
      <c r="J11" s="11"/>
      <c r="K11" s="12" t="s">
        <v>111</v>
      </c>
      <c r="L11" s="11"/>
      <c r="M11" s="12" t="s">
        <v>112</v>
      </c>
      <c r="N11" s="11"/>
      <c r="O11" s="12" t="s">
        <v>113</v>
      </c>
      <c r="P11" s="11"/>
      <c r="Q11" s="12" t="s">
        <v>115</v>
      </c>
      <c r="R11" s="11"/>
      <c r="S11" s="12" t="s">
        <v>118</v>
      </c>
    </row>
    <row r="12" spans="1:20" ht="6" customHeight="1">
      <c r="A12" s="1"/>
      <c r="B12" s="1"/>
      <c r="C12" s="1"/>
      <c r="D12" s="29"/>
      <c r="E12" s="9"/>
      <c r="F12" s="9"/>
      <c r="G12" s="9"/>
      <c r="H12" s="9"/>
      <c r="I12" s="9"/>
      <c r="J12" s="9"/>
      <c r="K12" s="9"/>
      <c r="L12" s="6"/>
      <c r="M12" s="9"/>
      <c r="N12" s="9"/>
      <c r="O12" s="9"/>
      <c r="P12" s="9"/>
      <c r="Q12" s="9"/>
      <c r="R12" s="9"/>
      <c r="S12" s="9"/>
    </row>
    <row r="13" spans="1:20" ht="19.5" customHeight="1">
      <c r="A13" s="1" t="s">
        <v>124</v>
      </c>
      <c r="B13" s="1"/>
      <c r="C13" s="1"/>
      <c r="D13" s="29"/>
      <c r="E13" s="9">
        <v>17075181</v>
      </c>
      <c r="F13" s="9"/>
      <c r="G13" s="9">
        <v>4031711</v>
      </c>
      <c r="H13" s="9"/>
      <c r="I13" s="9">
        <v>1000901</v>
      </c>
      <c r="J13" s="9"/>
      <c r="K13" s="9">
        <v>-8832838</v>
      </c>
      <c r="L13" s="6"/>
      <c r="M13" s="9">
        <v>-495466</v>
      </c>
      <c r="N13" s="9"/>
      <c r="O13" s="9">
        <v>828000</v>
      </c>
      <c r="P13" s="9"/>
      <c r="Q13" s="9">
        <f>SUM(M13:O13)</f>
        <v>332534</v>
      </c>
      <c r="R13" s="9"/>
      <c r="S13" s="9">
        <f>SUM(E13:K13,Q13)</f>
        <v>13607489</v>
      </c>
    </row>
    <row r="14" spans="1:20" ht="19.5" customHeight="1">
      <c r="A14" s="1" t="s">
        <v>119</v>
      </c>
      <c r="B14" s="1"/>
      <c r="C14" s="1"/>
      <c r="D14" s="2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  <row r="15" spans="1:20" ht="19.5" customHeight="1">
      <c r="A15" s="6" t="s">
        <v>121</v>
      </c>
      <c r="B15" s="6"/>
      <c r="C15" s="6"/>
      <c r="D15" s="29"/>
      <c r="E15" s="16" t="s">
        <v>19</v>
      </c>
      <c r="F15" s="9"/>
      <c r="G15" s="16" t="s">
        <v>19</v>
      </c>
      <c r="H15" s="9"/>
      <c r="I15" s="16" t="s">
        <v>19</v>
      </c>
      <c r="J15" s="9"/>
      <c r="K15" s="16">
        <v>4478850</v>
      </c>
      <c r="L15" s="6"/>
      <c r="M15" s="16">
        <v>344398</v>
      </c>
      <c r="N15" s="9"/>
      <c r="O15" s="16">
        <v>61200</v>
      </c>
      <c r="P15" s="6"/>
      <c r="Q15" s="16">
        <f>SUM(M15:O15)</f>
        <v>405598</v>
      </c>
      <c r="R15" s="6"/>
      <c r="S15" s="16">
        <f>SUM(E15:K15,Q15)</f>
        <v>4884448</v>
      </c>
    </row>
    <row r="16" spans="1:20" ht="6" customHeight="1">
      <c r="A16" s="1"/>
      <c r="B16" s="1"/>
      <c r="C16" s="1"/>
      <c r="D16" s="29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20" ht="19.5" customHeight="1" thickBot="1">
      <c r="A17" s="1" t="s">
        <v>122</v>
      </c>
      <c r="B17" s="1"/>
      <c r="C17" s="23"/>
      <c r="D17" s="68"/>
      <c r="E17" s="64">
        <f>SUM(E13:E15)</f>
        <v>17075181</v>
      </c>
      <c r="F17" s="58"/>
      <c r="G17" s="64">
        <f>SUM(G13:G15)</f>
        <v>4031711</v>
      </c>
      <c r="H17" s="58"/>
      <c r="I17" s="64">
        <f>SUM(I13:I15)</f>
        <v>1000901</v>
      </c>
      <c r="J17" s="58"/>
      <c r="K17" s="64">
        <f>SUM(K13:K15)</f>
        <v>-4353988</v>
      </c>
      <c r="L17" s="24"/>
      <c r="M17" s="64">
        <f>SUM(M13:M15)</f>
        <v>-151068</v>
      </c>
      <c r="N17" s="58"/>
      <c r="O17" s="64">
        <f>SUM(O13:O15)</f>
        <v>889200</v>
      </c>
      <c r="P17" s="58"/>
      <c r="Q17" s="64">
        <f>SUM(Q13:Q15)</f>
        <v>738132</v>
      </c>
      <c r="R17" s="58"/>
      <c r="S17" s="64">
        <f>SUM(S13:S15)</f>
        <v>18491937</v>
      </c>
    </row>
    <row r="18" spans="1:20" ht="13.5" customHeight="1" thickTop="1">
      <c r="A18" s="1"/>
      <c r="B18" s="1"/>
      <c r="C18" s="23"/>
      <c r="D18" s="68"/>
      <c r="E18" s="58"/>
      <c r="F18" s="58"/>
      <c r="G18" s="58"/>
      <c r="H18" s="58"/>
      <c r="I18" s="58"/>
      <c r="J18" s="58"/>
      <c r="K18" s="58"/>
      <c r="L18" s="24"/>
      <c r="M18" s="58"/>
      <c r="N18" s="58"/>
      <c r="O18" s="58"/>
      <c r="P18" s="58"/>
      <c r="Q18" s="58"/>
      <c r="R18" s="58"/>
      <c r="S18" s="58"/>
    </row>
    <row r="19" spans="1:20" ht="19.5" customHeight="1">
      <c r="A19" s="1" t="s">
        <v>149</v>
      </c>
      <c r="B19" s="1"/>
      <c r="C19" s="1"/>
      <c r="D19" s="29"/>
      <c r="E19" s="14">
        <f>E17</f>
        <v>17075181</v>
      </c>
      <c r="F19" s="103"/>
      <c r="G19" s="14">
        <f>G17</f>
        <v>4031711</v>
      </c>
      <c r="H19" s="9"/>
      <c r="I19" s="14">
        <f>I17</f>
        <v>1000901</v>
      </c>
      <c r="J19" s="9"/>
      <c r="K19" s="14">
        <f>K17</f>
        <v>-4353988</v>
      </c>
      <c r="L19" s="9"/>
      <c r="M19" s="14">
        <f>M17</f>
        <v>-151068</v>
      </c>
      <c r="N19" s="9"/>
      <c r="O19" s="14">
        <f>O17</f>
        <v>889200</v>
      </c>
      <c r="P19" s="9"/>
      <c r="Q19" s="14">
        <f>Q17</f>
        <v>738132</v>
      </c>
      <c r="R19" s="9"/>
      <c r="S19" s="14">
        <f>S17</f>
        <v>18491937</v>
      </c>
    </row>
    <row r="20" spans="1:20" ht="19.5" customHeight="1">
      <c r="A20" s="1" t="s">
        <v>119</v>
      </c>
      <c r="B20" s="1"/>
      <c r="C20" s="1"/>
      <c r="D20" s="29"/>
      <c r="E20" s="14"/>
      <c r="F20" s="9"/>
      <c r="G20" s="14"/>
      <c r="H20" s="9"/>
      <c r="I20" s="14"/>
      <c r="J20" s="9"/>
      <c r="K20" s="14"/>
      <c r="L20" s="9"/>
      <c r="M20" s="14"/>
      <c r="N20" s="9"/>
      <c r="O20" s="14"/>
      <c r="P20" s="9"/>
      <c r="Q20" s="14"/>
      <c r="R20" s="9"/>
      <c r="S20" s="14"/>
    </row>
    <row r="21" spans="1:20" ht="19.5" customHeight="1">
      <c r="A21" s="6" t="s">
        <v>183</v>
      </c>
      <c r="B21" s="6"/>
      <c r="C21" s="6"/>
      <c r="D21" s="29"/>
      <c r="E21" s="37" t="s">
        <v>19</v>
      </c>
      <c r="F21" s="33"/>
      <c r="G21" s="37" t="s">
        <v>19</v>
      </c>
      <c r="H21" s="33"/>
      <c r="I21" s="37" t="s">
        <v>19</v>
      </c>
      <c r="J21" s="33"/>
      <c r="K21" s="37">
        <v>9404165</v>
      </c>
      <c r="L21" s="32"/>
      <c r="M21" s="37">
        <v>-9224</v>
      </c>
      <c r="N21" s="33"/>
      <c r="O21" s="37">
        <v>221810</v>
      </c>
      <c r="P21" s="32"/>
      <c r="Q21" s="37">
        <f>SUM(M21:O21)</f>
        <v>212586</v>
      </c>
      <c r="R21" s="32"/>
      <c r="S21" s="37">
        <f>SUM(E21:K21,Q21)</f>
        <v>9616751</v>
      </c>
    </row>
    <row r="22" spans="1:20" ht="19.5" customHeight="1">
      <c r="A22" s="6" t="s">
        <v>120</v>
      </c>
      <c r="B22" s="6"/>
      <c r="C22" s="29">
        <v>33</v>
      </c>
      <c r="D22" s="29"/>
      <c r="E22" s="37" t="s">
        <v>19</v>
      </c>
      <c r="F22" s="9"/>
      <c r="G22" s="37" t="s">
        <v>19</v>
      </c>
      <c r="H22" s="9"/>
      <c r="I22" s="37" t="s">
        <v>19</v>
      </c>
      <c r="J22" s="9"/>
      <c r="K22" s="37">
        <v>-1730429</v>
      </c>
      <c r="L22" s="6"/>
      <c r="M22" s="37" t="s">
        <v>19</v>
      </c>
      <c r="N22" s="9"/>
      <c r="O22" s="37" t="s">
        <v>19</v>
      </c>
      <c r="P22" s="6"/>
      <c r="Q22" s="105" t="s">
        <v>19</v>
      </c>
      <c r="R22" s="6"/>
      <c r="S22" s="37">
        <f t="shared" ref="S22" si="0">SUM(E22:K22,Q22)</f>
        <v>-1730429</v>
      </c>
    </row>
    <row r="23" spans="1:20" ht="19.5" customHeight="1">
      <c r="A23" s="6" t="s">
        <v>151</v>
      </c>
      <c r="B23" s="6"/>
      <c r="C23" s="29"/>
      <c r="D23" s="29"/>
      <c r="E23" s="37"/>
      <c r="F23" s="9"/>
      <c r="G23" s="37"/>
      <c r="H23" s="9"/>
      <c r="I23" s="37"/>
      <c r="J23" s="9"/>
      <c r="K23" s="37"/>
      <c r="L23" s="6"/>
      <c r="M23" s="37"/>
      <c r="N23" s="9"/>
      <c r="O23" s="37"/>
      <c r="P23" s="6"/>
      <c r="Q23" s="105" t="s">
        <v>19</v>
      </c>
      <c r="R23" s="6"/>
      <c r="S23" s="105" t="s">
        <v>19</v>
      </c>
    </row>
    <row r="24" spans="1:20" ht="19.5" customHeight="1">
      <c r="A24" s="6"/>
      <c r="B24" s="6" t="s">
        <v>152</v>
      </c>
      <c r="C24" s="29">
        <v>13</v>
      </c>
      <c r="D24" s="29"/>
      <c r="E24" s="37" t="s">
        <v>19</v>
      </c>
      <c r="F24" s="9"/>
      <c r="G24" s="37" t="s">
        <v>19</v>
      </c>
      <c r="H24" s="9"/>
      <c r="I24" s="37" t="s">
        <v>19</v>
      </c>
      <c r="J24" s="9"/>
      <c r="K24" s="37">
        <v>257877</v>
      </c>
      <c r="L24" s="6"/>
      <c r="M24" s="37" t="s">
        <v>19</v>
      </c>
      <c r="N24" s="9"/>
      <c r="O24" s="37">
        <v>-257877</v>
      </c>
      <c r="P24" s="6"/>
      <c r="Q24" s="37">
        <f t="shared" ref="Q24" si="1">SUM(M24:O24)</f>
        <v>-257877</v>
      </c>
      <c r="R24" s="6"/>
      <c r="S24" s="105" t="s">
        <v>19</v>
      </c>
    </row>
    <row r="25" spans="1:20" s="59" customFormat="1" ht="19.5" customHeight="1">
      <c r="A25" s="71" t="s">
        <v>185</v>
      </c>
      <c r="B25" s="71"/>
      <c r="C25" s="73">
        <v>23</v>
      </c>
      <c r="D25" s="73"/>
      <c r="E25" s="67" t="s">
        <v>19</v>
      </c>
      <c r="F25" s="58"/>
      <c r="G25" s="67" t="s">
        <v>19</v>
      </c>
      <c r="H25" s="58"/>
      <c r="I25" s="67">
        <v>252509</v>
      </c>
      <c r="J25" s="58"/>
      <c r="K25" s="67">
        <v>-252509</v>
      </c>
      <c r="L25" s="24"/>
      <c r="M25" s="67" t="s">
        <v>19</v>
      </c>
      <c r="N25" s="58"/>
      <c r="O25" s="67" t="s">
        <v>19</v>
      </c>
      <c r="P25" s="24"/>
      <c r="Q25" s="67" t="s">
        <v>19</v>
      </c>
      <c r="R25" s="24"/>
      <c r="S25" s="96" t="s">
        <v>19</v>
      </c>
    </row>
    <row r="26" spans="1:20" ht="6" customHeight="1">
      <c r="A26" s="1"/>
      <c r="B26" s="1"/>
      <c r="C26" s="1"/>
      <c r="D26" s="29"/>
      <c r="E26" s="104"/>
      <c r="F26" s="11"/>
      <c r="G26" s="104"/>
      <c r="H26" s="11"/>
      <c r="I26" s="104"/>
      <c r="J26" s="11"/>
      <c r="K26" s="104"/>
      <c r="L26" s="11"/>
      <c r="M26" s="104"/>
      <c r="N26" s="11"/>
      <c r="O26" s="104"/>
      <c r="P26" s="11"/>
      <c r="Q26" s="104"/>
      <c r="R26" s="11"/>
      <c r="S26" s="104"/>
    </row>
    <row r="27" spans="1:20" ht="19.149999999999999" customHeight="1" thickBot="1">
      <c r="A27" s="1" t="s">
        <v>150</v>
      </c>
      <c r="B27" s="1"/>
      <c r="C27" s="1"/>
      <c r="D27" s="29"/>
      <c r="E27" s="18">
        <f>SUM(E19:E25)</f>
        <v>17075181</v>
      </c>
      <c r="F27" s="9"/>
      <c r="G27" s="18">
        <f>SUM(G19:G25)</f>
        <v>4031711</v>
      </c>
      <c r="H27" s="9"/>
      <c r="I27" s="18">
        <f>SUM(I19:I25)</f>
        <v>1253410</v>
      </c>
      <c r="J27" s="9"/>
      <c r="K27" s="18">
        <f>SUM(K19:K25)</f>
        <v>3325116</v>
      </c>
      <c r="L27" s="6"/>
      <c r="M27" s="18">
        <f>SUM(M19:M25)</f>
        <v>-160292</v>
      </c>
      <c r="N27" s="9"/>
      <c r="O27" s="18">
        <f>SUM(O19:O25)</f>
        <v>853133</v>
      </c>
      <c r="P27" s="9"/>
      <c r="Q27" s="18">
        <f>SUM(Q19:Q25)</f>
        <v>692841</v>
      </c>
      <c r="R27" s="9"/>
      <c r="S27" s="18">
        <f>SUM(S19:S25)</f>
        <v>26378259</v>
      </c>
    </row>
    <row r="28" spans="1:20" ht="18.75" customHeight="1" thickTop="1">
      <c r="A28" s="1"/>
      <c r="B28" s="1"/>
      <c r="C28" s="1"/>
      <c r="D28" s="29"/>
      <c r="E28" s="9"/>
      <c r="F28" s="9"/>
      <c r="G28" s="9"/>
      <c r="H28" s="9"/>
      <c r="I28" s="9"/>
      <c r="J28" s="9"/>
      <c r="K28" s="9"/>
      <c r="L28" s="6"/>
      <c r="M28" s="9"/>
      <c r="N28" s="9"/>
      <c r="O28" s="9"/>
      <c r="P28" s="9"/>
      <c r="Q28" s="9"/>
      <c r="R28" s="9"/>
      <c r="S28" s="9"/>
    </row>
    <row r="29" spans="1:20" ht="17.25" customHeight="1">
      <c r="A29" s="1"/>
      <c r="B29" s="1"/>
      <c r="C29" s="1"/>
      <c r="D29" s="29"/>
      <c r="E29" s="9"/>
      <c r="F29" s="9"/>
      <c r="G29" s="9"/>
      <c r="H29" s="9"/>
      <c r="I29" s="9"/>
      <c r="J29" s="9"/>
      <c r="K29" s="9"/>
      <c r="L29" s="6"/>
      <c r="M29" s="9"/>
      <c r="N29" s="9"/>
      <c r="O29" s="9"/>
      <c r="P29" s="9"/>
      <c r="Q29" s="9"/>
      <c r="R29" s="9"/>
      <c r="S29" s="9"/>
    </row>
    <row r="30" spans="1:20" ht="21.95" customHeight="1">
      <c r="A30" s="3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3"/>
      <c r="C30" s="3"/>
      <c r="D30" s="5"/>
      <c r="E30" s="16"/>
      <c r="F30" s="16"/>
      <c r="G30" s="16"/>
      <c r="H30" s="16"/>
      <c r="I30" s="16"/>
      <c r="J30" s="16"/>
      <c r="K30" s="16"/>
      <c r="L30" s="3"/>
      <c r="M30" s="3"/>
      <c r="N30" s="3"/>
      <c r="O30" s="16"/>
      <c r="P30" s="16"/>
      <c r="Q30" s="16"/>
      <c r="R30" s="3"/>
      <c r="S30" s="16"/>
      <c r="T30" s="33"/>
    </row>
  </sheetData>
  <mergeCells count="4">
    <mergeCell ref="I8:K8"/>
    <mergeCell ref="M8:O8"/>
    <mergeCell ref="M7:Q7"/>
    <mergeCell ref="E6:S6"/>
  </mergeCells>
  <pageMargins left="0.3" right="0.3" top="0.5" bottom="0.6" header="0.49" footer="0.4"/>
  <pageSetup paperSize="9" firstPageNumber="12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opLeftCell="A13" zoomScale="90" zoomScaleNormal="90" workbookViewId="0">
      <selection activeCell="Q24" sqref="Q24"/>
    </sheetView>
  </sheetViews>
  <sheetFormatPr defaultColWidth="10.1796875" defaultRowHeight="20.100000000000001" customHeight="1"/>
  <cols>
    <col min="1" max="3" width="1.7265625" style="59" customWidth="1"/>
    <col min="4" max="4" width="44.7265625" style="59" customWidth="1"/>
    <col min="5" max="5" width="8.1796875" style="59" bestFit="1" customWidth="1"/>
    <col min="6" max="6" width="0.81640625" style="59" customWidth="1"/>
    <col min="7" max="7" width="13.54296875" style="107" customWidth="1"/>
    <col min="8" max="8" width="0.81640625" style="107" customWidth="1"/>
    <col min="9" max="9" width="13.54296875" style="107" customWidth="1"/>
    <col min="10" max="10" width="0.81640625" style="107" customWidth="1"/>
    <col min="11" max="11" width="13.54296875" style="107" customWidth="1"/>
    <col min="12" max="12" width="0.81640625" style="107" customWidth="1"/>
    <col min="13" max="13" width="13.54296875" style="107" customWidth="1"/>
    <col min="14" max="16384" width="10.1796875" style="59"/>
  </cols>
  <sheetData>
    <row r="1" spans="1:13" ht="21.75" customHeight="1">
      <c r="A1" s="23" t="s">
        <v>0</v>
      </c>
      <c r="B1" s="23"/>
      <c r="C1" s="23"/>
      <c r="D1" s="23"/>
      <c r="E1" s="38"/>
      <c r="F1" s="38"/>
      <c r="G1" s="58"/>
      <c r="H1" s="58"/>
      <c r="I1" s="58"/>
      <c r="J1" s="58"/>
      <c r="K1" s="58"/>
      <c r="L1" s="58"/>
      <c r="M1" s="58"/>
    </row>
    <row r="2" spans="1:13" ht="21.75" customHeight="1">
      <c r="A2" s="23" t="s">
        <v>125</v>
      </c>
      <c r="B2" s="23"/>
      <c r="C2" s="23"/>
      <c r="D2" s="23"/>
      <c r="E2" s="38"/>
      <c r="F2" s="38"/>
      <c r="G2" s="58"/>
      <c r="H2" s="58"/>
      <c r="I2" s="58"/>
      <c r="J2" s="58"/>
      <c r="K2" s="58"/>
      <c r="L2" s="58"/>
      <c r="M2" s="58"/>
    </row>
    <row r="3" spans="1:13" ht="21.75" customHeight="1">
      <c r="A3" s="23" t="str">
        <f>'10'!A3</f>
        <v>สำหรับปีสิ้นสุดวันที่ 31 ธันวาคม พ.ศ. 2565</v>
      </c>
      <c r="B3" s="23"/>
      <c r="C3" s="23"/>
      <c r="D3" s="23"/>
      <c r="E3" s="45"/>
      <c r="F3" s="45"/>
      <c r="G3" s="60"/>
      <c r="H3" s="60"/>
      <c r="I3" s="60"/>
      <c r="J3" s="60"/>
      <c r="K3" s="60"/>
      <c r="L3" s="60"/>
      <c r="M3" s="60"/>
    </row>
    <row r="4" spans="1:13" ht="21.75" customHeight="1">
      <c r="A4" s="27" t="s">
        <v>2</v>
      </c>
      <c r="B4" s="42"/>
      <c r="C4" s="42"/>
      <c r="D4" s="42"/>
      <c r="E4" s="46"/>
      <c r="F4" s="46"/>
      <c r="G4" s="61"/>
      <c r="H4" s="61"/>
      <c r="I4" s="61"/>
      <c r="J4" s="61"/>
      <c r="K4" s="61"/>
      <c r="L4" s="61"/>
      <c r="M4" s="61"/>
    </row>
    <row r="5" spans="1:13" ht="17.25" customHeight="1">
      <c r="A5" s="24"/>
      <c r="B5" s="24"/>
      <c r="C5" s="24"/>
      <c r="D5" s="24"/>
      <c r="E5" s="38"/>
      <c r="F5" s="38"/>
      <c r="G5" s="106"/>
      <c r="H5" s="106"/>
      <c r="I5" s="106"/>
      <c r="J5" s="106"/>
      <c r="K5" s="106"/>
      <c r="L5" s="106"/>
      <c r="M5" s="106"/>
    </row>
    <row r="6" spans="1:13" ht="19.5" customHeight="1">
      <c r="A6" s="24"/>
      <c r="B6" s="24"/>
      <c r="C6" s="24"/>
      <c r="D6" s="24"/>
      <c r="E6" s="38"/>
      <c r="F6" s="38"/>
      <c r="G6" s="125" t="s">
        <v>3</v>
      </c>
      <c r="H6" s="126"/>
      <c r="I6" s="126"/>
      <c r="J6" s="58"/>
      <c r="K6" s="125" t="s">
        <v>4</v>
      </c>
      <c r="L6" s="126"/>
      <c r="M6" s="126"/>
    </row>
    <row r="7" spans="1:13" ht="19.5" customHeight="1">
      <c r="A7" s="23"/>
      <c r="B7" s="23"/>
      <c r="C7" s="23"/>
      <c r="D7" s="23"/>
      <c r="E7" s="46" t="s">
        <v>5</v>
      </c>
      <c r="F7" s="45"/>
      <c r="G7" s="61" t="s">
        <v>147</v>
      </c>
      <c r="H7" s="60"/>
      <c r="I7" s="61" t="s">
        <v>6</v>
      </c>
      <c r="J7" s="60"/>
      <c r="K7" s="61" t="s">
        <v>147</v>
      </c>
      <c r="L7" s="60"/>
      <c r="M7" s="61" t="s">
        <v>6</v>
      </c>
    </row>
    <row r="8" spans="1:13" ht="12" customHeight="1">
      <c r="A8" s="24"/>
      <c r="B8" s="24"/>
      <c r="C8" s="24"/>
      <c r="D8" s="24"/>
      <c r="E8" s="45"/>
      <c r="F8" s="45"/>
      <c r="G8" s="65"/>
      <c r="H8" s="60"/>
      <c r="I8" s="60"/>
      <c r="J8" s="60"/>
      <c r="K8" s="65"/>
      <c r="L8" s="60"/>
      <c r="M8" s="60"/>
    </row>
    <row r="9" spans="1:13" ht="19.5" customHeight="1">
      <c r="A9" s="23" t="s">
        <v>126</v>
      </c>
      <c r="B9" s="23"/>
      <c r="C9" s="23"/>
      <c r="D9" s="23"/>
      <c r="E9" s="38"/>
      <c r="F9" s="45"/>
      <c r="G9" s="66"/>
      <c r="H9" s="60"/>
      <c r="I9" s="58"/>
      <c r="J9" s="60"/>
      <c r="K9" s="66"/>
      <c r="L9" s="60"/>
      <c r="M9" s="58"/>
    </row>
    <row r="10" spans="1:13" ht="19.5" customHeight="1">
      <c r="A10" s="24" t="s">
        <v>172</v>
      </c>
      <c r="B10" s="24"/>
      <c r="C10" s="23"/>
      <c r="D10" s="23"/>
      <c r="E10" s="38">
        <v>28</v>
      </c>
      <c r="F10" s="45"/>
      <c r="G10" s="108">
        <v>-1786122</v>
      </c>
      <c r="H10" s="109"/>
      <c r="I10" s="109">
        <v>1855348</v>
      </c>
      <c r="J10" s="109"/>
      <c r="K10" s="108">
        <v>-1820677</v>
      </c>
      <c r="L10" s="110"/>
      <c r="M10" s="109">
        <v>1824407</v>
      </c>
    </row>
    <row r="11" spans="1:13" ht="19.5" customHeight="1">
      <c r="A11" s="24"/>
      <c r="B11" s="24" t="s">
        <v>127</v>
      </c>
      <c r="C11" s="23"/>
      <c r="D11" s="23"/>
      <c r="E11" s="38"/>
      <c r="F11" s="45"/>
      <c r="G11" s="108">
        <v>-244703</v>
      </c>
      <c r="H11" s="109"/>
      <c r="I11" s="109">
        <v>-271176</v>
      </c>
      <c r="J11" s="109"/>
      <c r="K11" s="108">
        <v>-244726</v>
      </c>
      <c r="L11" s="110"/>
      <c r="M11" s="109">
        <v>-271200</v>
      </c>
    </row>
    <row r="12" spans="1:13" ht="19.5" customHeight="1">
      <c r="A12" s="24"/>
      <c r="B12" s="24" t="s">
        <v>171</v>
      </c>
      <c r="C12" s="23"/>
      <c r="D12" s="23"/>
      <c r="E12" s="38"/>
      <c r="F12" s="45"/>
      <c r="G12" s="111">
        <v>-1827521</v>
      </c>
      <c r="H12" s="109"/>
      <c r="I12" s="112">
        <v>-42850</v>
      </c>
      <c r="J12" s="109"/>
      <c r="K12" s="111">
        <v>-1823818</v>
      </c>
      <c r="L12" s="110"/>
      <c r="M12" s="112">
        <v>-38829</v>
      </c>
    </row>
    <row r="13" spans="1:13" ht="6" customHeight="1">
      <c r="A13" s="24"/>
      <c r="B13" s="24"/>
      <c r="C13" s="24"/>
      <c r="D13" s="24"/>
      <c r="E13" s="45"/>
      <c r="F13" s="45"/>
      <c r="G13" s="113"/>
      <c r="H13" s="114"/>
      <c r="I13" s="114"/>
      <c r="J13" s="114"/>
      <c r="K13" s="113"/>
      <c r="L13" s="110"/>
      <c r="M13" s="114"/>
    </row>
    <row r="14" spans="1:13" ht="19.5" customHeight="1">
      <c r="A14" s="24" t="s">
        <v>173</v>
      </c>
      <c r="B14" s="23"/>
      <c r="C14" s="24"/>
      <c r="D14" s="23"/>
      <c r="E14" s="38"/>
      <c r="F14" s="45"/>
      <c r="G14" s="111">
        <f>SUM(G10:G12)</f>
        <v>-3858346</v>
      </c>
      <c r="H14" s="114"/>
      <c r="I14" s="112">
        <f>SUM(I10:I12)</f>
        <v>1541322</v>
      </c>
      <c r="J14" s="114"/>
      <c r="K14" s="111">
        <f>SUM(K10:K12)</f>
        <v>-3889221</v>
      </c>
      <c r="L14" s="110"/>
      <c r="M14" s="112">
        <f>SUM(M10:M12)</f>
        <v>1514378</v>
      </c>
    </row>
    <row r="15" spans="1:13" ht="12" customHeight="1">
      <c r="A15" s="24"/>
      <c r="B15" s="24"/>
      <c r="C15" s="24"/>
      <c r="D15" s="24"/>
      <c r="E15" s="45"/>
      <c r="F15" s="45"/>
      <c r="G15" s="113"/>
      <c r="H15" s="114"/>
      <c r="I15" s="114"/>
      <c r="J15" s="114"/>
      <c r="K15" s="113"/>
      <c r="L15" s="109"/>
      <c r="M15" s="114"/>
    </row>
    <row r="16" spans="1:13" ht="19.5" customHeight="1">
      <c r="A16" s="23" t="s">
        <v>128</v>
      </c>
      <c r="B16" s="24"/>
      <c r="C16" s="24"/>
      <c r="D16" s="24"/>
      <c r="E16" s="38"/>
      <c r="F16" s="38"/>
      <c r="G16" s="108"/>
      <c r="H16" s="109"/>
      <c r="I16" s="109"/>
      <c r="J16" s="109"/>
      <c r="K16" s="108"/>
      <c r="L16" s="109"/>
      <c r="M16" s="109"/>
    </row>
    <row r="17" spans="1:13" ht="19.5" customHeight="1">
      <c r="A17" s="24" t="s">
        <v>180</v>
      </c>
      <c r="B17" s="24"/>
      <c r="C17" s="24"/>
      <c r="D17" s="24"/>
      <c r="E17" s="38" t="s">
        <v>177</v>
      </c>
      <c r="F17" s="38"/>
      <c r="G17" s="108">
        <v>0</v>
      </c>
      <c r="H17" s="109"/>
      <c r="I17" s="109">
        <v>0</v>
      </c>
      <c r="J17" s="109"/>
      <c r="K17" s="108">
        <v>59083</v>
      </c>
      <c r="L17" s="109"/>
      <c r="M17" s="109">
        <v>78438</v>
      </c>
    </row>
    <row r="18" spans="1:13" ht="19.5" customHeight="1">
      <c r="A18" s="24" t="s">
        <v>129</v>
      </c>
      <c r="B18" s="24"/>
      <c r="C18" s="24"/>
      <c r="D18" s="24"/>
      <c r="E18" s="38" t="s">
        <v>177</v>
      </c>
      <c r="F18" s="38"/>
      <c r="G18" s="108">
        <v>0</v>
      </c>
      <c r="H18" s="109"/>
      <c r="I18" s="109">
        <v>0</v>
      </c>
      <c r="J18" s="109"/>
      <c r="K18" s="108">
        <v>-193325</v>
      </c>
      <c r="L18" s="109"/>
      <c r="M18" s="109">
        <v>-187978</v>
      </c>
    </row>
    <row r="19" spans="1:13" ht="19.5" customHeight="1">
      <c r="A19" s="24" t="s">
        <v>130</v>
      </c>
      <c r="B19" s="24"/>
      <c r="C19" s="24"/>
      <c r="D19" s="24"/>
      <c r="E19" s="38"/>
      <c r="F19" s="38"/>
      <c r="G19" s="108">
        <v>-1532125</v>
      </c>
      <c r="H19" s="110"/>
      <c r="I19" s="109">
        <v>-1456871</v>
      </c>
      <c r="J19" s="110"/>
      <c r="K19" s="108">
        <v>-1532125</v>
      </c>
      <c r="L19" s="110"/>
      <c r="M19" s="109">
        <v>-1456871</v>
      </c>
    </row>
    <row r="20" spans="1:13" ht="19.5" customHeight="1">
      <c r="A20" s="24" t="s">
        <v>131</v>
      </c>
      <c r="B20" s="24"/>
      <c r="C20" s="24"/>
      <c r="D20" s="24"/>
      <c r="E20" s="38"/>
      <c r="F20" s="38"/>
      <c r="G20" s="108">
        <v>-7885</v>
      </c>
      <c r="H20" s="109"/>
      <c r="I20" s="109">
        <v>-4044</v>
      </c>
      <c r="J20" s="109"/>
      <c r="K20" s="108">
        <v>-7885</v>
      </c>
      <c r="L20" s="109"/>
      <c r="M20" s="109">
        <v>-4044</v>
      </c>
    </row>
    <row r="21" spans="1:13" ht="19.5" customHeight="1">
      <c r="A21" s="24" t="s">
        <v>132</v>
      </c>
      <c r="B21" s="24"/>
      <c r="C21" s="24"/>
      <c r="D21" s="24"/>
      <c r="E21" s="38"/>
      <c r="F21" s="38"/>
      <c r="G21" s="108">
        <v>-111500</v>
      </c>
      <c r="H21" s="109"/>
      <c r="I21" s="109">
        <v>-192609</v>
      </c>
      <c r="J21" s="109"/>
      <c r="K21" s="108">
        <v>-111500</v>
      </c>
      <c r="L21" s="109"/>
      <c r="M21" s="109">
        <v>-192609</v>
      </c>
    </row>
    <row r="22" spans="1:13" ht="19.5" customHeight="1">
      <c r="A22" s="24" t="s">
        <v>158</v>
      </c>
      <c r="B22" s="24"/>
      <c r="C22" s="24"/>
      <c r="D22" s="24"/>
      <c r="E22" s="70"/>
      <c r="F22" s="70"/>
      <c r="G22" s="108">
        <v>0</v>
      </c>
      <c r="H22" s="109"/>
      <c r="I22" s="109">
        <v>0</v>
      </c>
      <c r="J22" s="109"/>
      <c r="K22" s="108">
        <v>-4</v>
      </c>
      <c r="L22" s="109"/>
      <c r="M22" s="109">
        <v>0</v>
      </c>
    </row>
    <row r="23" spans="1:13" ht="19.5" customHeight="1">
      <c r="A23" s="24" t="s">
        <v>133</v>
      </c>
      <c r="B23" s="24"/>
      <c r="C23" s="24"/>
      <c r="D23" s="24"/>
      <c r="E23" s="38">
        <v>28</v>
      </c>
      <c r="F23" s="38"/>
      <c r="G23" s="108">
        <v>19866</v>
      </c>
      <c r="H23" s="109"/>
      <c r="I23" s="109">
        <v>39637</v>
      </c>
      <c r="J23" s="109"/>
      <c r="K23" s="108">
        <v>19866</v>
      </c>
      <c r="L23" s="109"/>
      <c r="M23" s="109">
        <v>16909</v>
      </c>
    </row>
    <row r="24" spans="1:13" ht="19.5" customHeight="1">
      <c r="A24" s="71" t="s">
        <v>156</v>
      </c>
      <c r="B24" s="6"/>
      <c r="C24" s="24"/>
      <c r="D24" s="24"/>
      <c r="E24" s="69"/>
      <c r="F24" s="69"/>
      <c r="G24" s="108"/>
      <c r="H24" s="109"/>
      <c r="I24" s="109"/>
      <c r="J24" s="109"/>
      <c r="K24" s="108"/>
      <c r="L24" s="109"/>
      <c r="M24" s="109"/>
    </row>
    <row r="25" spans="1:13" ht="19.5" customHeight="1">
      <c r="A25" s="72"/>
      <c r="B25" s="71" t="s">
        <v>157</v>
      </c>
      <c r="C25" s="24"/>
      <c r="D25" s="24"/>
      <c r="E25" s="69"/>
      <c r="F25" s="69"/>
      <c r="G25" s="108">
        <v>314324</v>
      </c>
      <c r="H25" s="109"/>
      <c r="I25" s="109">
        <v>0</v>
      </c>
      <c r="J25" s="109"/>
      <c r="K25" s="108">
        <v>314324</v>
      </c>
      <c r="L25" s="109"/>
      <c r="M25" s="109">
        <v>0</v>
      </c>
    </row>
    <row r="26" spans="1:13" ht="19.5" customHeight="1">
      <c r="A26" s="24" t="s">
        <v>134</v>
      </c>
      <c r="B26" s="24"/>
      <c r="C26" s="24"/>
      <c r="D26" s="24"/>
      <c r="E26" s="38"/>
      <c r="F26" s="38"/>
      <c r="G26" s="108">
        <v>17787</v>
      </c>
      <c r="H26" s="110"/>
      <c r="I26" s="109">
        <v>3152</v>
      </c>
      <c r="J26" s="110"/>
      <c r="K26" s="108">
        <v>205304</v>
      </c>
      <c r="L26" s="110"/>
      <c r="M26" s="109">
        <v>184669</v>
      </c>
    </row>
    <row r="27" spans="1:13" ht="19.5" customHeight="1">
      <c r="A27" s="24" t="s">
        <v>135</v>
      </c>
      <c r="B27" s="24"/>
      <c r="C27" s="24"/>
      <c r="D27" s="24"/>
      <c r="E27" s="38"/>
      <c r="F27" s="38"/>
      <c r="G27" s="108">
        <v>0</v>
      </c>
      <c r="H27" s="110"/>
      <c r="I27" s="109">
        <v>0</v>
      </c>
      <c r="J27" s="110"/>
      <c r="K27" s="108">
        <v>3200</v>
      </c>
      <c r="L27" s="110"/>
      <c r="M27" s="109">
        <v>3100</v>
      </c>
    </row>
    <row r="28" spans="1:13" ht="19.5" customHeight="1">
      <c r="A28" s="24" t="s">
        <v>136</v>
      </c>
      <c r="B28" s="24"/>
      <c r="C28" s="24"/>
      <c r="D28" s="24"/>
      <c r="E28" s="38">
        <v>14</v>
      </c>
      <c r="F28" s="38"/>
      <c r="G28" s="115">
        <v>214391</v>
      </c>
      <c r="H28" s="110"/>
      <c r="I28" s="116">
        <v>269293</v>
      </c>
      <c r="J28" s="110"/>
      <c r="K28" s="115">
        <v>214391</v>
      </c>
      <c r="L28" s="110"/>
      <c r="M28" s="116">
        <v>269293</v>
      </c>
    </row>
    <row r="29" spans="1:13" ht="6" customHeight="1">
      <c r="A29" s="24"/>
      <c r="B29" s="24"/>
      <c r="C29" s="24"/>
      <c r="D29" s="24"/>
      <c r="E29" s="45"/>
      <c r="F29" s="45"/>
      <c r="G29" s="108"/>
      <c r="H29" s="114"/>
      <c r="I29" s="109"/>
      <c r="J29" s="114"/>
      <c r="K29" s="108"/>
      <c r="L29" s="109"/>
      <c r="M29" s="109"/>
    </row>
    <row r="30" spans="1:13" ht="19.5" customHeight="1">
      <c r="A30" s="24" t="s">
        <v>137</v>
      </c>
      <c r="B30" s="24"/>
      <c r="C30" s="24"/>
      <c r="D30" s="24"/>
      <c r="E30" s="38"/>
      <c r="F30" s="38"/>
      <c r="G30" s="111">
        <f>SUM(G17:G28)</f>
        <v>-1085142</v>
      </c>
      <c r="H30" s="109"/>
      <c r="I30" s="112">
        <f>SUM(I17:I28)</f>
        <v>-1341442</v>
      </c>
      <c r="J30" s="109"/>
      <c r="K30" s="111">
        <f>SUM(K17:K28)</f>
        <v>-1028671</v>
      </c>
      <c r="L30" s="109"/>
      <c r="M30" s="112">
        <f>SUM(M17:M28)</f>
        <v>-1289093</v>
      </c>
    </row>
    <row r="31" spans="1:13" ht="12" customHeight="1">
      <c r="A31" s="24"/>
      <c r="B31" s="24"/>
      <c r="C31" s="24"/>
      <c r="D31" s="24"/>
      <c r="E31" s="38"/>
      <c r="F31" s="38"/>
      <c r="G31" s="108"/>
      <c r="H31" s="109"/>
      <c r="I31" s="109"/>
      <c r="J31" s="109"/>
      <c r="K31" s="108"/>
      <c r="L31" s="110"/>
      <c r="M31" s="109"/>
    </row>
    <row r="32" spans="1:13" ht="19.5" customHeight="1">
      <c r="A32" s="23" t="s">
        <v>138</v>
      </c>
      <c r="B32" s="24"/>
      <c r="C32" s="24"/>
      <c r="D32" s="24"/>
      <c r="E32" s="38"/>
      <c r="F32" s="38"/>
      <c r="G32" s="108"/>
      <c r="H32" s="109"/>
      <c r="I32" s="109"/>
      <c r="J32" s="109"/>
      <c r="K32" s="108"/>
      <c r="L32" s="109"/>
      <c r="M32" s="109"/>
    </row>
    <row r="33" spans="1:13" ht="19.5" customHeight="1">
      <c r="A33" s="24" t="s">
        <v>153</v>
      </c>
      <c r="B33" s="24"/>
      <c r="C33" s="24"/>
      <c r="D33" s="24"/>
      <c r="E33" s="51">
        <v>19</v>
      </c>
      <c r="F33" s="51"/>
      <c r="G33" s="108">
        <v>1839356</v>
      </c>
      <c r="H33" s="109"/>
      <c r="I33" s="109">
        <v>1818476</v>
      </c>
      <c r="J33" s="109"/>
      <c r="K33" s="108">
        <v>1839356</v>
      </c>
      <c r="L33" s="109"/>
      <c r="M33" s="109">
        <v>1818476</v>
      </c>
    </row>
    <row r="34" spans="1:13" ht="19.5" customHeight="1">
      <c r="A34" s="24" t="s">
        <v>154</v>
      </c>
      <c r="B34" s="24"/>
      <c r="C34" s="24"/>
      <c r="D34" s="24"/>
      <c r="E34" s="38">
        <v>19</v>
      </c>
      <c r="F34" s="38"/>
      <c r="G34" s="108">
        <v>116267</v>
      </c>
      <c r="H34" s="109"/>
      <c r="I34" s="109">
        <f>-2183533+1500000</f>
        <v>-683533</v>
      </c>
      <c r="J34" s="109"/>
      <c r="K34" s="108">
        <v>116267</v>
      </c>
      <c r="L34" s="109"/>
      <c r="M34" s="109">
        <f>-2183533+1500000</f>
        <v>-683533</v>
      </c>
    </row>
    <row r="35" spans="1:13" ht="19.5" customHeight="1">
      <c r="A35" s="24" t="s">
        <v>155</v>
      </c>
      <c r="B35" s="24"/>
      <c r="C35" s="24"/>
      <c r="D35" s="24"/>
      <c r="E35" s="38" t="s">
        <v>178</v>
      </c>
      <c r="F35" s="38"/>
      <c r="G35" s="108">
        <v>5217941</v>
      </c>
      <c r="H35" s="109"/>
      <c r="I35" s="109">
        <v>798094</v>
      </c>
      <c r="J35" s="109"/>
      <c r="K35" s="108">
        <v>5217919</v>
      </c>
      <c r="L35" s="109"/>
      <c r="M35" s="109">
        <v>798068</v>
      </c>
    </row>
    <row r="36" spans="1:13" ht="19.5" customHeight="1">
      <c r="A36" s="24" t="s">
        <v>174</v>
      </c>
      <c r="B36" s="24"/>
      <c r="C36" s="24"/>
      <c r="D36" s="24"/>
      <c r="E36" s="51" t="s">
        <v>178</v>
      </c>
      <c r="F36" s="38"/>
      <c r="G36" s="108">
        <v>-283333</v>
      </c>
      <c r="H36" s="109"/>
      <c r="I36" s="109">
        <f>-3650000+2500000</f>
        <v>-1150000</v>
      </c>
      <c r="J36" s="109"/>
      <c r="K36" s="108">
        <v>-283558</v>
      </c>
      <c r="L36" s="109"/>
      <c r="M36" s="109">
        <f>-3654302+2504260</f>
        <v>-1150042</v>
      </c>
    </row>
    <row r="37" spans="1:13" ht="19.5" customHeight="1">
      <c r="A37" s="71" t="s">
        <v>181</v>
      </c>
      <c r="B37" s="24"/>
      <c r="C37" s="24"/>
      <c r="D37" s="24"/>
      <c r="E37" s="69"/>
      <c r="F37" s="69"/>
      <c r="G37" s="108">
        <v>-1730429</v>
      </c>
      <c r="H37" s="109"/>
      <c r="I37" s="109">
        <v>0</v>
      </c>
      <c r="J37" s="109"/>
      <c r="K37" s="108">
        <v>-1730429</v>
      </c>
      <c r="L37" s="109"/>
      <c r="M37" s="109">
        <v>0</v>
      </c>
    </row>
    <row r="38" spans="1:13" ht="19.5" customHeight="1">
      <c r="A38" s="24" t="s">
        <v>139</v>
      </c>
      <c r="B38" s="24"/>
      <c r="C38" s="24"/>
      <c r="D38" s="24"/>
      <c r="E38" s="38"/>
      <c r="F38" s="38"/>
      <c r="G38" s="108">
        <v>-704</v>
      </c>
      <c r="H38" s="110"/>
      <c r="I38" s="109">
        <v>-716</v>
      </c>
      <c r="J38" s="110"/>
      <c r="K38" s="108">
        <v>0</v>
      </c>
      <c r="L38" s="109"/>
      <c r="M38" s="109">
        <v>0</v>
      </c>
    </row>
    <row r="39" spans="1:13" ht="19.5" customHeight="1">
      <c r="A39" s="63" t="s">
        <v>140</v>
      </c>
      <c r="B39" s="24"/>
      <c r="C39" s="24"/>
      <c r="D39" s="24"/>
      <c r="E39" s="38"/>
      <c r="F39" s="38"/>
      <c r="G39" s="111">
        <v>-431286</v>
      </c>
      <c r="H39" s="110"/>
      <c r="I39" s="112">
        <v>-442142</v>
      </c>
      <c r="J39" s="110"/>
      <c r="K39" s="111">
        <v>-457339</v>
      </c>
      <c r="L39" s="109"/>
      <c r="M39" s="112">
        <v>-468195</v>
      </c>
    </row>
    <row r="40" spans="1:13" ht="6" customHeight="1">
      <c r="A40" s="63"/>
      <c r="B40" s="24"/>
      <c r="C40" s="24"/>
      <c r="D40" s="24"/>
      <c r="E40" s="45"/>
      <c r="F40" s="45"/>
      <c r="G40" s="108"/>
      <c r="H40" s="114"/>
      <c r="I40" s="109"/>
      <c r="J40" s="114"/>
      <c r="K40" s="108"/>
      <c r="L40" s="109"/>
      <c r="M40" s="109"/>
    </row>
    <row r="41" spans="1:13" ht="19.5" customHeight="1">
      <c r="A41" s="63" t="s">
        <v>141</v>
      </c>
      <c r="B41" s="24"/>
      <c r="C41" s="24"/>
      <c r="D41" s="24"/>
      <c r="E41" s="38"/>
      <c r="F41" s="38"/>
      <c r="G41" s="111">
        <f>SUM(G33:G39)</f>
        <v>4727812</v>
      </c>
      <c r="H41" s="109"/>
      <c r="I41" s="112">
        <f>SUM(I33:I39)</f>
        <v>340179</v>
      </c>
      <c r="J41" s="109"/>
      <c r="K41" s="111">
        <f>SUM(K33:K39)</f>
        <v>4702216</v>
      </c>
      <c r="L41" s="109"/>
      <c r="M41" s="112">
        <f>SUM(M33:M39)</f>
        <v>314774</v>
      </c>
    </row>
    <row r="42" spans="1:13" ht="12" customHeight="1">
      <c r="A42" s="63"/>
      <c r="B42" s="24"/>
      <c r="C42" s="24"/>
      <c r="D42" s="24"/>
      <c r="E42" s="38"/>
      <c r="F42" s="38"/>
      <c r="G42" s="108"/>
      <c r="H42" s="109"/>
      <c r="I42" s="109"/>
      <c r="J42" s="109"/>
      <c r="K42" s="108"/>
      <c r="L42" s="109"/>
      <c r="M42" s="109"/>
    </row>
    <row r="43" spans="1:13" ht="19.5" customHeight="1">
      <c r="A43" s="34" t="s">
        <v>175</v>
      </c>
      <c r="B43" s="23"/>
      <c r="C43" s="24"/>
      <c r="D43" s="24"/>
      <c r="E43" s="38"/>
      <c r="F43" s="38"/>
      <c r="G43" s="108">
        <f>G41+G30+G14</f>
        <v>-215676</v>
      </c>
      <c r="H43" s="109"/>
      <c r="I43" s="109">
        <f>I41+I30+I14</f>
        <v>540059</v>
      </c>
      <c r="J43" s="109"/>
      <c r="K43" s="108">
        <f>K41+K30+K14</f>
        <v>-215676</v>
      </c>
      <c r="L43" s="109"/>
      <c r="M43" s="109">
        <f>M41+M30+M14</f>
        <v>540059</v>
      </c>
    </row>
    <row r="44" spans="1:13" ht="19.5" customHeight="1">
      <c r="A44" s="63" t="s">
        <v>142</v>
      </c>
      <c r="B44" s="24"/>
      <c r="C44" s="24"/>
      <c r="D44" s="24"/>
      <c r="E44" s="38"/>
      <c r="F44" s="38"/>
      <c r="G44" s="111">
        <v>801746</v>
      </c>
      <c r="H44" s="109"/>
      <c r="I44" s="112">
        <v>261687</v>
      </c>
      <c r="J44" s="109"/>
      <c r="K44" s="111">
        <v>801746</v>
      </c>
      <c r="L44" s="109"/>
      <c r="M44" s="112">
        <v>261687</v>
      </c>
    </row>
    <row r="45" spans="1:13" ht="6" customHeight="1">
      <c r="A45" s="63"/>
      <c r="B45" s="24"/>
      <c r="C45" s="24"/>
      <c r="D45" s="24"/>
      <c r="E45" s="45"/>
      <c r="F45" s="45"/>
      <c r="G45" s="113"/>
      <c r="H45" s="114"/>
      <c r="I45" s="114"/>
      <c r="J45" s="114"/>
      <c r="K45" s="113"/>
      <c r="L45" s="109"/>
      <c r="M45" s="114"/>
    </row>
    <row r="46" spans="1:13" ht="19.5" customHeight="1" thickBot="1">
      <c r="A46" s="34" t="s">
        <v>143</v>
      </c>
      <c r="B46" s="23"/>
      <c r="C46" s="24"/>
      <c r="D46" s="24"/>
      <c r="E46" s="38">
        <v>7</v>
      </c>
      <c r="F46" s="38"/>
      <c r="G46" s="117">
        <f>SUM(G43:G44)</f>
        <v>586070</v>
      </c>
      <c r="H46" s="109"/>
      <c r="I46" s="118">
        <f>SUM(I43:I44)</f>
        <v>801746</v>
      </c>
      <c r="J46" s="109"/>
      <c r="K46" s="117">
        <f>SUM(K43:K44)</f>
        <v>586070</v>
      </c>
      <c r="L46" s="109"/>
      <c r="M46" s="118">
        <f>SUM(M43:M44)</f>
        <v>801746</v>
      </c>
    </row>
    <row r="47" spans="1:13" ht="19.899999999999999" customHeight="1" thickTop="1">
      <c r="A47" s="23"/>
      <c r="B47" s="23"/>
      <c r="C47" s="24"/>
      <c r="D47" s="24"/>
      <c r="E47" s="38"/>
      <c r="F47" s="38"/>
      <c r="G47" s="58"/>
      <c r="H47" s="58"/>
      <c r="I47" s="58"/>
      <c r="J47" s="58"/>
      <c r="K47" s="58"/>
      <c r="L47" s="58"/>
      <c r="M47" s="58"/>
    </row>
    <row r="52" spans="1:13" ht="13.5" customHeight="1"/>
    <row r="53" spans="1:13" ht="21.95" customHeight="1">
      <c r="A53" s="27" t="str">
        <f>'7-9'!A44</f>
        <v>หมายเหตุประกอบงบการเงินรวมและงบการเงินเฉพาะกิจการเป็นส่วนหนึ่งของงบการเงินนี้</v>
      </c>
      <c r="B53" s="27"/>
      <c r="C53" s="27"/>
      <c r="D53" s="27"/>
      <c r="E53" s="27"/>
      <c r="F53" s="27"/>
      <c r="G53" s="62"/>
      <c r="H53" s="27"/>
      <c r="I53" s="62"/>
      <c r="J53" s="27"/>
      <c r="K53" s="62"/>
      <c r="L53" s="27"/>
      <c r="M53" s="62"/>
    </row>
  </sheetData>
  <mergeCells count="2">
    <mergeCell ref="G6:I6"/>
    <mergeCell ref="K6:M6"/>
  </mergeCells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10</vt:lpstr>
      <vt:lpstr>11</vt:lpstr>
      <vt:lpstr>12</vt:lpstr>
      <vt:lpstr>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Yai-On, Panupong</cp:lastModifiedBy>
  <cp:lastPrinted>2023-02-22T02:37:55Z</cp:lastPrinted>
  <dcterms:created xsi:type="dcterms:W3CDTF">2022-01-27T03:40:48Z</dcterms:created>
  <dcterms:modified xsi:type="dcterms:W3CDTF">2023-02-23T04:58:02Z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2071421925</vt:i4>
  </property>
  <property fmtid="{D5CDD505-2E9C-101B-9397-08002B2CF9AE}" pid="3" name="_NewReviewCycle">
    <vt:lpwstr/>
  </property>
  <property fmtid="{D5CDD505-2E9C-101B-9397-08002B2CF9AE}" pid="4" name="_EmailSubject">
    <vt:lpwstr>Draft FS ETL 4Q 2022 (Thai)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2071421925</vt:i4>
  </property>
  <property fmtid="{D5CDD505-2E9C-101B-9397-08002B2CF9AE}" pid="8" name="_ReviewingToolsShownOnce">
    <vt:lpwstr/>
  </property>
</Properties>
</file>