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backupFile="1"/>
  <mc:AlternateContent xmlns:mc="http://schemas.openxmlformats.org/markup-compatibility/2006">
    <mc:Choice Requires="x15">
      <x15ac:absPath xmlns:x15ac="http://schemas.microsoft.com/office/spreadsheetml/2010/11/ac" url="I:\7. งบการเงินของบริษัท ส่ง ตลท และ กลต\งบการเงินปี 2565\งบปี\"/>
    </mc:Choice>
  </mc:AlternateContent>
  <xr:revisionPtr revIDLastSave="0" documentId="13_ncr:1_{2DE8BC31-5B8A-4DC6-B6FD-2C06A1F5DCB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" sheetId="8" r:id="rId1"/>
    <sheet name="PL" sheetId="7" r:id="rId2"/>
    <sheet name="SCE" sheetId="9" r:id="rId3"/>
    <sheet name="CF" sheetId="10" r:id="rId4"/>
  </sheets>
  <definedNames>
    <definedName name="_xlnm.Print_Area" localSheetId="0">BS!$A$1:$H$75</definedName>
    <definedName name="_xlnm.Print_Area" localSheetId="3">CF!$A$1:$I$66</definedName>
    <definedName name="_xlnm.Print_Area" localSheetId="1">PL!$A$1:$H$50</definedName>
    <definedName name="_xlnm.Print_Area" localSheetId="2">SCE!$A$1:$V$23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18" i="9" l="1"/>
  <c r="P18" i="9"/>
  <c r="F48" i="7" l="1"/>
  <c r="V20" i="9" l="1"/>
  <c r="T20" i="9"/>
  <c r="T18" i="9"/>
  <c r="T17" i="9"/>
  <c r="T10" i="9"/>
  <c r="T13" i="9"/>
  <c r="V13" i="9"/>
  <c r="V9" i="9"/>
  <c r="T9" i="9"/>
  <c r="P19" i="9"/>
  <c r="P11" i="9"/>
  <c r="P12" i="9" s="1"/>
  <c r="P14" i="9" s="1"/>
  <c r="P16" i="9" s="1"/>
  <c r="P21" i="9" s="1"/>
  <c r="R19" i="9"/>
  <c r="R12" i="9"/>
  <c r="R14" i="9" s="1"/>
  <c r="R16" i="9" s="1"/>
  <c r="R21" i="9" l="1"/>
  <c r="T19" i="9"/>
  <c r="T21" i="9"/>
  <c r="T22" i="9" s="1"/>
  <c r="T16" i="9"/>
  <c r="T14" i="9"/>
  <c r="T12" i="9"/>
  <c r="T11" i="9"/>
  <c r="H55" i="10"/>
  <c r="H51" i="10"/>
  <c r="H48" i="7"/>
  <c r="H49" i="7" s="1"/>
  <c r="H18" i="7"/>
  <c r="H12" i="7"/>
  <c r="H73" i="8"/>
  <c r="H61" i="8"/>
  <c r="H46" i="8"/>
  <c r="H39" i="8"/>
  <c r="H22" i="8"/>
  <c r="H23" i="8" s="1"/>
  <c r="H14" i="8"/>
  <c r="N11" i="9"/>
  <c r="F73" i="8"/>
  <c r="F18" i="7"/>
  <c r="F12" i="7"/>
  <c r="F61" i="8"/>
  <c r="F46" i="8"/>
  <c r="F39" i="8"/>
  <c r="F22" i="8"/>
  <c r="F14" i="8"/>
  <c r="H47" i="8" l="1"/>
  <c r="H74" i="8" s="1"/>
  <c r="V11" i="9"/>
  <c r="H19" i="7"/>
  <c r="H23" i="7" s="1"/>
  <c r="F47" i="8"/>
  <c r="F23" i="8"/>
  <c r="F19" i="7"/>
  <c r="F23" i="7" s="1"/>
  <c r="F25" i="7" s="1"/>
  <c r="F74" i="8" l="1"/>
  <c r="F29" i="7"/>
  <c r="F32" i="7"/>
  <c r="H25" i="7"/>
  <c r="H7" i="10"/>
  <c r="H24" i="10" s="1"/>
  <c r="H35" i="10" s="1"/>
  <c r="H37" i="10" s="1"/>
  <c r="H56" i="10" s="1"/>
  <c r="H60" i="10" s="1"/>
  <c r="H61" i="10" s="1"/>
  <c r="H32" i="7" l="1"/>
  <c r="H29" i="7"/>
  <c r="H39" i="7"/>
  <c r="H50" i="7" s="1"/>
  <c r="N18" i="9"/>
  <c r="V18" i="9" s="1"/>
  <c r="F55" i="10" l="1"/>
  <c r="F51" i="10" l="1"/>
  <c r="F75" i="8" l="1"/>
  <c r="F7" i="10"/>
  <c r="F49" i="7"/>
  <c r="D19" i="9"/>
  <c r="F19" i="9"/>
  <c r="H19" i="9"/>
  <c r="J19" i="9"/>
  <c r="L19" i="9"/>
  <c r="D12" i="9"/>
  <c r="D14" i="9" s="1"/>
  <c r="D16" i="9" s="1"/>
  <c r="F12" i="9"/>
  <c r="F14" i="9" s="1"/>
  <c r="F16" i="9" s="1"/>
  <c r="H12" i="9"/>
  <c r="H14" i="9" s="1"/>
  <c r="H16" i="9" s="1"/>
  <c r="J12" i="9"/>
  <c r="J14" i="9" s="1"/>
  <c r="J16" i="9" s="1"/>
  <c r="L12" i="9"/>
  <c r="L14" i="9" s="1"/>
  <c r="L16" i="9" s="1"/>
  <c r="F24" i="10" l="1"/>
  <c r="F35" i="10" s="1"/>
  <c r="F37" i="10" s="1"/>
  <c r="F56" i="10" s="1"/>
  <c r="F60" i="10" s="1"/>
  <c r="F61" i="10" s="1"/>
  <c r="H21" i="9"/>
  <c r="H22" i="9" s="1"/>
  <c r="F21" i="9"/>
  <c r="F22" i="9" s="1"/>
  <c r="L21" i="9"/>
  <c r="L22" i="9" s="1"/>
  <c r="J21" i="9"/>
  <c r="J22" i="9" s="1"/>
  <c r="H75" i="8"/>
  <c r="D21" i="9"/>
  <c r="D22" i="9" s="1"/>
  <c r="F39" i="7" l="1"/>
  <c r="F50" i="7" s="1"/>
  <c r="N17" i="9" l="1"/>
  <c r="V17" i="9" s="1"/>
  <c r="N10" i="9"/>
  <c r="V10" i="9" s="1"/>
  <c r="N12" i="9" l="1"/>
  <c r="N19" i="9"/>
  <c r="V19" i="9" s="1"/>
  <c r="N14" i="9" l="1"/>
  <c r="V12" i="9"/>
  <c r="N16" i="9" l="1"/>
  <c r="V14" i="9"/>
  <c r="V16" i="9" l="1"/>
  <c r="N21" i="9"/>
  <c r="N22" i="9" l="1"/>
  <c r="V21" i="9"/>
  <c r="V22" i="9" s="1"/>
</calcChain>
</file>

<file path=xl/sharedStrings.xml><?xml version="1.0" encoding="utf-8"?>
<sst xmlns="http://schemas.openxmlformats.org/spreadsheetml/2006/main" count="225" uniqueCount="179">
  <si>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</si>
  <si>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</si>
  <si>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</si>
  <si>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</si>
  <si>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</si>
  <si>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</si>
  <si>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</si>
  <si>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</si>
  <si>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</si>
  <si>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</si>
  <si>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</si>
  <si>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</si>
  <si>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</si>
  <si>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</si>
  <si>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</si>
  <si>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งบกระแสเงินสด (ต่อ)</t>
  </si>
  <si>
    <t>กระแสเงินสดจากกิจกรรมดำเนินงาน</t>
  </si>
  <si>
    <t>กระแสเงินสดจากกิจกรรมลงทุน</t>
  </si>
  <si>
    <t>รายได้</t>
  </si>
  <si>
    <t>รวมรายได้</t>
  </si>
  <si>
    <t>ค่าใช้จ่าย</t>
  </si>
  <si>
    <t>รวมค่าใช้จ่าย</t>
  </si>
  <si>
    <t xml:space="preserve"> </t>
  </si>
  <si>
    <t>งบแสดงการเปลี่ยนแปลงส่วนของผู้ถือหุ้น</t>
  </si>
  <si>
    <t>ส่วนเกินทุน</t>
  </si>
  <si>
    <t>กำไรสะสม</t>
  </si>
  <si>
    <t>จัดสรรแล้ว</t>
  </si>
  <si>
    <t>ยังไม่ได้จัดสรร</t>
  </si>
  <si>
    <t>สำรองตามกฎหมาย</t>
  </si>
  <si>
    <t>รวม</t>
  </si>
  <si>
    <t>สินทรัพย์</t>
  </si>
  <si>
    <t>บริษัท ฝาจีบ จำกัด (มหาชน)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</si>
  <si>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</si>
  <si>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</si>
  <si>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</si>
  <si>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</si>
  <si>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</si>
  <si>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</si>
  <si>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</si>
  <si>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ส่วนเกินมูลค่าหุ้นบุริมสิทธิ</t>
  </si>
  <si>
    <t xml:space="preserve">   ส่วนเกินมูลค่าหุ้นสามัญ</t>
  </si>
  <si>
    <t xml:space="preserve">   จัดสรรแล้ว - สำรองตามกฎหมาย</t>
  </si>
  <si>
    <t>รายได้อื่น</t>
  </si>
  <si>
    <t>ต้นทุนขาย</t>
  </si>
  <si>
    <t>สินทรัพย์ไม่มีตัวตนเพิ่มขึ้น</t>
  </si>
  <si>
    <t>หนี้สินและส่วนของผู้ถือหุ้น</t>
  </si>
  <si>
    <t>กำไรต่อหุ้น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</si>
  <si>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</si>
  <si>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</si>
  <si>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</si>
  <si>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</si>
  <si>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</si>
  <si>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</si>
  <si>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ค่าเช่ารับล่วงหน้า</t>
  </si>
  <si>
    <t xml:space="preserve">   ยังไม่ได้จัดสรร</t>
  </si>
  <si>
    <t>หุ้นบุริมสิทธิ</t>
  </si>
  <si>
    <t>หุ้นสามัญ</t>
  </si>
  <si>
    <t>เงินสดจากกิจกรรมดำเนินงาน</t>
  </si>
  <si>
    <t>ข้อมูลกระแสเงินสดเปิดเผยเพิ่มเติม</t>
  </si>
  <si>
    <t xml:space="preserve">   จากกิจกรรมดำเนินงาน</t>
  </si>
  <si>
    <t>เงินสดรับจากการจำหน่ายอุปกรณ์</t>
  </si>
  <si>
    <t>ค่าใช้จ่ายในการบริหาร</t>
  </si>
  <si>
    <t>ทุนเรือนหุ้นที่ออกและชำระแล้ว</t>
  </si>
  <si>
    <t>ส่วนเกินมูลค่า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</si>
  <si>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</si>
  <si>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</si>
  <si>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</si>
  <si>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องค์ประกอบอื่นของส่วนของผู้ถือหุ้น</t>
  </si>
  <si>
    <t>ส่วนของ</t>
  </si>
  <si>
    <t>ผู้ถือหุ้น</t>
  </si>
  <si>
    <t>งบกำไรขาดทุน</t>
  </si>
  <si>
    <t>กำไรก่อนภาษี</t>
  </si>
  <si>
    <t>อสังหาริมทรัพย์เพื่อการลงทุน</t>
  </si>
  <si>
    <t>ตีราคาสินทรัพย์</t>
  </si>
  <si>
    <t>ส่วนเกินทุนจากการ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</si>
  <si>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</si>
  <si>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</si>
  <si>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</si>
  <si>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</si>
  <si>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</si>
  <si>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</si>
  <si>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</si>
  <si>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ภาษีเงินได้นิติบุคคลค้างจ่าย</t>
  </si>
  <si>
    <t>รายได้จากการขาย</t>
  </si>
  <si>
    <t>รายได้จากการให้บริการ</t>
  </si>
  <si>
    <t>ต้นทุนการให้บริการ</t>
  </si>
  <si>
    <t>กำไรต่อหุ้นขั้นพื้นฐาน</t>
  </si>
  <si>
    <t>กำไรต่อหุ้นปรับลด</t>
  </si>
  <si>
    <t>รายการปรับกระทบยอดกำไรก่อนภาษีเป็นเงินสดรับ (จ่าย)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</si>
  <si>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</si>
  <si>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</si>
  <si>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รายการที่ไม่ใช่เงินสดประกอบด้วย</t>
  </si>
  <si>
    <t>ผลกระทบจากการเปลี่ยนแปลงของอัตราแลกเปลี่ยน</t>
  </si>
  <si>
    <t xml:space="preserve">   ที่มีต่อเงินสดและรายการเทียบเท่าเงินสด</t>
  </si>
  <si>
    <t>กำไรก่อนค่าใช้จ่ายภาษีเงินได้</t>
  </si>
  <si>
    <t>หนี้สินภาษีเงินได้รอการตัดบัญชี</t>
  </si>
  <si>
    <t xml:space="preserve">   รายได้ดอกเบี้ย</t>
  </si>
  <si>
    <t>ดอกเบี้ยรับ</t>
  </si>
  <si>
    <t>ค่าใช้จ่ายภาษีเงินได้</t>
  </si>
  <si>
    <t>กระแสเงินสดจากกิจกรรมจัดหาเงิน</t>
  </si>
  <si>
    <t>จ่ายเงินปันผล</t>
  </si>
  <si>
    <t>เงินสดสุทธิใช้ไปในกิจกรรมจัดหาเงิน</t>
  </si>
  <si>
    <t>(หน่วย: บาท)</t>
  </si>
  <si>
    <t xml:space="preserve">      หุ้นบุริมสิทธิ ชนิดไม่สะสมเงินปันผล </t>
  </si>
  <si>
    <t>กำไรสำหรับปี</t>
  </si>
  <si>
    <t xml:space="preserve">   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</si>
  <si>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</si>
  <si>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</si>
  <si>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จ่ายภาษีเงินได้นิติบุคคล</t>
  </si>
  <si>
    <t>เงินสดและรายการเทียบเท่าเงินสดต้นปี</t>
  </si>
  <si>
    <t>ค่าเช่ารับล่วงหน้าที่ครบกำหนดรับรู้ภายในหนึ่งปี</t>
  </si>
  <si>
    <t>งบกำไรขาดทุนเบ็ดเสร็จ</t>
  </si>
  <si>
    <t xml:space="preserve">      ตัดจำหน่ายสินค้าและอะไหล่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</si>
  <si>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</si>
  <si>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</si>
  <si>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   ขาดทุนจากการลดมูลค่าของสินค้าคงเหลือและ</t>
  </si>
  <si>
    <t xml:space="preserve">         799,258 หุ้น มูลค่าหุ้นละ 10 บาท</t>
  </si>
  <si>
    <t xml:space="preserve">      หุ้นสามัญ 52,000,742 หุ้น มูลค่าหุ้นละ 10 บาท</t>
  </si>
  <si>
    <t>ค่าใช้จ่ายในการขายและจัดจำหน่าย</t>
  </si>
  <si>
    <t xml:space="preserve">   ขาดทุนจากการตัดจำหน่ายอุปกรณ์</t>
  </si>
  <si>
    <t xml:space="preserve">   ค่าใช้จ่ายผลประโยชน์ระยะยาวของพนักงาน</t>
  </si>
  <si>
    <t xml:space="preserve">เงินปันผลจ่าย </t>
  </si>
  <si>
    <t>เงินปันผลจ่าย</t>
  </si>
  <si>
    <t xml:space="preserve">   เงินค้างจ่ายค่าซื้อเครื่องจักร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</si>
  <si>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</si>
  <si>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</si>
  <si>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</si>
  <si>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</si>
  <si>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</si>
  <si>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กำไรจากกิจกรรมดำเนินงาน</t>
  </si>
  <si>
    <t>ต้นทุนทางการเงิน</t>
  </si>
  <si>
    <t xml:space="preserve">   ดอกเบี้ยหนี้สินตามสัญญาเช่า</t>
  </si>
  <si>
    <t xml:space="preserve">   ค่าเสื่อมราคาและค่าตัดจำหน่าย</t>
  </si>
  <si>
    <t>ชำระคืนหนี้สินตามสัญญาเช่า</t>
  </si>
  <si>
    <t xml:space="preserve">   เงินจ่ายผลประโยชน์ระยะยาวของพนักงาน</t>
  </si>
  <si>
    <t>สินทรัพย์ตราสารอนุพันธ์</t>
  </si>
  <si>
    <t>หนี้สินตราสารอนุพันธ์</t>
  </si>
  <si>
    <t xml:space="preserve">กำไรขาดทุนเบ็ดเสร็จอื่น </t>
  </si>
  <si>
    <t>เงินสดและรายการเทียบเท่าเงินสดเพิ่มขึ้น (ลดลง) สุทธิ</t>
  </si>
  <si>
    <t>รายการที่จะไม่ถูกบันทึกในส่วนของกำไรหรือขาดทุนในภายหลัง</t>
  </si>
  <si>
    <t xml:space="preserve">รายการที่จะไม่ถูกบันทึกในส่วนของกำไรหรือขาดทุนในภายหลัง </t>
  </si>
  <si>
    <t>ซื้ออุปกรณ์</t>
  </si>
  <si>
    <t>ส่วนของหนี้สินตามสัญญาเช่าที่ถึงกำหนดชำระภายในหนึ่งปี</t>
  </si>
  <si>
    <t xml:space="preserve">   สินทรัพย์สิทธิการใช้เพิ่มขึ้น</t>
  </si>
  <si>
    <t>ยอดคงเหลือ ณ วันที่ 1 มกราคม 2564</t>
  </si>
  <si>
    <t>ยอดคงเหลือ ณ วันที่ 31 ธันวาคม 2564</t>
  </si>
  <si>
    <t>2564</t>
  </si>
  <si>
    <t>รายได้ดอกเบี้ย</t>
  </si>
  <si>
    <t>6, 8</t>
  </si>
  <si>
    <t xml:space="preserve">6, 17 </t>
  </si>
  <si>
    <t>เงินสดและรายการเทียบเท่าเงินสดปลายปี (หมายเหตุ 7)</t>
  </si>
  <si>
    <t xml:space="preserve">สำหรับปีสิ้นสุดวันที่ 31 ธันวาคม 2565 </t>
  </si>
  <si>
    <t>ยอดคงเหลือ ณ วันที่ 1 มกราคม 2565</t>
  </si>
  <si>
    <t>ยอดคงเหลือ ณ วันที่ 31 ธันวาคม 2565</t>
  </si>
  <si>
    <t>ณ วันที่ 31 ธันวาคม 2565</t>
  </si>
  <si>
    <t>2565</t>
  </si>
  <si>
    <t>สำหรับปีสิ้นสุดวันที่ 31 ธันวาคม 2565</t>
  </si>
  <si>
    <t xml:space="preserve">   จำนวนหุ้นสามัญถัวเฉลี่ยถ่วงน้ำหนัก (หุ้น)</t>
  </si>
  <si>
    <t xml:space="preserve">   กำไรจากการตีราคาสินทรัพย์ - สุทธิจากภาษีเงินได้</t>
  </si>
  <si>
    <t xml:space="preserve">   กำไรจากการเปลี่ยนแปลงมูลค่าของเงินลงทุนในตราสารทุน</t>
  </si>
  <si>
    <t xml:space="preserve">      ที่กำหนดให้วัดมูลค่าด้วยมูลค่ายุติธรรมผ่านกำไรขาดทุนเบ็ดเสร็จอื่น</t>
  </si>
  <si>
    <t xml:space="preserve">      - สุทธิจากภาษีเงินได้</t>
  </si>
  <si>
    <t>สำรองสำหรับ</t>
  </si>
  <si>
    <t>มูลค่ายุติธรรม</t>
  </si>
  <si>
    <t xml:space="preserve">   มูลค่ายุติธรรมของตราสารอนุพันธ์เพิ่มขึ้น</t>
  </si>
  <si>
    <t xml:space="preserve">   มูลค่ายุติธรรมของเงินลงทุนในตราสารทุนลดลง (เพิ่มขึ้น) </t>
  </si>
  <si>
    <t xml:space="preserve">   (กำไร) ขาดทุนจากการจำหน่ายอุปกรณ์</t>
  </si>
  <si>
    <t xml:space="preserve">   (กำไร) ขาดทุนจากอัตราแลกเปลี่ยนที่ยังไม่เกิดขึ้น</t>
  </si>
  <si>
    <t xml:space="preserve">   มูลค่ายุติธรรมของอสังหาริมทรัพย์เพื่อการลงทุนเพิ่มขึ้น </t>
  </si>
  <si>
    <t>เงินจ่ายล่วงหน้าค่าซื้ออุปกรณ์ลดลง</t>
  </si>
  <si>
    <t>สินทรัพย์ทางการเงินหมุนเวียนอื่นลดลง</t>
  </si>
  <si>
    <t>เงินสดสุทธิจาก(ใช้ไปใน)กิจกรรมดำเนินงาน</t>
  </si>
  <si>
    <r>
      <t xml:space="preserve">   </t>
    </r>
    <r>
      <rPr>
        <sz val="16"/>
        <color rgb="FF000000"/>
        <rFont val="Angsana New"/>
        <family val="1"/>
      </rPr>
      <t>ผลกำไรจากประมาณการคณิตศาสตร์ประกันภัย - สุทธิจากภาษีเงินได้</t>
    </r>
  </si>
  <si>
    <t>เงินสดสุทธิจาก (ใช้ไปใน) กิจกรรมลงทุน</t>
  </si>
  <si>
    <t>ค่าเช่ารับล่วงหน้า - สุทธิจากส่วนที่ครบกำหนดรับรู้ภายในหนึ่งปี</t>
  </si>
  <si>
    <t xml:space="preserve">   ผลขาดทุนด้านเครดิตที่คาดว่าจะเกิดขึ้น</t>
  </si>
  <si>
    <t>กำไรจากมูลค่ายุติรรมเพิ่มขึ้นของอสังหาริมทรัพย์เพื่อการลงทุน</t>
  </si>
  <si>
    <t>กำไร (ขาดทุน) จากการเปลี่ยนแปลงมูลค่ายุติธรรม</t>
  </si>
  <si>
    <t xml:space="preserve">   ของเงินลงทุนในตราสารทุน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</si>
</sst>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#,##0\ ;\(#,##0\)"/>
  </numFmts>
  <fonts count="23" x14ac:knownFonts="1">
    <font>
      <sz val="14"/>
      <name val="Cordia New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i/>
      <sz val="16"/>
      <name val="Angsana New"/>
      <family val="1"/>
    </font>
    <font>
      <sz val="13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color indexed="8"/>
      <name val="Angsana New"/>
      <family val="1"/>
    </font>
    <font>
      <i/>
      <sz val="16"/>
      <color indexed="8"/>
      <name val="Angsana New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i/>
      <sz val="13"/>
      <color theme="1"/>
      <name val="Angsana New"/>
      <family val="1"/>
    </font>
    <font>
      <b/>
      <i/>
      <sz val="13"/>
      <color theme="1"/>
      <name val="Angsana New"/>
      <family val="1"/>
    </font>
    <font>
      <sz val="16"/>
      <color theme="1"/>
      <name val="Angsana New"/>
      <family val="1"/>
    </font>
    <font>
      <sz val="16"/>
      <color rgb="FF000000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0"/>
      <color theme="1"/>
      <name val="Arial"/>
      <family val="2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1" fillId="0" borderId="0"/>
    <xf numFmtId="0" fontId="1" fillId="0" borderId="0"/>
  </cellStyleXfs>
  <cellXfs count="104">
    <xf numFmtId="0" fontId="0" fillId="0" borderId="0" xfId="0"/>
    <xf numFmtId="0" fontId="4" fillId="0" borderId="0" xfId="0" applyFont="1" applyAlignment="1">
      <alignment vertical="center"/>
    </xf>
    <xf numFmtId="41" fontId="4" fillId="0" borderId="0" xfId="0" applyNumberFormat="1" applyFont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4" fillId="0" borderId="1" xfId="0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top"/>
    </xf>
    <xf numFmtId="37" fontId="3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41" fontId="4" fillId="0" borderId="2" xfId="0" applyNumberFormat="1" applyFont="1" applyBorder="1" applyAlignment="1">
      <alignment vertical="center"/>
    </xf>
    <xf numFmtId="37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4" fillId="0" borderId="4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41" fontId="4" fillId="0" borderId="0" xfId="1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vertical="top"/>
    </xf>
    <xf numFmtId="41" fontId="4" fillId="0" borderId="0" xfId="0" applyNumberFormat="1" applyFont="1" applyAlignment="1">
      <alignment vertical="top"/>
    </xf>
    <xf numFmtId="38" fontId="3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top"/>
    </xf>
    <xf numFmtId="37" fontId="3" fillId="0" borderId="0" xfId="0" applyNumberFormat="1" applyFont="1" applyAlignment="1">
      <alignment vertical="top"/>
    </xf>
    <xf numFmtId="38" fontId="3" fillId="0" borderId="0" xfId="0" applyNumberFormat="1" applyFont="1" applyAlignment="1">
      <alignment vertical="top"/>
    </xf>
    <xf numFmtId="0" fontId="3" fillId="0" borderId="0" xfId="0" applyFont="1" applyAlignment="1">
      <alignment vertical="center"/>
    </xf>
    <xf numFmtId="38" fontId="4" fillId="0" borderId="0" xfId="0" quotePrefix="1" applyNumberFormat="1" applyFont="1" applyAlignment="1">
      <alignment horizontal="left" vertical="center"/>
    </xf>
    <xf numFmtId="38" fontId="4" fillId="0" borderId="0" xfId="0" applyNumberFormat="1" applyFont="1" applyAlignment="1">
      <alignment horizontal="left" vertical="center"/>
    </xf>
    <xf numFmtId="38" fontId="3" fillId="0" borderId="0" xfId="0" quotePrefix="1" applyNumberFormat="1" applyFont="1" applyAlignment="1">
      <alignment horizontal="left" vertical="center"/>
    </xf>
    <xf numFmtId="41" fontId="4" fillId="0" borderId="1" xfId="1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center" vertical="center"/>
    </xf>
    <xf numFmtId="38" fontId="3" fillId="0" borderId="0" xfId="0" quotePrefix="1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41" fontId="4" fillId="0" borderId="4" xfId="0" applyNumberFormat="1" applyFont="1" applyBorder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vertical="top"/>
    </xf>
    <xf numFmtId="41" fontId="4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vertical="top"/>
    </xf>
    <xf numFmtId="164" fontId="4" fillId="0" borderId="0" xfId="1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37" fontId="4" fillId="0" borderId="1" xfId="0" quotePrefix="1" applyNumberFormat="1" applyFont="1" applyBorder="1" applyAlignment="1">
      <alignment horizontal="center" vertical="center"/>
    </xf>
    <xf numFmtId="41" fontId="4" fillId="0" borderId="0" xfId="2" applyNumberFormat="1" applyFont="1" applyFill="1" applyBorder="1" applyAlignment="1">
      <alignment vertical="center"/>
    </xf>
    <xf numFmtId="38" fontId="4" fillId="0" borderId="0" xfId="0" applyNumberFormat="1" applyFont="1" applyAlignment="1">
      <alignment horizontal="center" vertical="center"/>
    </xf>
    <xf numFmtId="41" fontId="4" fillId="0" borderId="2" xfId="1" applyNumberFormat="1" applyFont="1" applyFill="1" applyBorder="1" applyAlignment="1">
      <alignment vertical="center"/>
    </xf>
    <xf numFmtId="41" fontId="4" fillId="0" borderId="3" xfId="1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41" fontId="4" fillId="0" borderId="0" xfId="1" applyNumberFormat="1" applyFont="1" applyFill="1" applyBorder="1" applyAlignment="1">
      <alignment vertical="center"/>
    </xf>
    <xf numFmtId="49" fontId="11" fillId="0" borderId="0" xfId="0" applyNumberFormat="1" applyFont="1" applyAlignment="1">
      <alignment vertical="top"/>
    </xf>
    <xf numFmtId="49" fontId="12" fillId="0" borderId="0" xfId="0" applyNumberFormat="1" applyFont="1" applyAlignment="1">
      <alignment vertical="top"/>
    </xf>
    <xf numFmtId="49" fontId="12" fillId="0" borderId="0" xfId="0" applyNumberFormat="1" applyFont="1" applyAlignment="1">
      <alignment vertical="center"/>
    </xf>
    <xf numFmtId="37" fontId="13" fillId="0" borderId="0" xfId="0" applyNumberFormat="1" applyFont="1" applyAlignment="1">
      <alignment vertical="center"/>
    </xf>
    <xf numFmtId="37" fontId="14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center" vertical="center"/>
    </xf>
    <xf numFmtId="37" fontId="14" fillId="0" borderId="1" xfId="0" applyNumberFormat="1" applyFont="1" applyBorder="1" applyAlignment="1">
      <alignment horizontal="centerContinuous" vertical="center"/>
    </xf>
    <xf numFmtId="164" fontId="14" fillId="0" borderId="0" xfId="0" applyNumberFormat="1" applyFont="1" applyAlignment="1">
      <alignment horizontal="center" vertical="top"/>
    </xf>
    <xf numFmtId="37" fontId="14" fillId="0" borderId="1" xfId="0" applyNumberFormat="1" applyFont="1" applyBorder="1" applyAlignment="1">
      <alignment horizontal="center" vertical="center"/>
    </xf>
    <xf numFmtId="41" fontId="14" fillId="0" borderId="0" xfId="0" applyNumberFormat="1" applyFont="1" applyAlignment="1">
      <alignment horizontal="right" vertical="center"/>
    </xf>
    <xf numFmtId="37" fontId="14" fillId="0" borderId="2" xfId="0" applyNumberFormat="1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top"/>
    </xf>
    <xf numFmtId="41" fontId="14" fillId="0" borderId="0" xfId="0" applyNumberFormat="1" applyFont="1" applyAlignment="1">
      <alignment vertical="center"/>
    </xf>
    <xf numFmtId="41" fontId="14" fillId="0" borderId="1" xfId="0" applyNumberFormat="1" applyFont="1" applyBorder="1" applyAlignment="1">
      <alignment horizontal="right" vertical="center"/>
    </xf>
    <xf numFmtId="41" fontId="14" fillId="0" borderId="0" xfId="0" applyNumberFormat="1" applyFont="1" applyAlignment="1">
      <alignment horizontal="center" vertical="center"/>
    </xf>
    <xf numFmtId="41" fontId="14" fillId="0" borderId="0" xfId="1" applyNumberFormat="1" applyFont="1" applyFill="1" applyBorder="1" applyAlignment="1">
      <alignment horizontal="center" vertical="center"/>
    </xf>
    <xf numFmtId="41" fontId="14" fillId="0" borderId="4" xfId="0" applyNumberFormat="1" applyFont="1" applyBorder="1" applyAlignment="1">
      <alignment horizontal="right" vertical="center"/>
    </xf>
    <xf numFmtId="41" fontId="14" fillId="0" borderId="0" xfId="2" applyNumberFormat="1" applyFont="1" applyFill="1" applyBorder="1" applyAlignment="1">
      <alignment horizontal="center" vertical="center"/>
    </xf>
    <xf numFmtId="41" fontId="14" fillId="0" borderId="3" xfId="0" applyNumberFormat="1" applyFont="1" applyBorder="1" applyAlignment="1">
      <alignment horizontal="right" vertical="center"/>
    </xf>
    <xf numFmtId="37" fontId="13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37" fontId="16" fillId="0" borderId="0" xfId="0" applyNumberFormat="1" applyFont="1" applyAlignment="1">
      <alignment horizontal="center" vertical="center"/>
    </xf>
    <xf numFmtId="38" fontId="17" fillId="0" borderId="0" xfId="0" applyNumberFormat="1" applyFont="1" applyAlignment="1">
      <alignment vertical="center"/>
    </xf>
    <xf numFmtId="41" fontId="4" fillId="0" borderId="2" xfId="2" applyNumberFormat="1" applyFont="1" applyFill="1" applyBorder="1" applyAlignment="1">
      <alignment vertical="center"/>
    </xf>
    <xf numFmtId="165" fontId="17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41" fontId="4" fillId="0" borderId="3" xfId="0" applyNumberFormat="1" applyFont="1" applyBorder="1" applyAlignment="1">
      <alignment vertical="center"/>
    </xf>
    <xf numFmtId="37" fontId="4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41" fontId="8" fillId="0" borderId="1" xfId="0" applyNumberFormat="1" applyFont="1" applyBorder="1" applyAlignment="1">
      <alignment horizontal="right" vertical="center"/>
    </xf>
    <xf numFmtId="38" fontId="19" fillId="0" borderId="0" xfId="0" applyNumberFormat="1" applyFont="1" applyAlignment="1">
      <alignment horizontal="left" vertical="center"/>
    </xf>
    <xf numFmtId="38" fontId="17" fillId="0" borderId="0" xfId="3" applyNumberFormat="1" applyFont="1" applyAlignment="1">
      <alignment vertical="center"/>
    </xf>
    <xf numFmtId="38" fontId="20" fillId="0" borderId="0" xfId="0" applyNumberFormat="1" applyFont="1" applyAlignment="1">
      <alignment horizontal="center" vertical="center"/>
    </xf>
    <xf numFmtId="41" fontId="17" fillId="0" borderId="0" xfId="4" applyNumberFormat="1" applyFont="1" applyFill="1" applyAlignment="1">
      <alignment horizontal="right" vertical="center"/>
    </xf>
    <xf numFmtId="41" fontId="17" fillId="0" borderId="0" xfId="3" applyNumberFormat="1" applyFont="1" applyAlignment="1">
      <alignment horizontal="right" vertical="center"/>
    </xf>
    <xf numFmtId="38" fontId="20" fillId="0" borderId="0" xfId="3" applyNumberFormat="1" applyFont="1" applyAlignment="1">
      <alignment horizontal="center" vertical="center"/>
    </xf>
    <xf numFmtId="38" fontId="17" fillId="0" borderId="0" xfId="0" applyNumberFormat="1" applyFont="1" applyAlignment="1">
      <alignment horizontal="left" vertical="center"/>
    </xf>
    <xf numFmtId="41" fontId="17" fillId="0" borderId="0" xfId="3" applyNumberFormat="1" applyFont="1" applyAlignment="1">
      <alignment horizontal="center" vertical="center"/>
    </xf>
    <xf numFmtId="41" fontId="20" fillId="0" borderId="0" xfId="0" applyNumberFormat="1" applyFont="1" applyAlignment="1">
      <alignment horizontal="center" vertical="center"/>
    </xf>
    <xf numFmtId="38" fontId="17" fillId="0" borderId="0" xfId="0" quotePrefix="1" applyNumberFormat="1" applyFont="1" applyAlignment="1">
      <alignment horizontal="left" vertical="center"/>
    </xf>
    <xf numFmtId="39" fontId="17" fillId="0" borderId="4" xfId="4" applyNumberFormat="1" applyFont="1" applyFill="1" applyBorder="1" applyAlignment="1">
      <alignment vertical="center"/>
    </xf>
    <xf numFmtId="37" fontId="17" fillId="0" borderId="5" xfId="4" applyNumberFormat="1" applyFont="1" applyFill="1" applyBorder="1" applyAlignment="1">
      <alignment vertical="center"/>
    </xf>
    <xf numFmtId="37" fontId="17" fillId="0" borderId="0" xfId="0" applyNumberFormat="1" applyFont="1" applyAlignment="1">
      <alignment horizontal="right" vertical="center"/>
    </xf>
    <xf numFmtId="0" fontId="4" fillId="0" borderId="0" xfId="5" applyFont="1" applyAlignment="1">
      <alignment horizontal="left" vertical="top"/>
    </xf>
    <xf numFmtId="0" fontId="17" fillId="0" borderId="0" xfId="3" applyFont="1" applyAlignment="1">
      <alignment vertical="center"/>
    </xf>
    <xf numFmtId="164" fontId="22" fillId="0" borderId="0" xfId="0" applyNumberFormat="1" applyFont="1" applyAlignment="1">
      <alignment horizontal="center" vertical="top"/>
    </xf>
    <xf numFmtId="164" fontId="22" fillId="0" borderId="1" xfId="0" applyNumberFormat="1" applyFont="1" applyBorder="1" applyAlignment="1">
      <alignment horizontal="center"/>
    </xf>
    <xf numFmtId="164" fontId="14" fillId="0" borderId="2" xfId="0" applyNumberFormat="1" applyFont="1" applyBorder="1" applyAlignment="1">
      <alignment horizontal="center" vertical="top"/>
    </xf>
    <xf numFmtId="37" fontId="14" fillId="0" borderId="1" xfId="0" applyNumberFormat="1" applyFont="1" applyBorder="1" applyAlignment="1">
      <alignment horizontal="center" vertical="center"/>
    </xf>
  </cellXfs>
  <cellStyles count="7">
    <cellStyle name="Comma" xfId="1" builtinId="3"/>
    <cellStyle name="Comma 2" xfId="2" xr:uid="{00000000-0005-0000-0000-000001000000}"/>
    <cellStyle name="Comma 2 2 2" xfId="4" xr:uid="{C3EB1734-3F38-4051-94DF-305CD9BD5255}"/>
    <cellStyle name="Normal" xfId="0" builtinId="0"/>
    <cellStyle name="Normal 2 2" xfId="6" xr:uid="{2E30E7A8-6159-4317-B00D-6B59142E316C}"/>
    <cellStyle name="Normal 3" xfId="3" xr:uid="{CC4E3018-1199-423D-8D9B-AE5DD1A57B10}"/>
    <cellStyle name="Normal 4" xfId="5" xr:uid="{1301D49A-AE50-459C-B7B2-D4DFCB7805B1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591" name="Line 1">
          <a:extLst>
            <a:ext uri="{FF2B5EF4-FFF2-40B4-BE49-F238E27FC236}">
              <a16:creationId xmlns:a16="http://schemas.microsoft.com/office/drawing/2014/main" id="{20C95D01-F369-4AA0-9995-53638A665EB8}"/>
            </a:ext>
          </a:extLst>
        </xdr:cNvPr>
        <xdr:cNvSpPr>
          <a:spLocks noChangeShapeType="1"/>
        </xdr:cNvSpPr>
      </xdr:nvSpPr>
      <xdr:spPr bwMode="auto">
        <a:xfrm>
          <a:off x="1800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592" name="Line 2">
          <a:extLst>
            <a:ext uri="{FF2B5EF4-FFF2-40B4-BE49-F238E27FC236}">
              <a16:creationId xmlns:a16="http://schemas.microsoft.com/office/drawing/2014/main" id="{10650872-2595-4AF5-BFDC-CF8BE855A3ED}"/>
            </a:ext>
          </a:extLst>
        </xdr:cNvPr>
        <xdr:cNvSpPr>
          <a:spLocks noChangeShapeType="1"/>
        </xdr:cNvSpPr>
      </xdr:nvSpPr>
      <xdr:spPr bwMode="auto">
        <a:xfrm>
          <a:off x="1800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763" name="Line 1">
          <a:extLst>
            <a:ext uri="{FF2B5EF4-FFF2-40B4-BE49-F238E27FC236}">
              <a16:creationId xmlns:a16="http://schemas.microsoft.com/office/drawing/2014/main" id="{68E6812B-04A8-4FF5-960A-D29E1CD713DA}"/>
            </a:ext>
          </a:extLst>
        </xdr:cNvPr>
        <xdr:cNvSpPr>
          <a:spLocks noChangeShapeType="1"/>
        </xdr:cNvSpPr>
      </xdr:nvSpPr>
      <xdr:spPr bwMode="auto">
        <a:xfrm>
          <a:off x="18383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764" name="Line 2">
          <a:extLst>
            <a:ext uri="{FF2B5EF4-FFF2-40B4-BE49-F238E27FC236}">
              <a16:creationId xmlns:a16="http://schemas.microsoft.com/office/drawing/2014/main" id="{4FC033C8-6C20-45E4-9D0B-B5C8FEAB7CDE}"/>
            </a:ext>
          </a:extLst>
        </xdr:cNvPr>
        <xdr:cNvSpPr>
          <a:spLocks noChangeShapeType="1"/>
        </xdr:cNvSpPr>
      </xdr:nvSpPr>
      <xdr:spPr bwMode="auto">
        <a:xfrm>
          <a:off x="18383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F7D46263-9CDC-43CC-B112-3B5BD6691914}"/>
            </a:ext>
          </a:extLst>
        </xdr:cNvPr>
        <xdr:cNvSpPr>
          <a:spLocks noChangeShapeType="1"/>
        </xdr:cNvSpPr>
      </xdr:nvSpPr>
      <xdr:spPr bwMode="auto">
        <a:xfrm>
          <a:off x="168402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4017320C-E7C7-4A66-87A3-D3DE80DD488E}"/>
            </a:ext>
          </a:extLst>
        </xdr:cNvPr>
        <xdr:cNvSpPr>
          <a:spLocks noChangeShapeType="1"/>
        </xdr:cNvSpPr>
      </xdr:nvSpPr>
      <xdr:spPr bwMode="auto">
        <a:xfrm>
          <a:off x="168402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5"/>
  <sheetViews>
    <sheetView showGridLines="0" tabSelected="1" zoomScale="95" zoomScaleNormal="95" zoomScaleSheetLayoutView="115" workbookViewId="0">
      <selection activeCell="D43" sqref="D43"/>
    </sheetView>
  </sheetViews>
  <sheetFormatPr defaultColWidth="10.75" defaultRowHeight="21.75" customHeight="1" x14ac:dyDescent="0.6"/>
  <cols>
    <col min="1" max="1" width="27" style="20" customWidth="1"/>
    <col min="2" max="2" width="22.125" style="20" customWidth="1"/>
    <col min="3" max="3" width="9.75" style="20" customWidth="1"/>
    <col min="4" max="4" width="8" style="9" customWidth="1"/>
    <col min="5" max="5" width="1.75" style="20" customWidth="1"/>
    <col min="6" max="6" width="16.75" style="9" customWidth="1"/>
    <col min="7" max="7" width="1.75" style="20" customWidth="1"/>
    <col min="8" max="8" width="16.75" style="9" customWidth="1"/>
    <col min="9" max="9" width="1.25" style="20" customWidth="1"/>
    <col min="10" max="10" width="14" style="20" bestFit="1" customWidth="1"/>
    <col min="11" max="16384" width="10.75" style="20"/>
  </cols>
  <sheetData>
    <row r="1" spans="1:8" s="19" customFormat="1" ht="21.75" customHeight="1" x14ac:dyDescent="0.6">
      <c r="A1" s="19" t="s">
        <v>31</v>
      </c>
      <c r="D1" s="7"/>
      <c r="F1" s="7"/>
      <c r="H1" s="7"/>
    </row>
    <row r="2" spans="1:8" s="19" customFormat="1" ht="21.75" customHeight="1" x14ac:dyDescent="0.6">
      <c r="A2" s="19" t="s">
        <v>64</v>
      </c>
      <c r="D2" s="7"/>
      <c r="F2" s="7"/>
      <c r="H2" s="7"/>
    </row>
    <row r="3" spans="1:8" s="19" customFormat="1" ht="21.75" customHeight="1" x14ac:dyDescent="0.6">
      <c r="A3" s="19" t="s">
        <v>154</v>
      </c>
      <c r="D3" s="7"/>
      <c r="F3" s="7"/>
      <c r="H3" s="7"/>
    </row>
    <row r="4" spans="1:8" ht="21.75" customHeight="1" x14ac:dyDescent="0.6">
      <c r="B4" s="35"/>
      <c r="E4" s="9"/>
      <c r="H4" s="8" t="s">
        <v>102</v>
      </c>
    </row>
    <row r="5" spans="1:8" ht="21.75" customHeight="1" x14ac:dyDescent="0.6">
      <c r="B5" s="36"/>
      <c r="D5" s="37" t="s">
        <v>0</v>
      </c>
      <c r="E5" s="12"/>
      <c r="F5" s="47" t="s">
        <v>155</v>
      </c>
      <c r="G5" s="12"/>
      <c r="H5" s="47" t="s">
        <v>146</v>
      </c>
    </row>
    <row r="6" spans="1:8" ht="21.75" customHeight="1" x14ac:dyDescent="0.6">
      <c r="A6" s="19" t="s">
        <v>30</v>
      </c>
      <c r="B6" s="35"/>
      <c r="C6" s="35"/>
      <c r="D6" s="35"/>
      <c r="H6" s="20"/>
    </row>
    <row r="7" spans="1:8" ht="21.75" customHeight="1" x14ac:dyDescent="0.6">
      <c r="A7" s="24" t="s">
        <v>1</v>
      </c>
      <c r="B7" s="24"/>
      <c r="C7" s="33"/>
      <c r="D7" s="24"/>
      <c r="H7" s="20"/>
    </row>
    <row r="8" spans="1:8" ht="21.75" customHeight="1" x14ac:dyDescent="0.6">
      <c r="A8" s="1" t="s">
        <v>32</v>
      </c>
      <c r="C8" s="33"/>
      <c r="D8" s="31">
        <v>7</v>
      </c>
      <c r="E8" s="32"/>
      <c r="F8" s="2">
        <v>187030625</v>
      </c>
      <c r="G8" s="2"/>
      <c r="H8" s="2">
        <v>134443542</v>
      </c>
    </row>
    <row r="9" spans="1:8" ht="21.75" customHeight="1" x14ac:dyDescent="0.6">
      <c r="A9" s="1" t="s">
        <v>77</v>
      </c>
      <c r="C9" s="33"/>
      <c r="D9" s="31" t="s">
        <v>148</v>
      </c>
      <c r="E9" s="32"/>
      <c r="F9" s="2">
        <v>588324131</v>
      </c>
      <c r="G9" s="2"/>
      <c r="H9" s="2">
        <v>548093456</v>
      </c>
    </row>
    <row r="10" spans="1:8" ht="21.75" customHeight="1" x14ac:dyDescent="0.6">
      <c r="A10" s="1" t="s">
        <v>78</v>
      </c>
      <c r="C10" s="33"/>
      <c r="D10" s="31">
        <v>9</v>
      </c>
      <c r="E10" s="32"/>
      <c r="F10" s="10">
        <v>987817597</v>
      </c>
      <c r="G10" s="2"/>
      <c r="H10" s="10">
        <v>591834100</v>
      </c>
    </row>
    <row r="11" spans="1:8" ht="21.75" customHeight="1" x14ac:dyDescent="0.6">
      <c r="A11" s="1" t="s">
        <v>135</v>
      </c>
      <c r="C11" s="33"/>
      <c r="D11" s="31">
        <v>32.1</v>
      </c>
      <c r="E11" s="32"/>
      <c r="F11" s="10">
        <v>969248</v>
      </c>
      <c r="G11" s="2"/>
      <c r="H11" s="10">
        <v>590657</v>
      </c>
    </row>
    <row r="12" spans="1:8" ht="21.75" customHeight="1" x14ac:dyDescent="0.6">
      <c r="A12" s="1" t="s">
        <v>124</v>
      </c>
      <c r="C12" s="33"/>
      <c r="D12" s="31">
        <v>10</v>
      </c>
      <c r="E12" s="32"/>
      <c r="F12" s="10">
        <v>646876579</v>
      </c>
      <c r="G12" s="2"/>
      <c r="H12" s="10">
        <v>956877573</v>
      </c>
    </row>
    <row r="13" spans="1:8" ht="21.75" customHeight="1" x14ac:dyDescent="0.6">
      <c r="A13" s="1" t="s">
        <v>33</v>
      </c>
      <c r="C13" s="33"/>
      <c r="D13" s="31"/>
      <c r="E13" s="32"/>
      <c r="F13" s="2">
        <v>23185638</v>
      </c>
      <c r="G13" s="2"/>
      <c r="H13" s="2">
        <v>10842483</v>
      </c>
    </row>
    <row r="14" spans="1:8" ht="21.75" customHeight="1" x14ac:dyDescent="0.6">
      <c r="A14" s="24" t="s">
        <v>2</v>
      </c>
      <c r="C14" s="33"/>
      <c r="D14" s="80"/>
      <c r="E14" s="32"/>
      <c r="F14" s="11">
        <f>SUM(F8:F13)</f>
        <v>2434203818</v>
      </c>
      <c r="G14" s="2"/>
      <c r="H14" s="11">
        <f>SUM(H8:H13)</f>
        <v>2242681811</v>
      </c>
    </row>
    <row r="15" spans="1:8" ht="21.75" customHeight="1" x14ac:dyDescent="0.6">
      <c r="A15" s="24" t="s">
        <v>3</v>
      </c>
      <c r="C15" s="35"/>
      <c r="D15" s="80"/>
      <c r="E15" s="32"/>
      <c r="F15" s="2"/>
      <c r="G15" s="2"/>
      <c r="H15" s="2"/>
    </row>
    <row r="16" spans="1:8" ht="21.75" customHeight="1" x14ac:dyDescent="0.6">
      <c r="A16" s="1" t="s">
        <v>125</v>
      </c>
      <c r="C16" s="35"/>
      <c r="D16" s="31">
        <v>11</v>
      </c>
      <c r="E16" s="32"/>
      <c r="F16" s="2">
        <v>15859990</v>
      </c>
      <c r="G16" s="2"/>
      <c r="H16" s="2">
        <v>10398738</v>
      </c>
    </row>
    <row r="17" spans="1:8" ht="21.75" customHeight="1" x14ac:dyDescent="0.6">
      <c r="A17" s="1" t="s">
        <v>72</v>
      </c>
      <c r="C17" s="33"/>
      <c r="D17" s="31">
        <v>12</v>
      </c>
      <c r="E17" s="9"/>
      <c r="F17" s="3">
        <v>707800000</v>
      </c>
      <c r="G17" s="2"/>
      <c r="H17" s="3">
        <v>666300000</v>
      </c>
    </row>
    <row r="18" spans="1:8" ht="21.75" customHeight="1" x14ac:dyDescent="0.6">
      <c r="A18" s="1" t="s">
        <v>79</v>
      </c>
      <c r="C18" s="33"/>
      <c r="D18" s="31">
        <v>13</v>
      </c>
      <c r="E18" s="9"/>
      <c r="F18" s="2">
        <v>1505898800</v>
      </c>
      <c r="G18" s="2"/>
      <c r="H18" s="2">
        <v>1550888321</v>
      </c>
    </row>
    <row r="19" spans="1:8" ht="21.75" customHeight="1" x14ac:dyDescent="0.6">
      <c r="A19" s="1" t="s">
        <v>126</v>
      </c>
      <c r="C19" s="33"/>
      <c r="D19" s="31">
        <v>14</v>
      </c>
      <c r="E19" s="9"/>
      <c r="F19" s="2">
        <v>36420799</v>
      </c>
      <c r="G19" s="2"/>
      <c r="H19" s="2">
        <v>24229947</v>
      </c>
    </row>
    <row r="20" spans="1:8" ht="21.75" customHeight="1" x14ac:dyDescent="0.6">
      <c r="A20" s="1" t="s">
        <v>80</v>
      </c>
      <c r="C20" s="33"/>
      <c r="D20" s="31">
        <v>15</v>
      </c>
      <c r="E20" s="9"/>
      <c r="F20" s="3">
        <v>4435504</v>
      </c>
      <c r="G20" s="2"/>
      <c r="H20" s="3">
        <v>5641468</v>
      </c>
    </row>
    <row r="21" spans="1:8" ht="21.75" customHeight="1" x14ac:dyDescent="0.6">
      <c r="A21" s="1" t="s">
        <v>34</v>
      </c>
      <c r="C21" s="33"/>
      <c r="D21" s="31"/>
      <c r="E21" s="9"/>
      <c r="F21" s="4">
        <v>8042244</v>
      </c>
      <c r="G21" s="2"/>
      <c r="H21" s="4">
        <v>12186545</v>
      </c>
    </row>
    <row r="22" spans="1:8" ht="21.75" customHeight="1" x14ac:dyDescent="0.6">
      <c r="A22" s="19" t="s">
        <v>4</v>
      </c>
      <c r="C22" s="35"/>
      <c r="D22" s="33"/>
      <c r="E22" s="32"/>
      <c r="F22" s="50">
        <f>SUM(F16:F21)</f>
        <v>2278457337</v>
      </c>
      <c r="G22" s="2"/>
      <c r="H22" s="50">
        <f>SUM(H16:H21)</f>
        <v>2269645019</v>
      </c>
    </row>
    <row r="23" spans="1:8" ht="21.75" customHeight="1" thickBot="1" x14ac:dyDescent="0.65">
      <c r="A23" s="19" t="s">
        <v>5</v>
      </c>
      <c r="B23" s="33"/>
      <c r="C23" s="33"/>
      <c r="D23" s="31"/>
      <c r="E23" s="32"/>
      <c r="F23" s="51">
        <f>F14+F22</f>
        <v>4712661155</v>
      </c>
      <c r="G23" s="2"/>
      <c r="H23" s="51">
        <f>H14+H22</f>
        <v>4512326830</v>
      </c>
    </row>
    <row r="24" spans="1:8" ht="21.75" customHeight="1" thickTop="1" x14ac:dyDescent="0.6">
      <c r="A24" s="19"/>
      <c r="B24" s="33"/>
      <c r="C24" s="35"/>
      <c r="D24" s="33"/>
      <c r="E24" s="32"/>
      <c r="F24" s="48"/>
      <c r="G24" s="2"/>
      <c r="H24" s="48"/>
    </row>
    <row r="25" spans="1:8" ht="21.75" customHeight="1" x14ac:dyDescent="0.6">
      <c r="B25" s="35"/>
      <c r="C25" s="35"/>
      <c r="D25" s="2"/>
      <c r="E25" s="32"/>
      <c r="F25" s="2"/>
      <c r="G25" s="2"/>
      <c r="H25" s="2"/>
    </row>
    <row r="26" spans="1:8" s="19" customFormat="1" ht="21.75" customHeight="1" x14ac:dyDescent="0.6">
      <c r="A26" s="19" t="s">
        <v>31</v>
      </c>
      <c r="D26" s="7"/>
      <c r="F26" s="7"/>
      <c r="H26" s="7"/>
    </row>
    <row r="27" spans="1:8" s="19" customFormat="1" ht="21.75" customHeight="1" x14ac:dyDescent="0.6">
      <c r="A27" s="19" t="s">
        <v>65</v>
      </c>
      <c r="D27" s="7"/>
      <c r="F27" s="7"/>
      <c r="H27" s="7"/>
    </row>
    <row r="28" spans="1:8" s="19" customFormat="1" ht="21.75" customHeight="1" x14ac:dyDescent="0.6">
      <c r="A28" s="19" t="s">
        <v>154</v>
      </c>
      <c r="D28" s="7"/>
      <c r="F28" s="7"/>
      <c r="H28" s="7"/>
    </row>
    <row r="29" spans="1:8" ht="21.75" customHeight="1" x14ac:dyDescent="0.6">
      <c r="B29" s="35"/>
      <c r="E29" s="9"/>
      <c r="H29" s="8" t="s">
        <v>102</v>
      </c>
    </row>
    <row r="30" spans="1:8" ht="21.75" customHeight="1" x14ac:dyDescent="0.6">
      <c r="B30" s="36"/>
      <c r="D30" s="37" t="s">
        <v>0</v>
      </c>
      <c r="E30" s="12"/>
      <c r="F30" s="47" t="s">
        <v>155</v>
      </c>
      <c r="G30" s="12"/>
      <c r="H30" s="47" t="s">
        <v>146</v>
      </c>
    </row>
    <row r="31" spans="1:8" ht="21.75" customHeight="1" x14ac:dyDescent="0.6">
      <c r="A31" s="19" t="s">
        <v>45</v>
      </c>
      <c r="B31" s="35"/>
      <c r="D31" s="35"/>
      <c r="F31" s="12"/>
      <c r="G31" s="49"/>
      <c r="H31" s="12"/>
    </row>
    <row r="32" spans="1:8" ht="21.75" customHeight="1" x14ac:dyDescent="0.6">
      <c r="A32" s="19" t="s">
        <v>6</v>
      </c>
      <c r="B32" s="35"/>
      <c r="D32" s="35"/>
      <c r="F32" s="12"/>
      <c r="G32" s="49"/>
      <c r="H32" s="12"/>
    </row>
    <row r="33" spans="1:8" ht="21.75" customHeight="1" x14ac:dyDescent="0.6">
      <c r="A33" s="1" t="s">
        <v>81</v>
      </c>
      <c r="B33" s="31"/>
      <c r="C33" s="33"/>
      <c r="D33" s="31" t="s">
        <v>149</v>
      </c>
      <c r="E33" s="33"/>
      <c r="F33" s="2">
        <v>422764416</v>
      </c>
      <c r="G33" s="2"/>
      <c r="H33" s="2">
        <v>403166583</v>
      </c>
    </row>
    <row r="34" spans="1:8" ht="21.75" customHeight="1" x14ac:dyDescent="0.6">
      <c r="A34" s="1" t="s">
        <v>110</v>
      </c>
      <c r="B34" s="31"/>
      <c r="D34" s="31">
        <v>6</v>
      </c>
      <c r="F34" s="2">
        <v>992608</v>
      </c>
      <c r="G34" s="2"/>
      <c r="H34" s="2">
        <v>992608</v>
      </c>
    </row>
    <row r="35" spans="1:8" ht="21.75" customHeight="1" x14ac:dyDescent="0.6">
      <c r="A35" s="1" t="s">
        <v>142</v>
      </c>
      <c r="B35" s="31"/>
      <c r="D35" s="31">
        <v>14</v>
      </c>
      <c r="F35" s="2">
        <v>16124661</v>
      </c>
      <c r="G35" s="2"/>
      <c r="H35" s="2">
        <v>13769732</v>
      </c>
    </row>
    <row r="36" spans="1:8" ht="21.75" customHeight="1" x14ac:dyDescent="0.6">
      <c r="A36" s="1" t="s">
        <v>82</v>
      </c>
      <c r="B36" s="33"/>
      <c r="D36" s="31"/>
      <c r="F36" s="2">
        <v>5879633</v>
      </c>
      <c r="G36" s="2"/>
      <c r="H36" s="2">
        <v>10403051</v>
      </c>
    </row>
    <row r="37" spans="1:8" ht="21.75" customHeight="1" x14ac:dyDescent="0.6">
      <c r="A37" s="1" t="s">
        <v>136</v>
      </c>
      <c r="B37" s="33"/>
      <c r="D37" s="31">
        <v>32.1</v>
      </c>
      <c r="F37" s="2">
        <v>409708</v>
      </c>
      <c r="G37" s="2"/>
      <c r="H37" s="2">
        <v>78666</v>
      </c>
    </row>
    <row r="38" spans="1:8" ht="21.75" customHeight="1" x14ac:dyDescent="0.6">
      <c r="A38" s="1" t="s">
        <v>35</v>
      </c>
      <c r="B38" s="31"/>
      <c r="D38" s="31"/>
      <c r="F38" s="3">
        <v>17738711</v>
      </c>
      <c r="G38" s="2"/>
      <c r="H38" s="3">
        <v>12786343</v>
      </c>
    </row>
    <row r="39" spans="1:8" ht="21.75" customHeight="1" x14ac:dyDescent="0.6">
      <c r="A39" s="24" t="s">
        <v>7</v>
      </c>
      <c r="B39" s="31"/>
      <c r="D39" s="80"/>
      <c r="F39" s="50">
        <f>SUM(F33:F38)</f>
        <v>463909737</v>
      </c>
      <c r="G39" s="13"/>
      <c r="H39" s="50">
        <f>SUM(H33:H38)</f>
        <v>441196983</v>
      </c>
    </row>
    <row r="40" spans="1:8" ht="21.75" customHeight="1" x14ac:dyDescent="0.6">
      <c r="A40" s="19" t="s">
        <v>8</v>
      </c>
      <c r="B40" s="31"/>
      <c r="D40" s="33"/>
      <c r="F40" s="3"/>
      <c r="G40" s="2"/>
      <c r="H40" s="3"/>
    </row>
    <row r="41" spans="1:8" ht="21.75" customHeight="1" x14ac:dyDescent="0.6">
      <c r="A41" s="1" t="s">
        <v>174</v>
      </c>
      <c r="B41" s="33"/>
      <c r="D41" s="31">
        <v>6</v>
      </c>
      <c r="F41" s="2">
        <v>7444560</v>
      </c>
      <c r="G41" s="2"/>
      <c r="H41" s="2">
        <v>8437168</v>
      </c>
    </row>
    <row r="42" spans="1:8" ht="21.75" customHeight="1" x14ac:dyDescent="0.6">
      <c r="A42" s="1" t="s">
        <v>127</v>
      </c>
      <c r="B42" s="33"/>
      <c r="D42" s="31"/>
      <c r="F42" s="2"/>
      <c r="G42" s="2"/>
      <c r="H42" s="2"/>
    </row>
    <row r="43" spans="1:8" ht="21.75" customHeight="1" x14ac:dyDescent="0.6">
      <c r="A43" s="1" t="s">
        <v>128</v>
      </c>
      <c r="B43" s="33"/>
      <c r="D43" s="31">
        <v>14</v>
      </c>
      <c r="F43" s="2">
        <v>20507615</v>
      </c>
      <c r="G43" s="2"/>
      <c r="H43" s="2">
        <v>10647240</v>
      </c>
    </row>
    <row r="44" spans="1:8" ht="21.75" customHeight="1" x14ac:dyDescent="0.6">
      <c r="A44" s="1" t="s">
        <v>95</v>
      </c>
      <c r="B44" s="33"/>
      <c r="D44" s="31">
        <v>24</v>
      </c>
      <c r="F44" s="2">
        <v>99093537</v>
      </c>
      <c r="G44" s="2"/>
      <c r="H44" s="2">
        <v>74653162</v>
      </c>
    </row>
    <row r="45" spans="1:8" ht="21.75" customHeight="1" x14ac:dyDescent="0.6">
      <c r="A45" s="1" t="s">
        <v>66</v>
      </c>
      <c r="B45" s="33"/>
      <c r="D45" s="31">
        <v>18</v>
      </c>
      <c r="F45" s="2">
        <v>174790413</v>
      </c>
      <c r="G45" s="2"/>
      <c r="H45" s="2">
        <v>220119091</v>
      </c>
    </row>
    <row r="46" spans="1:8" ht="21.75" customHeight="1" x14ac:dyDescent="0.6">
      <c r="A46" s="24" t="s">
        <v>9</v>
      </c>
      <c r="B46" s="33"/>
      <c r="D46" s="31"/>
      <c r="F46" s="50">
        <f>SUM(F41:F45)</f>
        <v>301836125</v>
      </c>
      <c r="G46" s="13"/>
      <c r="H46" s="50">
        <f>SUM(H41:H45)</f>
        <v>313856661</v>
      </c>
    </row>
    <row r="47" spans="1:8" ht="21.75" customHeight="1" x14ac:dyDescent="0.6">
      <c r="A47" s="19" t="s">
        <v>10</v>
      </c>
      <c r="B47" s="33"/>
      <c r="D47" s="33"/>
      <c r="F47" s="50">
        <f>F46+F39</f>
        <v>765745862</v>
      </c>
      <c r="G47" s="2"/>
      <c r="H47" s="50">
        <f>H46+H39</f>
        <v>755053644</v>
      </c>
    </row>
    <row r="48" spans="1:8" ht="21.75" customHeight="1" x14ac:dyDescent="0.6">
      <c r="A48" s="19"/>
      <c r="B48" s="33"/>
      <c r="D48" s="33"/>
      <c r="F48" s="48"/>
      <c r="G48" s="2"/>
      <c r="H48" s="48"/>
    </row>
    <row r="49" spans="1:8" ht="21.75" customHeight="1" x14ac:dyDescent="0.6">
      <c r="A49" s="20" t="s">
        <v>22</v>
      </c>
      <c r="B49" s="35"/>
    </row>
    <row r="50" spans="1:8" s="19" customFormat="1" ht="21.75" customHeight="1" x14ac:dyDescent="0.6">
      <c r="A50" s="19" t="s">
        <v>31</v>
      </c>
      <c r="D50" s="7"/>
      <c r="F50" s="7"/>
      <c r="H50" s="7"/>
    </row>
    <row r="51" spans="1:8" s="19" customFormat="1" ht="21.75" customHeight="1" x14ac:dyDescent="0.6">
      <c r="A51" s="19" t="s">
        <v>65</v>
      </c>
      <c r="D51" s="7"/>
      <c r="F51" s="7"/>
      <c r="H51" s="7"/>
    </row>
    <row r="52" spans="1:8" s="19" customFormat="1" ht="21.75" customHeight="1" x14ac:dyDescent="0.6">
      <c r="A52" s="19" t="s">
        <v>154</v>
      </c>
      <c r="D52" s="7"/>
      <c r="F52" s="7"/>
      <c r="H52" s="7"/>
    </row>
    <row r="53" spans="1:8" ht="21.75" customHeight="1" x14ac:dyDescent="0.6">
      <c r="B53" s="35"/>
      <c r="E53" s="9"/>
      <c r="H53" s="8" t="s">
        <v>102</v>
      </c>
    </row>
    <row r="54" spans="1:8" ht="21.75" customHeight="1" x14ac:dyDescent="0.6">
      <c r="B54" s="36"/>
      <c r="D54" s="37" t="s">
        <v>0</v>
      </c>
      <c r="E54" s="12"/>
      <c r="F54" s="47" t="s">
        <v>155</v>
      </c>
      <c r="G54" s="12"/>
      <c r="H54" s="47" t="s">
        <v>146</v>
      </c>
    </row>
    <row r="55" spans="1:8" ht="21.75" customHeight="1" x14ac:dyDescent="0.6">
      <c r="A55" s="19" t="s">
        <v>11</v>
      </c>
      <c r="B55" s="35"/>
      <c r="D55" s="35"/>
    </row>
    <row r="56" spans="1:8" ht="21.75" customHeight="1" x14ac:dyDescent="0.6">
      <c r="A56" s="20" t="s">
        <v>36</v>
      </c>
      <c r="B56" s="33"/>
      <c r="D56" s="33"/>
    </row>
    <row r="57" spans="1:8" ht="21.75" customHeight="1" x14ac:dyDescent="0.6">
      <c r="A57" s="25" t="s">
        <v>37</v>
      </c>
      <c r="B57" s="33"/>
      <c r="C57" s="49"/>
      <c r="D57" s="33"/>
      <c r="E57" s="49"/>
    </row>
    <row r="58" spans="1:8" ht="21.75" customHeight="1" x14ac:dyDescent="0.6">
      <c r="A58" s="26" t="s">
        <v>103</v>
      </c>
      <c r="B58" s="33"/>
      <c r="C58" s="33"/>
      <c r="D58" s="33"/>
      <c r="E58" s="33"/>
      <c r="G58" s="2"/>
    </row>
    <row r="59" spans="1:8" ht="21.75" customHeight="1" x14ac:dyDescent="0.6">
      <c r="A59" s="26" t="s">
        <v>116</v>
      </c>
      <c r="B59" s="33"/>
      <c r="C59" s="33"/>
      <c r="D59" s="33">
        <v>19</v>
      </c>
      <c r="E59" s="33"/>
      <c r="F59" s="13">
        <v>7992580</v>
      </c>
      <c r="G59" s="33"/>
      <c r="H59" s="13">
        <v>7992580</v>
      </c>
    </row>
    <row r="60" spans="1:8" ht="21.75" customHeight="1" x14ac:dyDescent="0.6">
      <c r="A60" s="26" t="s">
        <v>117</v>
      </c>
      <c r="B60" s="33"/>
      <c r="C60" s="33"/>
      <c r="D60" s="33"/>
      <c r="E60" s="33"/>
      <c r="F60" s="4">
        <v>520007420</v>
      </c>
      <c r="G60" s="33"/>
      <c r="H60" s="4">
        <v>520007420</v>
      </c>
    </row>
    <row r="61" spans="1:8" ht="21.75" customHeight="1" thickBot="1" x14ac:dyDescent="0.65">
      <c r="A61" s="26"/>
      <c r="B61" s="33"/>
      <c r="C61" s="33"/>
      <c r="D61" s="33"/>
      <c r="E61" s="33"/>
      <c r="F61" s="14">
        <f>SUM(F59:F60)</f>
        <v>528000000</v>
      </c>
      <c r="G61" s="33"/>
      <c r="H61" s="14">
        <f>SUM(H59:H60)</f>
        <v>528000000</v>
      </c>
    </row>
    <row r="62" spans="1:8" ht="21.75" customHeight="1" thickTop="1" x14ac:dyDescent="0.6">
      <c r="A62" s="25" t="s">
        <v>38</v>
      </c>
      <c r="B62" s="33"/>
      <c r="C62" s="33"/>
      <c r="D62" s="33"/>
      <c r="E62" s="33"/>
      <c r="F62" s="2"/>
      <c r="G62" s="33"/>
      <c r="H62" s="2"/>
    </row>
    <row r="63" spans="1:8" ht="21.75" customHeight="1" x14ac:dyDescent="0.6">
      <c r="A63" s="26" t="s">
        <v>103</v>
      </c>
      <c r="B63" s="33"/>
      <c r="C63" s="33"/>
      <c r="D63" s="33"/>
      <c r="E63" s="33"/>
      <c r="F63" s="2"/>
      <c r="G63" s="33"/>
      <c r="H63" s="2"/>
    </row>
    <row r="64" spans="1:8" ht="21.75" customHeight="1" x14ac:dyDescent="0.6">
      <c r="A64" s="26" t="s">
        <v>116</v>
      </c>
      <c r="B64" s="33"/>
      <c r="C64" s="33"/>
      <c r="D64" s="33"/>
      <c r="E64" s="33"/>
      <c r="F64" s="2">
        <v>7992580</v>
      </c>
      <c r="G64" s="33"/>
      <c r="H64" s="2">
        <v>7992580</v>
      </c>
    </row>
    <row r="65" spans="1:8" ht="21.75" customHeight="1" x14ac:dyDescent="0.6">
      <c r="A65" s="26" t="s">
        <v>117</v>
      </c>
      <c r="B65" s="33"/>
      <c r="C65" s="33"/>
      <c r="D65" s="33"/>
      <c r="E65" s="33"/>
      <c r="F65" s="2">
        <v>520007420</v>
      </c>
      <c r="G65" s="33"/>
      <c r="H65" s="2">
        <v>520007420</v>
      </c>
    </row>
    <row r="66" spans="1:8" ht="21.75" customHeight="1" x14ac:dyDescent="0.6">
      <c r="A66" s="1" t="s">
        <v>24</v>
      </c>
      <c r="B66" s="33"/>
      <c r="D66" s="33"/>
      <c r="F66" s="2"/>
      <c r="H66" s="2"/>
    </row>
    <row r="67" spans="1:8" ht="21.75" customHeight="1" x14ac:dyDescent="0.6">
      <c r="A67" s="26" t="s">
        <v>39</v>
      </c>
      <c r="B67" s="33"/>
      <c r="D67" s="33"/>
      <c r="F67" s="13">
        <v>49164799</v>
      </c>
      <c r="H67" s="13">
        <v>49164799</v>
      </c>
    </row>
    <row r="68" spans="1:8" ht="21.75" customHeight="1" x14ac:dyDescent="0.6">
      <c r="A68" s="26" t="s">
        <v>40</v>
      </c>
      <c r="B68" s="33"/>
      <c r="D68" s="33"/>
      <c r="F68" s="2">
        <v>337643244</v>
      </c>
      <c r="H68" s="2">
        <v>337643244</v>
      </c>
    </row>
    <row r="69" spans="1:8" ht="21.75" customHeight="1" x14ac:dyDescent="0.6">
      <c r="A69" s="1" t="s">
        <v>25</v>
      </c>
      <c r="B69" s="33"/>
      <c r="D69" s="33"/>
      <c r="F69" s="2"/>
      <c r="H69" s="2"/>
    </row>
    <row r="70" spans="1:8" ht="21.75" customHeight="1" x14ac:dyDescent="0.6">
      <c r="A70" s="26" t="s">
        <v>41</v>
      </c>
      <c r="B70" s="33"/>
      <c r="D70" s="33">
        <v>20</v>
      </c>
      <c r="F70" s="2">
        <v>52800000</v>
      </c>
      <c r="H70" s="2">
        <v>52800000</v>
      </c>
    </row>
    <row r="71" spans="1:8" ht="21.75" customHeight="1" x14ac:dyDescent="0.6">
      <c r="A71" s="26" t="s">
        <v>54</v>
      </c>
      <c r="B71" s="33"/>
      <c r="D71" s="33"/>
      <c r="F71" s="2">
        <v>2894400786</v>
      </c>
      <c r="H71" s="2">
        <v>2728390880</v>
      </c>
    </row>
    <row r="72" spans="1:8" ht="21.75" customHeight="1" x14ac:dyDescent="0.6">
      <c r="A72" s="1" t="s">
        <v>67</v>
      </c>
      <c r="B72" s="33"/>
      <c r="D72" s="33"/>
      <c r="F72" s="2">
        <v>84906464</v>
      </c>
      <c r="H72" s="2">
        <v>61274263</v>
      </c>
    </row>
    <row r="73" spans="1:8" ht="21.75" customHeight="1" x14ac:dyDescent="0.6">
      <c r="A73" s="27" t="s">
        <v>12</v>
      </c>
      <c r="B73" s="33"/>
      <c r="D73" s="33"/>
      <c r="F73" s="78">
        <f>SUM(F64:F72)</f>
        <v>3946915293</v>
      </c>
      <c r="H73" s="78">
        <f>SUM(H64:H72)</f>
        <v>3757273186</v>
      </c>
    </row>
    <row r="74" spans="1:8" ht="21.75" customHeight="1" thickBot="1" x14ac:dyDescent="0.65">
      <c r="A74" s="19" t="s">
        <v>13</v>
      </c>
      <c r="B74" s="33"/>
      <c r="D74" s="33"/>
      <c r="F74" s="81">
        <f>SUM(F47,F73)</f>
        <v>4712661155</v>
      </c>
      <c r="H74" s="81">
        <f>SUM(H47,H73)</f>
        <v>4512326830</v>
      </c>
    </row>
    <row r="75" spans="1:8" ht="21.75" customHeight="1" thickTop="1" x14ac:dyDescent="0.6">
      <c r="E75" s="2"/>
      <c r="F75" s="2">
        <f>SUM(F74-F23)</f>
        <v>0</v>
      </c>
      <c r="G75" s="2"/>
      <c r="H75" s="2">
        <f>SUM(H74-H23)</f>
        <v>0</v>
      </c>
    </row>
  </sheetData>
  <conditionalFormatting sqref="A59:A60">
    <cfRule type="duplicateValues" dxfId="1" priority="2" stopIfTrue="1"/>
  </conditionalFormatting>
  <conditionalFormatting sqref="A64:A65">
    <cfRule type="duplicateValues" dxfId="0" priority="1" stopIfTrue="1"/>
  </conditionalFormatting>
  <pageMargins left="0.78740157480314965" right="0.39370078740157483" top="0.78740157480314965" bottom="0.39370078740157483" header="0.19685039370078741" footer="0.19685039370078741"/>
  <pageSetup paperSize="9" scale="93" fitToWidth="0" fitToHeight="0" orientation="portrait" r:id="rId1"/>
  <headerFooter alignWithMargins="0">
    <oddFooter>&amp;L&amp;"Angsana New,Regular"&amp;16หมายเหตุประกอบงบการเงินเป็นส่วนหนึ่งของงบการเงินนี้</oddFooter>
  </headerFooter>
  <rowBreaks count="2" manualBreakCount="2">
    <brk id="25" max="16383" man="1"/>
    <brk id="4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7"/>
  <sheetViews>
    <sheetView showGridLines="0" zoomScale="115" zoomScaleNormal="115" zoomScaleSheetLayoutView="115" workbookViewId="0">
      <selection activeCell="A15" sqref="A15"/>
    </sheetView>
  </sheetViews>
  <sheetFormatPr defaultColWidth="10.75" defaultRowHeight="21.75" customHeight="1" x14ac:dyDescent="0.6"/>
  <cols>
    <col min="1" max="1" width="27.625" style="20" customWidth="1"/>
    <col min="2" max="2" width="30.25" style="20" customWidth="1"/>
    <col min="3" max="3" width="1.625" style="20" customWidth="1"/>
    <col min="4" max="4" width="7.625" style="9" customWidth="1"/>
    <col min="5" max="5" width="1.75" style="20" customWidth="1"/>
    <col min="6" max="6" width="16.75" style="9" customWidth="1"/>
    <col min="7" max="7" width="1.75" style="20" customWidth="1"/>
    <col min="8" max="8" width="16.75" style="9" customWidth="1"/>
    <col min="9" max="9" width="1.25" style="20" customWidth="1"/>
    <col min="10" max="10" width="13.875" style="20" customWidth="1"/>
    <col min="11" max="11" width="12.375" style="20" bestFit="1" customWidth="1"/>
    <col min="12" max="16384" width="10.75" style="20"/>
  </cols>
  <sheetData>
    <row r="1" spans="1:8" s="19" customFormat="1" ht="21.75" customHeight="1" x14ac:dyDescent="0.6">
      <c r="A1" s="19" t="s">
        <v>31</v>
      </c>
      <c r="D1" s="7"/>
      <c r="F1" s="7"/>
      <c r="H1" s="7"/>
    </row>
    <row r="2" spans="1:8" s="19" customFormat="1" ht="21.75" customHeight="1" x14ac:dyDescent="0.6">
      <c r="A2" s="34" t="s">
        <v>70</v>
      </c>
      <c r="D2" s="7"/>
      <c r="F2" s="7"/>
      <c r="H2" s="7"/>
    </row>
    <row r="3" spans="1:8" s="19" customFormat="1" ht="21.75" customHeight="1" x14ac:dyDescent="0.6">
      <c r="A3" s="19" t="s">
        <v>156</v>
      </c>
      <c r="D3" s="7"/>
      <c r="F3" s="7"/>
      <c r="H3" s="7"/>
    </row>
    <row r="4" spans="1:8" ht="21.75" customHeight="1" x14ac:dyDescent="0.6">
      <c r="B4" s="35"/>
      <c r="E4" s="9"/>
      <c r="G4" s="9"/>
      <c r="H4" s="8" t="s">
        <v>102</v>
      </c>
    </row>
    <row r="5" spans="1:8" ht="21.75" customHeight="1" x14ac:dyDescent="0.6">
      <c r="B5" s="36"/>
      <c r="D5" s="37" t="s">
        <v>0</v>
      </c>
      <c r="E5" s="38"/>
      <c r="F5" s="15">
        <v>2565</v>
      </c>
      <c r="G5" s="38"/>
      <c r="H5" s="15">
        <v>2564</v>
      </c>
    </row>
    <row r="6" spans="1:8" ht="21.75" customHeight="1" x14ac:dyDescent="0.6">
      <c r="A6" s="19" t="s">
        <v>18</v>
      </c>
      <c r="B6" s="36"/>
      <c r="D6" s="49"/>
      <c r="E6" s="38"/>
      <c r="F6" s="52"/>
      <c r="G6" s="38"/>
      <c r="H6" s="52"/>
    </row>
    <row r="7" spans="1:8" ht="21.75" customHeight="1" x14ac:dyDescent="0.6">
      <c r="A7" s="20" t="s">
        <v>83</v>
      </c>
      <c r="B7" s="36"/>
      <c r="D7" s="33"/>
      <c r="E7" s="38"/>
      <c r="F7" s="82">
        <v>3600271690</v>
      </c>
      <c r="G7" s="38"/>
      <c r="H7" s="82">
        <v>2937190054</v>
      </c>
    </row>
    <row r="8" spans="1:8" ht="21.75" customHeight="1" x14ac:dyDescent="0.6">
      <c r="A8" s="20" t="s">
        <v>84</v>
      </c>
      <c r="B8" s="36"/>
      <c r="D8" s="33"/>
      <c r="E8" s="38"/>
      <c r="F8" s="3">
        <v>90999698</v>
      </c>
      <c r="G8" s="38"/>
      <c r="H8" s="3">
        <v>56996045</v>
      </c>
    </row>
    <row r="9" spans="1:8" ht="21.75" customHeight="1" x14ac:dyDescent="0.6">
      <c r="A9" s="20" t="s">
        <v>147</v>
      </c>
      <c r="B9" s="36"/>
      <c r="D9" s="33"/>
      <c r="E9" s="38"/>
      <c r="F9" s="3">
        <v>4805977</v>
      </c>
      <c r="G9" s="38"/>
      <c r="H9" s="3">
        <v>6438255</v>
      </c>
    </row>
    <row r="10" spans="1:8" ht="21.75" customHeight="1" x14ac:dyDescent="0.6">
      <c r="A10" s="20" t="s">
        <v>176</v>
      </c>
      <c r="B10" s="36"/>
      <c r="D10" s="33">
        <v>12</v>
      </c>
      <c r="E10" s="38"/>
      <c r="F10" s="3">
        <v>41500000</v>
      </c>
      <c r="G10" s="38"/>
      <c r="H10" s="3">
        <v>0</v>
      </c>
    </row>
    <row r="11" spans="1:8" ht="21.75" customHeight="1" x14ac:dyDescent="0.6">
      <c r="A11" s="20" t="s">
        <v>42</v>
      </c>
      <c r="B11" s="36"/>
      <c r="D11" s="33">
        <v>22</v>
      </c>
      <c r="E11" s="38"/>
      <c r="F11" s="2">
        <v>55261740</v>
      </c>
      <c r="G11" s="38"/>
      <c r="H11" s="2">
        <v>54700736</v>
      </c>
    </row>
    <row r="12" spans="1:8" ht="21.75" customHeight="1" x14ac:dyDescent="0.6">
      <c r="A12" s="19" t="s">
        <v>19</v>
      </c>
      <c r="B12" s="36"/>
      <c r="D12" s="33"/>
      <c r="E12" s="38"/>
      <c r="F12" s="11">
        <f>SUM(F7:F11)</f>
        <v>3792839105</v>
      </c>
      <c r="G12" s="38"/>
      <c r="H12" s="11">
        <f>SUM(H7:H11)</f>
        <v>3055325090</v>
      </c>
    </row>
    <row r="13" spans="1:8" ht="21.75" customHeight="1" x14ac:dyDescent="0.6">
      <c r="A13" s="19" t="s">
        <v>20</v>
      </c>
      <c r="B13" s="36"/>
      <c r="D13" s="33"/>
      <c r="E13" s="38"/>
      <c r="F13" s="2"/>
      <c r="G13" s="38"/>
      <c r="H13" s="2"/>
    </row>
    <row r="14" spans="1:8" ht="21.75" customHeight="1" x14ac:dyDescent="0.6">
      <c r="A14" s="20" t="s">
        <v>43</v>
      </c>
      <c r="B14" s="36"/>
      <c r="D14" s="33"/>
      <c r="E14" s="38"/>
      <c r="F14" s="2">
        <v>3123162463</v>
      </c>
      <c r="G14" s="38"/>
      <c r="H14" s="2">
        <v>2477619138</v>
      </c>
    </row>
    <row r="15" spans="1:8" ht="21.75" customHeight="1" x14ac:dyDescent="0.6">
      <c r="A15" s="20" t="s">
        <v>85</v>
      </c>
      <c r="B15" s="36"/>
      <c r="D15" s="33"/>
      <c r="E15" s="38"/>
      <c r="F15" s="3">
        <v>66029602</v>
      </c>
      <c r="G15" s="38"/>
      <c r="H15" s="3">
        <v>47039327</v>
      </c>
    </row>
    <row r="16" spans="1:8" ht="21.75" customHeight="1" x14ac:dyDescent="0.6">
      <c r="A16" s="20" t="s">
        <v>118</v>
      </c>
      <c r="B16" s="36"/>
      <c r="D16" s="33"/>
      <c r="E16" s="38"/>
      <c r="F16" s="3">
        <v>77117803</v>
      </c>
      <c r="G16" s="38"/>
      <c r="H16" s="3">
        <v>70843448</v>
      </c>
    </row>
    <row r="17" spans="1:10" ht="21.75" customHeight="1" x14ac:dyDescent="0.6">
      <c r="A17" s="20" t="s">
        <v>61</v>
      </c>
      <c r="B17" s="36"/>
      <c r="D17" s="33"/>
      <c r="E17" s="38"/>
      <c r="F17" s="28">
        <v>228015190</v>
      </c>
      <c r="G17" s="38"/>
      <c r="H17" s="28">
        <v>226284585</v>
      </c>
    </row>
    <row r="18" spans="1:10" ht="21.75" customHeight="1" x14ac:dyDescent="0.6">
      <c r="A18" s="19" t="s">
        <v>21</v>
      </c>
      <c r="B18" s="36"/>
      <c r="D18" s="33"/>
      <c r="E18" s="38"/>
      <c r="F18" s="28">
        <f>SUM(F14:F17)</f>
        <v>3494325058</v>
      </c>
      <c r="G18" s="38"/>
      <c r="H18" s="28">
        <f>SUM(H14:H17)</f>
        <v>2821786498</v>
      </c>
    </row>
    <row r="19" spans="1:10" ht="21.75" customHeight="1" x14ac:dyDescent="0.6">
      <c r="A19" s="19" t="s">
        <v>129</v>
      </c>
      <c r="B19" s="36"/>
      <c r="D19" s="33"/>
      <c r="E19" s="38"/>
      <c r="F19" s="53">
        <f>SUM(F12-F18)</f>
        <v>298514047</v>
      </c>
      <c r="G19" s="38"/>
      <c r="H19" s="53">
        <f>SUM(H12-H18)</f>
        <v>233538592</v>
      </c>
    </row>
    <row r="20" spans="1:10" ht="21.75" customHeight="1" x14ac:dyDescent="0.6">
      <c r="A20" s="20" t="s">
        <v>130</v>
      </c>
      <c r="B20" s="36"/>
      <c r="D20" s="33"/>
      <c r="E20" s="38"/>
      <c r="F20" s="3">
        <v>-444942</v>
      </c>
      <c r="G20" s="38"/>
      <c r="H20" s="3">
        <v>-416759</v>
      </c>
    </row>
    <row r="21" spans="1:10" ht="21.75" customHeight="1" x14ac:dyDescent="0.6">
      <c r="A21" s="20" t="s">
        <v>177</v>
      </c>
      <c r="B21" s="36"/>
      <c r="D21" s="33"/>
      <c r="E21" s="38"/>
      <c r="F21" s="3"/>
      <c r="G21" s="38"/>
      <c r="H21" s="3"/>
    </row>
    <row r="22" spans="1:10" ht="21.75" customHeight="1" x14ac:dyDescent="0.6">
      <c r="A22" s="20" t="s">
        <v>178</v>
      </c>
      <c r="B22" s="36"/>
      <c r="D22" s="33"/>
      <c r="E22" s="38"/>
      <c r="F22" s="28">
        <v>21000</v>
      </c>
      <c r="G22" s="38"/>
      <c r="H22" s="28">
        <v>-9000</v>
      </c>
    </row>
    <row r="23" spans="1:10" ht="21.75" customHeight="1" x14ac:dyDescent="0.6">
      <c r="A23" s="19" t="s">
        <v>94</v>
      </c>
      <c r="B23" s="36"/>
      <c r="D23" s="33"/>
      <c r="E23" s="38"/>
      <c r="F23" s="3">
        <f>SUM(F19:F22)</f>
        <v>298090105</v>
      </c>
      <c r="G23" s="38"/>
      <c r="H23" s="3">
        <f>SUM(H19:H22)</f>
        <v>233112833</v>
      </c>
    </row>
    <row r="24" spans="1:10" ht="21.75" customHeight="1" x14ac:dyDescent="0.6">
      <c r="A24" s="20" t="s">
        <v>98</v>
      </c>
      <c r="B24" s="36"/>
      <c r="D24" s="33">
        <v>24</v>
      </c>
      <c r="E24" s="38"/>
      <c r="F24" s="53">
        <v>-52089301</v>
      </c>
      <c r="G24" s="38"/>
      <c r="H24" s="53">
        <v>-39414607</v>
      </c>
    </row>
    <row r="25" spans="1:10" ht="21.75" customHeight="1" thickBot="1" x14ac:dyDescent="0.65">
      <c r="A25" s="19" t="s">
        <v>104</v>
      </c>
      <c r="B25" s="36"/>
      <c r="D25" s="20"/>
      <c r="E25" s="38"/>
      <c r="F25" s="51">
        <f>SUM(F23:F24)</f>
        <v>246000804</v>
      </c>
      <c r="G25" s="38"/>
      <c r="H25" s="51">
        <f>SUM(H23:H24)</f>
        <v>193698226</v>
      </c>
    </row>
    <row r="26" spans="1:10" ht="21.75" customHeight="1" thickTop="1" x14ac:dyDescent="0.6">
      <c r="B26" s="36"/>
      <c r="D26" s="33"/>
      <c r="E26" s="38"/>
      <c r="F26" s="53"/>
      <c r="G26" s="38"/>
      <c r="H26" s="53"/>
    </row>
    <row r="27" spans="1:10" s="86" customFormat="1" ht="21.75" customHeight="1" x14ac:dyDescent="0.6">
      <c r="A27" s="85" t="s">
        <v>46</v>
      </c>
      <c r="C27" s="87"/>
      <c r="D27" s="87">
        <v>25</v>
      </c>
      <c r="E27" s="88"/>
      <c r="F27" s="89"/>
      <c r="H27" s="90"/>
      <c r="I27" s="88"/>
      <c r="J27" s="89"/>
    </row>
    <row r="28" spans="1:10" s="86" customFormat="1" ht="21.75" customHeight="1" x14ac:dyDescent="0.6">
      <c r="A28" s="91" t="s">
        <v>86</v>
      </c>
      <c r="E28" s="89"/>
      <c r="F28" s="92"/>
      <c r="G28" s="89"/>
      <c r="H28" s="93"/>
      <c r="I28" s="89"/>
      <c r="J28" s="89"/>
    </row>
    <row r="29" spans="1:10" s="86" customFormat="1" ht="21.75" customHeight="1" thickBot="1" x14ac:dyDescent="0.65">
      <c r="A29" s="20" t="s">
        <v>105</v>
      </c>
      <c r="C29" s="87"/>
      <c r="D29" s="87"/>
      <c r="E29" s="89"/>
      <c r="F29" s="95">
        <f>F25/F30</f>
        <v>4.7307171886124237</v>
      </c>
      <c r="G29" s="89"/>
      <c r="H29" s="95">
        <f>H25/H30</f>
        <v>3.7249127329760023</v>
      </c>
      <c r="I29" s="89"/>
      <c r="J29" s="89"/>
    </row>
    <row r="30" spans="1:10" s="86" customFormat="1" ht="21.75" customHeight="1" thickTop="1" thickBot="1" x14ac:dyDescent="0.65">
      <c r="A30" s="94" t="s">
        <v>157</v>
      </c>
      <c r="C30" s="87"/>
      <c r="D30" s="87"/>
      <c r="E30" s="89"/>
      <c r="F30" s="96">
        <v>52000742</v>
      </c>
      <c r="G30" s="89"/>
      <c r="H30" s="96">
        <v>52000742</v>
      </c>
      <c r="I30" s="89"/>
      <c r="J30" s="89"/>
    </row>
    <row r="31" spans="1:10" s="86" customFormat="1" ht="21.75" customHeight="1" thickTop="1" x14ac:dyDescent="0.6">
      <c r="A31" s="91" t="s">
        <v>87</v>
      </c>
      <c r="C31" s="87"/>
      <c r="D31" s="87"/>
      <c r="E31" s="89"/>
      <c r="F31" s="97"/>
      <c r="G31" s="89"/>
      <c r="H31" s="97"/>
      <c r="I31" s="89"/>
      <c r="J31" s="89"/>
    </row>
    <row r="32" spans="1:10" s="86" customFormat="1" ht="21.75" customHeight="1" thickBot="1" x14ac:dyDescent="0.65">
      <c r="A32" s="20" t="s">
        <v>105</v>
      </c>
      <c r="C32" s="87"/>
      <c r="D32" s="87"/>
      <c r="E32" s="89"/>
      <c r="F32" s="95">
        <f>F25/F33</f>
        <v>4.6591061363636364</v>
      </c>
      <c r="G32" s="89"/>
      <c r="H32" s="95">
        <f>H25/H33</f>
        <v>3.6685270075757574</v>
      </c>
      <c r="I32" s="89"/>
      <c r="J32" s="89"/>
    </row>
    <row r="33" spans="1:11" s="86" customFormat="1" ht="21.75" customHeight="1" thickTop="1" thickBot="1" x14ac:dyDescent="0.65">
      <c r="A33" s="94" t="s">
        <v>157</v>
      </c>
      <c r="C33" s="87"/>
      <c r="D33" s="87"/>
      <c r="F33" s="96">
        <v>52800000</v>
      </c>
      <c r="G33" s="89"/>
      <c r="H33" s="96">
        <v>52800000</v>
      </c>
      <c r="I33" s="89"/>
      <c r="J33" s="89"/>
    </row>
    <row r="34" spans="1:11" s="19" customFormat="1" ht="21.75" customHeight="1" thickTop="1" x14ac:dyDescent="0.6">
      <c r="A34" s="19" t="s">
        <v>31</v>
      </c>
      <c r="H34" s="7"/>
    </row>
    <row r="35" spans="1:11" s="19" customFormat="1" ht="21.75" customHeight="1" x14ac:dyDescent="0.6">
      <c r="A35" s="34" t="s">
        <v>111</v>
      </c>
      <c r="D35" s="7"/>
      <c r="F35" s="7"/>
      <c r="H35" s="7"/>
    </row>
    <row r="36" spans="1:11" s="19" customFormat="1" ht="21.75" customHeight="1" x14ac:dyDescent="0.6">
      <c r="A36" s="19" t="s">
        <v>156</v>
      </c>
      <c r="D36" s="7"/>
      <c r="F36" s="7"/>
      <c r="H36" s="7"/>
    </row>
    <row r="37" spans="1:11" ht="21.75" customHeight="1" x14ac:dyDescent="0.6">
      <c r="B37" s="35"/>
      <c r="E37" s="9"/>
      <c r="G37" s="9"/>
      <c r="H37" s="8" t="s">
        <v>102</v>
      </c>
    </row>
    <row r="38" spans="1:11" ht="21.75" customHeight="1" x14ac:dyDescent="0.6">
      <c r="B38" s="36"/>
      <c r="D38" s="37" t="s">
        <v>0</v>
      </c>
      <c r="E38" s="38"/>
      <c r="F38" s="15">
        <v>2565</v>
      </c>
      <c r="G38" s="38"/>
      <c r="H38" s="15">
        <v>2564</v>
      </c>
    </row>
    <row r="39" spans="1:11" ht="21.75" customHeight="1" x14ac:dyDescent="0.6">
      <c r="A39" s="39" t="s">
        <v>104</v>
      </c>
      <c r="B39" s="33"/>
      <c r="D39" s="33"/>
      <c r="F39" s="16">
        <f>SUM(F25)</f>
        <v>246000804</v>
      </c>
      <c r="G39" s="10"/>
      <c r="H39" s="16">
        <f>SUM(H25)</f>
        <v>193698226</v>
      </c>
    </row>
    <row r="40" spans="1:11" s="1" customFormat="1" ht="21.75" customHeight="1" x14ac:dyDescent="0.6">
      <c r="A40" s="6" t="s">
        <v>113</v>
      </c>
      <c r="C40" s="20"/>
      <c r="E40" s="20"/>
      <c r="F40" s="13"/>
      <c r="G40" s="10"/>
      <c r="H40" s="13"/>
    </row>
    <row r="41" spans="1:11" s="1" customFormat="1" ht="21.75" customHeight="1" x14ac:dyDescent="0.6">
      <c r="A41" s="56" t="s">
        <v>114</v>
      </c>
      <c r="C41" s="20"/>
      <c r="E41" s="20"/>
      <c r="F41" s="13">
        <v>0</v>
      </c>
      <c r="G41" s="10"/>
      <c r="H41" s="13">
        <v>0</v>
      </c>
    </row>
    <row r="42" spans="1:11" s="1" customFormat="1" ht="21.75" customHeight="1" x14ac:dyDescent="0.6">
      <c r="A42" s="55" t="s">
        <v>139</v>
      </c>
      <c r="C42" s="20"/>
      <c r="E42" s="20"/>
      <c r="F42" s="13"/>
      <c r="G42" s="10"/>
      <c r="H42" s="13"/>
    </row>
    <row r="43" spans="1:11" s="1" customFormat="1" ht="21.75" customHeight="1" x14ac:dyDescent="0.6">
      <c r="A43" s="98" t="s">
        <v>159</v>
      </c>
      <c r="C43" s="20"/>
      <c r="E43" s="20"/>
      <c r="F43" s="13"/>
      <c r="G43" s="10"/>
      <c r="H43" s="13"/>
    </row>
    <row r="44" spans="1:11" s="1" customFormat="1" ht="21.75" customHeight="1" x14ac:dyDescent="0.6">
      <c r="A44" s="98" t="s">
        <v>160</v>
      </c>
      <c r="C44" s="20"/>
      <c r="E44" s="20"/>
      <c r="F44" s="13"/>
      <c r="G44" s="10"/>
      <c r="H44" s="13"/>
    </row>
    <row r="45" spans="1:11" s="1" customFormat="1" ht="21.75" customHeight="1" x14ac:dyDescent="0.6">
      <c r="A45" s="98" t="s">
        <v>161</v>
      </c>
      <c r="C45" s="20"/>
      <c r="D45" s="31">
        <v>24</v>
      </c>
      <c r="E45" s="20"/>
      <c r="F45" s="13">
        <v>4352201</v>
      </c>
      <c r="G45" s="10"/>
      <c r="H45" s="13">
        <v>0</v>
      </c>
    </row>
    <row r="46" spans="1:11" s="1" customFormat="1" ht="22.5" customHeight="1" x14ac:dyDescent="0.6">
      <c r="A46" s="54" t="s">
        <v>158</v>
      </c>
      <c r="C46" s="20"/>
      <c r="D46" s="31">
        <v>24</v>
      </c>
      <c r="E46" s="20"/>
      <c r="F46" s="13">
        <v>19280000</v>
      </c>
      <c r="G46" s="10"/>
      <c r="H46" s="13">
        <v>0</v>
      </c>
    </row>
    <row r="47" spans="1:11" s="1" customFormat="1" ht="21.75" customHeight="1" x14ac:dyDescent="0.6">
      <c r="A47" s="55" t="s">
        <v>172</v>
      </c>
      <c r="C47" s="20"/>
      <c r="D47" s="33">
        <v>24</v>
      </c>
      <c r="E47" s="20"/>
      <c r="F47" s="41">
        <v>14657149</v>
      </c>
      <c r="G47" s="10"/>
      <c r="H47" s="41">
        <v>0</v>
      </c>
    </row>
    <row r="48" spans="1:11" s="1" customFormat="1" ht="21.75" customHeight="1" x14ac:dyDescent="0.6">
      <c r="A48" s="54" t="s">
        <v>140</v>
      </c>
      <c r="C48" s="20"/>
      <c r="D48" s="31"/>
      <c r="E48" s="20"/>
      <c r="F48" s="41">
        <f>SUM(F43:F47)</f>
        <v>38289350</v>
      </c>
      <c r="G48" s="13"/>
      <c r="H48" s="41">
        <f>SUM(H47:H47)</f>
        <v>0</v>
      </c>
      <c r="K48" s="2"/>
    </row>
    <row r="49" spans="1:12" s="1" customFormat="1" ht="21.75" customHeight="1" x14ac:dyDescent="0.6">
      <c r="A49" s="6" t="s">
        <v>106</v>
      </c>
      <c r="C49" s="20"/>
      <c r="D49" s="31"/>
      <c r="E49" s="20"/>
      <c r="F49" s="41">
        <f>+F41+F48</f>
        <v>38289350</v>
      </c>
      <c r="G49" s="13"/>
      <c r="H49" s="41">
        <f>+H41+H48</f>
        <v>0</v>
      </c>
      <c r="K49" s="2"/>
    </row>
    <row r="50" spans="1:12" ht="21.75" customHeight="1" thickBot="1" x14ac:dyDescent="0.65">
      <c r="A50" s="19" t="s">
        <v>107</v>
      </c>
      <c r="D50" s="1"/>
      <c r="F50" s="40">
        <f>SUM(F39,F49)</f>
        <v>284290154</v>
      </c>
      <c r="H50" s="40">
        <f>SUM(H39,H49)</f>
        <v>193698226</v>
      </c>
    </row>
    <row r="51" spans="1:12" ht="21.75" customHeight="1" thickTop="1" x14ac:dyDescent="0.6"/>
    <row r="52" spans="1:12" s="99" customFormat="1" ht="21.75" customHeight="1" x14ac:dyDescent="0.6">
      <c r="A52" s="98"/>
      <c r="B52" s="86"/>
      <c r="E52" s="92"/>
      <c r="F52" s="89"/>
      <c r="G52" s="92"/>
      <c r="I52" s="92"/>
      <c r="J52" s="89"/>
      <c r="K52" s="92"/>
    </row>
    <row r="53" spans="1:12" s="99" customFormat="1" ht="21.75" customHeight="1" x14ac:dyDescent="0.6">
      <c r="A53" s="98"/>
      <c r="B53" s="86"/>
      <c r="E53" s="92"/>
      <c r="F53" s="89"/>
      <c r="G53" s="92"/>
      <c r="I53" s="92"/>
      <c r="J53" s="89"/>
      <c r="K53" s="92"/>
    </row>
    <row r="54" spans="1:12" s="99" customFormat="1" ht="21.75" customHeight="1" x14ac:dyDescent="0.6">
      <c r="A54" s="98"/>
      <c r="B54" s="86"/>
      <c r="E54" s="92"/>
      <c r="F54" s="89"/>
      <c r="G54" s="92"/>
      <c r="I54" s="92"/>
      <c r="J54" s="89"/>
      <c r="K54" s="92"/>
    </row>
    <row r="55" spans="1:12" s="99" customFormat="1" ht="21.75" customHeight="1" x14ac:dyDescent="0.6">
      <c r="A55" s="98"/>
      <c r="B55" s="86"/>
      <c r="E55" s="92"/>
      <c r="F55" s="89"/>
      <c r="G55" s="92"/>
      <c r="I55" s="92"/>
      <c r="J55" s="89"/>
      <c r="K55" s="92"/>
      <c r="L55" s="89"/>
    </row>
    <row r="56" spans="1:12" ht="21.75" customHeight="1" x14ac:dyDescent="0.6">
      <c r="A56" s="98"/>
      <c r="B56" s="86"/>
      <c r="C56" s="99"/>
      <c r="D56" s="99"/>
      <c r="E56" s="92"/>
      <c r="F56" s="89"/>
      <c r="G56" s="92"/>
      <c r="H56" s="99"/>
      <c r="I56" s="92"/>
      <c r="J56" s="89"/>
      <c r="K56" s="92"/>
    </row>
    <row r="57" spans="1:12" ht="21.75" customHeight="1" x14ac:dyDescent="0.6">
      <c r="A57" s="98"/>
      <c r="B57" s="86"/>
      <c r="C57" s="99"/>
      <c r="D57" s="99"/>
      <c r="E57" s="92"/>
      <c r="F57" s="89"/>
      <c r="G57" s="92"/>
      <c r="H57" s="99"/>
      <c r="I57" s="92"/>
      <c r="J57" s="89"/>
      <c r="K57" s="92"/>
    </row>
  </sheetData>
  <pageMargins left="0.78740157480314965" right="0.39370078740157483" top="0.78740157480314965" bottom="0.39370078740157483" header="0.19685039370078741" footer="0.23622047244094491"/>
  <pageSetup paperSize="9" scale="93" fitToWidth="0" fitToHeight="0" orientation="portrait" r:id="rId1"/>
  <headerFooter alignWithMargins="0"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3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23"/>
  <sheetViews>
    <sheetView showGridLines="0" zoomScaleNormal="100" zoomScaleSheetLayoutView="70" workbookViewId="0">
      <selection activeCell="N17" sqref="N17"/>
    </sheetView>
  </sheetViews>
  <sheetFormatPr defaultColWidth="9.125" defaultRowHeight="21.75" customHeight="1" x14ac:dyDescent="0.6"/>
  <cols>
    <col min="1" max="1" width="28.625" style="58" customWidth="1"/>
    <col min="2" max="2" width="7.25" style="60" customWidth="1"/>
    <col min="3" max="3" width="1.75" style="58" customWidth="1"/>
    <col min="4" max="4" width="13.875" style="58" customWidth="1"/>
    <col min="5" max="5" width="1.75" style="58" customWidth="1"/>
    <col min="6" max="6" width="13.875" style="58" customWidth="1"/>
    <col min="7" max="7" width="1.75" style="58" customWidth="1"/>
    <col min="8" max="8" width="13.875" style="58" customWidth="1"/>
    <col min="9" max="9" width="1.75" style="58" customWidth="1"/>
    <col min="10" max="10" width="13.875" style="58" customWidth="1"/>
    <col min="11" max="11" width="1.75" style="58" customWidth="1"/>
    <col min="12" max="12" width="13.875" style="58" customWidth="1"/>
    <col min="13" max="13" width="1.75" style="58" customWidth="1"/>
    <col min="14" max="14" width="13.875" style="58" customWidth="1"/>
    <col min="15" max="15" width="1.75" style="58" customWidth="1"/>
    <col min="16" max="16" width="13.875" style="58" customWidth="1"/>
    <col min="17" max="17" width="1.75" style="58" customWidth="1"/>
    <col min="18" max="18" width="13.875" style="58" customWidth="1"/>
    <col min="19" max="19" width="1.75" style="58" customWidth="1"/>
    <col min="20" max="20" width="13.875" style="58" customWidth="1"/>
    <col min="21" max="21" width="1.75" style="58" customWidth="1"/>
    <col min="22" max="22" width="13.875" style="58" customWidth="1"/>
    <col min="23" max="23" width="0.875" style="58" customWidth="1"/>
    <col min="24" max="24" width="10.75" style="58" customWidth="1"/>
    <col min="25" max="16384" width="9.125" style="58"/>
  </cols>
  <sheetData>
    <row r="1" spans="1:24" s="57" customFormat="1" ht="21.75" customHeight="1" x14ac:dyDescent="0.6">
      <c r="A1" s="57" t="s">
        <v>31</v>
      </c>
      <c r="B1" s="74"/>
    </row>
    <row r="2" spans="1:24" s="57" customFormat="1" ht="21.75" customHeight="1" x14ac:dyDescent="0.6">
      <c r="A2" s="57" t="s">
        <v>23</v>
      </c>
      <c r="B2" s="74"/>
    </row>
    <row r="3" spans="1:24" s="57" customFormat="1" ht="21.75" customHeight="1" x14ac:dyDescent="0.6">
      <c r="A3" s="57" t="s">
        <v>151</v>
      </c>
      <c r="B3" s="74"/>
    </row>
    <row r="4" spans="1:24" ht="21.75" customHeight="1" x14ac:dyDescent="0.6">
      <c r="V4" s="59" t="s">
        <v>102</v>
      </c>
      <c r="X4" s="59"/>
    </row>
    <row r="5" spans="1:24" ht="21.75" customHeight="1" x14ac:dyDescent="0.6">
      <c r="P5" s="103" t="s">
        <v>67</v>
      </c>
      <c r="Q5" s="103"/>
      <c r="R5" s="103"/>
      <c r="S5" s="103"/>
      <c r="T5" s="103"/>
      <c r="V5" s="59"/>
      <c r="X5" s="59"/>
    </row>
    <row r="6" spans="1:24" s="60" customFormat="1" ht="21.75" customHeight="1" x14ac:dyDescent="0.6">
      <c r="L6" s="61" t="s">
        <v>25</v>
      </c>
      <c r="M6" s="61"/>
      <c r="N6" s="61"/>
      <c r="P6" s="102" t="s">
        <v>137</v>
      </c>
      <c r="Q6" s="102"/>
      <c r="R6" s="102"/>
      <c r="S6" s="102"/>
      <c r="T6" s="102"/>
      <c r="U6" s="62"/>
      <c r="V6" s="62" t="s">
        <v>29</v>
      </c>
    </row>
    <row r="7" spans="1:24" s="60" customFormat="1" ht="21.75" customHeight="1" x14ac:dyDescent="0.6">
      <c r="D7" s="63"/>
      <c r="E7" s="63" t="s">
        <v>62</v>
      </c>
      <c r="F7" s="63"/>
      <c r="H7" s="63"/>
      <c r="I7" s="63" t="s">
        <v>63</v>
      </c>
      <c r="J7" s="63"/>
      <c r="K7" s="64"/>
      <c r="L7" s="60" t="s">
        <v>26</v>
      </c>
      <c r="P7" s="100" t="s">
        <v>162</v>
      </c>
      <c r="Q7" s="62"/>
      <c r="R7" s="62" t="s">
        <v>74</v>
      </c>
      <c r="S7" s="62"/>
      <c r="T7" s="62"/>
      <c r="U7" s="62"/>
      <c r="V7" s="62" t="s">
        <v>68</v>
      </c>
    </row>
    <row r="8" spans="1:24" s="60" customFormat="1" ht="21.75" customHeight="1" x14ac:dyDescent="0.5">
      <c r="B8" s="37" t="s">
        <v>0</v>
      </c>
      <c r="D8" s="65" t="s">
        <v>55</v>
      </c>
      <c r="F8" s="65" t="s">
        <v>56</v>
      </c>
      <c r="H8" s="63" t="s">
        <v>55</v>
      </c>
      <c r="J8" s="63" t="s">
        <v>56</v>
      </c>
      <c r="K8" s="64"/>
      <c r="L8" s="63" t="s">
        <v>28</v>
      </c>
      <c r="N8" s="63" t="s">
        <v>27</v>
      </c>
      <c r="P8" s="101" t="s">
        <v>163</v>
      </c>
      <c r="Q8" s="62"/>
      <c r="R8" s="66" t="s">
        <v>73</v>
      </c>
      <c r="S8" s="62"/>
      <c r="T8" s="66" t="s">
        <v>29</v>
      </c>
      <c r="U8" s="62"/>
      <c r="V8" s="66" t="s">
        <v>69</v>
      </c>
    </row>
    <row r="9" spans="1:24" ht="21.75" customHeight="1" x14ac:dyDescent="0.6">
      <c r="A9" s="57" t="s">
        <v>144</v>
      </c>
      <c r="B9" s="76"/>
      <c r="C9" s="57"/>
      <c r="D9" s="64">
        <v>7992580</v>
      </c>
      <c r="E9" s="67"/>
      <c r="F9" s="64">
        <v>520007420</v>
      </c>
      <c r="G9" s="67"/>
      <c r="H9" s="64">
        <v>49164799</v>
      </c>
      <c r="I9" s="67"/>
      <c r="J9" s="64">
        <v>337643244</v>
      </c>
      <c r="K9" s="67"/>
      <c r="L9" s="64">
        <v>52800000</v>
      </c>
      <c r="M9" s="67"/>
      <c r="N9" s="64">
        <v>2663086230</v>
      </c>
      <c r="O9" s="67"/>
      <c r="P9" s="64">
        <v>0</v>
      </c>
      <c r="Q9" s="67"/>
      <c r="R9" s="64">
        <v>61274263</v>
      </c>
      <c r="S9" s="67"/>
      <c r="T9" s="64">
        <f>P9+R9</f>
        <v>61274263</v>
      </c>
      <c r="U9" s="67"/>
      <c r="V9" s="64">
        <f>SUM(D9:N9,T9)</f>
        <v>3691968536</v>
      </c>
      <c r="W9" s="59"/>
    </row>
    <row r="10" spans="1:24" ht="21.75" customHeight="1" x14ac:dyDescent="0.6">
      <c r="A10" s="58" t="s">
        <v>104</v>
      </c>
      <c r="B10" s="75"/>
      <c r="D10" s="64">
        <v>0</v>
      </c>
      <c r="E10" s="67"/>
      <c r="F10" s="64">
        <v>0</v>
      </c>
      <c r="G10" s="67"/>
      <c r="H10" s="64">
        <v>0</v>
      </c>
      <c r="I10" s="67"/>
      <c r="J10" s="64">
        <v>0</v>
      </c>
      <c r="K10" s="67"/>
      <c r="L10" s="64">
        <v>0</v>
      </c>
      <c r="M10" s="67"/>
      <c r="N10" s="64">
        <f>SUM(PL!H39)</f>
        <v>193698226</v>
      </c>
      <c r="O10" s="67"/>
      <c r="P10" s="64">
        <v>0</v>
      </c>
      <c r="Q10" s="67"/>
      <c r="R10" s="64">
        <v>0</v>
      </c>
      <c r="S10" s="67"/>
      <c r="T10" s="64">
        <f t="shared" ref="T10:T14" si="0">P10+R10</f>
        <v>0</v>
      </c>
      <c r="U10" s="67"/>
      <c r="V10" s="64">
        <f t="shared" ref="V10:V14" si="1">SUM(D10:N10,T10)</f>
        <v>193698226</v>
      </c>
      <c r="W10" s="59"/>
    </row>
    <row r="11" spans="1:24" ht="21.75" customHeight="1" x14ac:dyDescent="0.6">
      <c r="A11" s="58" t="s">
        <v>106</v>
      </c>
      <c r="B11" s="75"/>
      <c r="D11" s="68">
        <v>0</v>
      </c>
      <c r="E11" s="67"/>
      <c r="F11" s="68">
        <v>0</v>
      </c>
      <c r="G11" s="67"/>
      <c r="H11" s="68">
        <v>0</v>
      </c>
      <c r="I11" s="67"/>
      <c r="J11" s="68">
        <v>0</v>
      </c>
      <c r="K11" s="67"/>
      <c r="L11" s="68">
        <v>0</v>
      </c>
      <c r="M11" s="67"/>
      <c r="N11" s="68">
        <f>SUM(PL!H47)</f>
        <v>0</v>
      </c>
      <c r="O11" s="67"/>
      <c r="P11" s="68">
        <f>SUM(PL!D22)</f>
        <v>0</v>
      </c>
      <c r="Q11" s="67"/>
      <c r="R11" s="68">
        <v>0</v>
      </c>
      <c r="S11" s="67"/>
      <c r="T11" s="68">
        <f t="shared" si="0"/>
        <v>0</v>
      </c>
      <c r="U11" s="67"/>
      <c r="V11" s="68">
        <f t="shared" si="1"/>
        <v>0</v>
      </c>
      <c r="W11" s="59"/>
    </row>
    <row r="12" spans="1:24" ht="21.75" customHeight="1" x14ac:dyDescent="0.6">
      <c r="A12" s="58" t="s">
        <v>107</v>
      </c>
      <c r="B12" s="75"/>
      <c r="D12" s="64">
        <f>SUM(D10:D11)</f>
        <v>0</v>
      </c>
      <c r="E12" s="69"/>
      <c r="F12" s="64">
        <f>SUM(F10:F11)</f>
        <v>0</v>
      </c>
      <c r="G12" s="69"/>
      <c r="H12" s="64">
        <f>SUM(H10:H11)</f>
        <v>0</v>
      </c>
      <c r="I12" s="70"/>
      <c r="J12" s="64">
        <f>SUM(J10:J11)</f>
        <v>0</v>
      </c>
      <c r="K12" s="70"/>
      <c r="L12" s="64">
        <f>SUM(L10:L11)</f>
        <v>0</v>
      </c>
      <c r="M12" s="70"/>
      <c r="N12" s="64">
        <f>SUM(N10:N11)</f>
        <v>193698226</v>
      </c>
      <c r="O12" s="64"/>
      <c r="P12" s="64">
        <f>SUM(P10:P11)</f>
        <v>0</v>
      </c>
      <c r="Q12" s="70"/>
      <c r="R12" s="64">
        <f>SUM(R10:R11)</f>
        <v>0</v>
      </c>
      <c r="S12" s="70"/>
      <c r="T12" s="64">
        <f t="shared" si="0"/>
        <v>0</v>
      </c>
      <c r="U12" s="70"/>
      <c r="V12" s="64">
        <f t="shared" si="1"/>
        <v>193698226</v>
      </c>
      <c r="W12" s="59"/>
    </row>
    <row r="13" spans="1:24" ht="21.75" customHeight="1" x14ac:dyDescent="0.6">
      <c r="A13" s="58" t="s">
        <v>121</v>
      </c>
      <c r="B13" s="75">
        <v>29</v>
      </c>
      <c r="D13" s="68">
        <v>0</v>
      </c>
      <c r="E13" s="67"/>
      <c r="F13" s="68">
        <v>0</v>
      </c>
      <c r="G13" s="67"/>
      <c r="H13" s="68">
        <v>0</v>
      </c>
      <c r="I13" s="67"/>
      <c r="J13" s="68">
        <v>0</v>
      </c>
      <c r="K13" s="67"/>
      <c r="L13" s="68">
        <v>0</v>
      </c>
      <c r="M13" s="67"/>
      <c r="N13" s="84">
        <v>-128393576</v>
      </c>
      <c r="O13" s="67"/>
      <c r="P13" s="68">
        <v>0</v>
      </c>
      <c r="Q13" s="67"/>
      <c r="R13" s="68">
        <v>0</v>
      </c>
      <c r="S13" s="67"/>
      <c r="T13" s="68">
        <f t="shared" si="0"/>
        <v>0</v>
      </c>
      <c r="U13" s="67"/>
      <c r="V13" s="68">
        <f t="shared" si="1"/>
        <v>-128393576</v>
      </c>
      <c r="W13" s="59"/>
    </row>
    <row r="14" spans="1:24" ht="21.75" customHeight="1" thickBot="1" x14ac:dyDescent="0.65">
      <c r="A14" s="57" t="s">
        <v>145</v>
      </c>
      <c r="B14" s="76"/>
      <c r="C14" s="57"/>
      <c r="D14" s="71">
        <f>SUM(D9,D12:D13)</f>
        <v>7992580</v>
      </c>
      <c r="E14" s="67"/>
      <c r="F14" s="71">
        <f>SUM(F9,F12:F13)</f>
        <v>520007420</v>
      </c>
      <c r="G14" s="67"/>
      <c r="H14" s="71">
        <f>SUM(H9,H12:H13)</f>
        <v>49164799</v>
      </c>
      <c r="I14" s="67"/>
      <c r="J14" s="71">
        <f>SUM(J9,J12:J13)</f>
        <v>337643244</v>
      </c>
      <c r="K14" s="67"/>
      <c r="L14" s="71">
        <f>SUM(L9,L12:L13)</f>
        <v>52800000</v>
      </c>
      <c r="M14" s="67"/>
      <c r="N14" s="71">
        <f>SUM(N9,N12:N13)</f>
        <v>2728390880</v>
      </c>
      <c r="O14" s="67"/>
      <c r="P14" s="71">
        <f>SUM(P9,P12:P13)</f>
        <v>0</v>
      </c>
      <c r="Q14" s="70"/>
      <c r="R14" s="71">
        <f>SUM(R9,R12:R13)</f>
        <v>61274263</v>
      </c>
      <c r="S14" s="70"/>
      <c r="T14" s="71">
        <f t="shared" si="0"/>
        <v>61274263</v>
      </c>
      <c r="U14" s="70"/>
      <c r="V14" s="71">
        <f t="shared" si="1"/>
        <v>3757273186</v>
      </c>
      <c r="W14" s="67"/>
    </row>
    <row r="15" spans="1:24" ht="21.75" customHeight="1" thickTop="1" x14ac:dyDescent="0.6">
      <c r="A15" s="57"/>
      <c r="B15" s="76"/>
      <c r="C15" s="57"/>
      <c r="D15" s="64"/>
      <c r="E15" s="67"/>
      <c r="F15" s="64"/>
      <c r="G15" s="67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59"/>
    </row>
    <row r="16" spans="1:24" s="60" customFormat="1" ht="21.75" customHeight="1" x14ac:dyDescent="0.6">
      <c r="A16" s="57" t="s">
        <v>152</v>
      </c>
      <c r="B16" s="76"/>
      <c r="C16" s="57"/>
      <c r="D16" s="72">
        <f>SUM(D14)</f>
        <v>7992580</v>
      </c>
      <c r="F16" s="72">
        <f>SUM(F14)</f>
        <v>520007420</v>
      </c>
      <c r="H16" s="72">
        <f>SUM(H14)</f>
        <v>49164799</v>
      </c>
      <c r="J16" s="72">
        <f>SUM(J14)</f>
        <v>337643244</v>
      </c>
      <c r="K16" s="64"/>
      <c r="L16" s="72">
        <f>SUM(L14)</f>
        <v>52800000</v>
      </c>
      <c r="N16" s="72">
        <f>SUM(N14)</f>
        <v>2728390880</v>
      </c>
      <c r="P16" s="72">
        <f>SUM(P14)</f>
        <v>0</v>
      </c>
      <c r="Q16" s="62"/>
      <c r="R16" s="72">
        <f>SUM(R14)</f>
        <v>61274263</v>
      </c>
      <c r="S16" s="62"/>
      <c r="T16" s="64">
        <f>P16+R16</f>
        <v>61274263</v>
      </c>
      <c r="U16" s="62"/>
      <c r="V16" s="64">
        <f>SUM(D16:N16,T16)</f>
        <v>3757273186</v>
      </c>
    </row>
    <row r="17" spans="1:23" ht="21.75" customHeight="1" x14ac:dyDescent="0.6">
      <c r="A17" s="58" t="s">
        <v>104</v>
      </c>
      <c r="B17" s="75"/>
      <c r="D17" s="64">
        <v>0</v>
      </c>
      <c r="E17" s="67"/>
      <c r="F17" s="64">
        <v>0</v>
      </c>
      <c r="G17" s="67"/>
      <c r="H17" s="64">
        <v>0</v>
      </c>
      <c r="I17" s="67"/>
      <c r="J17" s="64">
        <v>0</v>
      </c>
      <c r="K17" s="67"/>
      <c r="L17" s="64">
        <v>0</v>
      </c>
      <c r="M17" s="67"/>
      <c r="N17" s="64">
        <f>SUM(PL!F39)</f>
        <v>246000804</v>
      </c>
      <c r="O17" s="67"/>
      <c r="P17" s="64">
        <v>0</v>
      </c>
      <c r="Q17" s="67"/>
      <c r="R17" s="64">
        <v>0</v>
      </c>
      <c r="S17" s="67"/>
      <c r="T17" s="64">
        <f t="shared" ref="T17:T21" si="2">P17+R17</f>
        <v>0</v>
      </c>
      <c r="U17" s="67"/>
      <c r="V17" s="64">
        <f t="shared" ref="V17:V21" si="3">SUM(D17:N17,T17)</f>
        <v>246000804</v>
      </c>
      <c r="W17" s="59"/>
    </row>
    <row r="18" spans="1:23" ht="21.75" customHeight="1" x14ac:dyDescent="0.6">
      <c r="A18" s="58" t="s">
        <v>106</v>
      </c>
      <c r="B18" s="75"/>
      <c r="D18" s="68">
        <v>0</v>
      </c>
      <c r="E18" s="67"/>
      <c r="F18" s="68">
        <v>0</v>
      </c>
      <c r="G18" s="67"/>
      <c r="H18" s="68">
        <v>0</v>
      </c>
      <c r="I18" s="67"/>
      <c r="J18" s="68">
        <v>0</v>
      </c>
      <c r="K18" s="67"/>
      <c r="L18" s="68">
        <v>0</v>
      </c>
      <c r="M18" s="67"/>
      <c r="N18" s="68">
        <f>SUM(PL!F47)</f>
        <v>14657149</v>
      </c>
      <c r="O18" s="67"/>
      <c r="P18" s="68">
        <f>PL!F45</f>
        <v>4352201</v>
      </c>
      <c r="Q18" s="67"/>
      <c r="R18" s="68">
        <f>PL!F46</f>
        <v>19280000</v>
      </c>
      <c r="S18" s="67"/>
      <c r="T18" s="68">
        <f t="shared" si="2"/>
        <v>23632201</v>
      </c>
      <c r="U18" s="67"/>
      <c r="V18" s="68">
        <f t="shared" si="3"/>
        <v>38289350</v>
      </c>
      <c r="W18" s="59"/>
    </row>
    <row r="19" spans="1:23" ht="21.75" customHeight="1" x14ac:dyDescent="0.6">
      <c r="A19" s="58" t="s">
        <v>107</v>
      </c>
      <c r="B19" s="75"/>
      <c r="D19" s="64">
        <f>SUM(D17:D18)</f>
        <v>0</v>
      </c>
      <c r="E19" s="69"/>
      <c r="F19" s="64">
        <f>SUM(F17:F18)</f>
        <v>0</v>
      </c>
      <c r="G19" s="69"/>
      <c r="H19" s="64">
        <f>SUM(H17:H18)</f>
        <v>0</v>
      </c>
      <c r="I19" s="70"/>
      <c r="J19" s="64">
        <f>SUM(J17:J18)</f>
        <v>0</v>
      </c>
      <c r="K19" s="70"/>
      <c r="L19" s="64">
        <f>SUM(L17:L18)</f>
        <v>0</v>
      </c>
      <c r="M19" s="70"/>
      <c r="N19" s="64">
        <f>SUM(N17:N18)</f>
        <v>260657953</v>
      </c>
      <c r="O19" s="64"/>
      <c r="P19" s="64">
        <f>SUM(P17:P18)</f>
        <v>4352201</v>
      </c>
      <c r="Q19" s="70"/>
      <c r="R19" s="64">
        <f>SUM(R17:R18)</f>
        <v>19280000</v>
      </c>
      <c r="S19" s="70"/>
      <c r="T19" s="64">
        <f t="shared" si="2"/>
        <v>23632201</v>
      </c>
      <c r="U19" s="70"/>
      <c r="V19" s="64">
        <f t="shared" si="3"/>
        <v>284290154</v>
      </c>
      <c r="W19" s="59"/>
    </row>
    <row r="20" spans="1:23" ht="21.75" customHeight="1" x14ac:dyDescent="0.6">
      <c r="A20" s="58" t="s">
        <v>122</v>
      </c>
      <c r="B20" s="75">
        <v>29</v>
      </c>
      <c r="D20" s="64">
        <v>0</v>
      </c>
      <c r="E20" s="67"/>
      <c r="F20" s="64">
        <v>0</v>
      </c>
      <c r="G20" s="67"/>
      <c r="H20" s="64">
        <v>0</v>
      </c>
      <c r="I20" s="67"/>
      <c r="J20" s="64">
        <v>0</v>
      </c>
      <c r="K20" s="67"/>
      <c r="L20" s="64">
        <v>0</v>
      </c>
      <c r="M20" s="67"/>
      <c r="N20" s="83">
        <v>-94648047</v>
      </c>
      <c r="O20" s="67"/>
      <c r="P20" s="64">
        <v>0</v>
      </c>
      <c r="Q20" s="67"/>
      <c r="R20" s="64">
        <v>0</v>
      </c>
      <c r="S20" s="67"/>
      <c r="T20" s="68">
        <f t="shared" si="2"/>
        <v>0</v>
      </c>
      <c r="U20" s="67"/>
      <c r="V20" s="68">
        <f t="shared" si="3"/>
        <v>-94648047</v>
      </c>
      <c r="W20" s="67"/>
    </row>
    <row r="21" spans="1:23" ht="21.75" customHeight="1" thickBot="1" x14ac:dyDescent="0.65">
      <c r="A21" s="57" t="s">
        <v>153</v>
      </c>
      <c r="B21" s="76"/>
      <c r="C21" s="57"/>
      <c r="D21" s="73">
        <f>SUM(D16,D19:D20)</f>
        <v>7992580</v>
      </c>
      <c r="E21" s="67"/>
      <c r="F21" s="73">
        <f>SUM(F16,F19:F20)</f>
        <v>520007420</v>
      </c>
      <c r="G21" s="67"/>
      <c r="H21" s="73">
        <f>SUM(H16,H19:H20)</f>
        <v>49164799</v>
      </c>
      <c r="I21" s="67"/>
      <c r="J21" s="73">
        <f>SUM(J16,J19:J20)</f>
        <v>337643244</v>
      </c>
      <c r="K21" s="67"/>
      <c r="L21" s="73">
        <f>SUM(L16,L19:L20)</f>
        <v>52800000</v>
      </c>
      <c r="M21" s="67"/>
      <c r="N21" s="73">
        <f>SUM(N16,N19:N20)</f>
        <v>2894400786</v>
      </c>
      <c r="O21" s="67"/>
      <c r="P21" s="73">
        <f>SUM(P16,P19:P20)</f>
        <v>4352201</v>
      </c>
      <c r="Q21" s="67"/>
      <c r="R21" s="73">
        <f>SUM(R16,R19:R20)</f>
        <v>80554263</v>
      </c>
      <c r="S21" s="67"/>
      <c r="T21" s="71">
        <f t="shared" si="2"/>
        <v>84906464</v>
      </c>
      <c r="U21" s="67"/>
      <c r="V21" s="71">
        <f t="shared" si="3"/>
        <v>3946915293</v>
      </c>
      <c r="W21" s="67"/>
    </row>
    <row r="22" spans="1:23" ht="21.75" customHeight="1" thickTop="1" x14ac:dyDescent="0.6">
      <c r="A22" s="57"/>
      <c r="B22" s="76"/>
      <c r="C22" s="57"/>
      <c r="D22" s="64">
        <f>SUM(D21-BS!F64)</f>
        <v>0</v>
      </c>
      <c r="E22" s="67"/>
      <c r="F22" s="64">
        <f>SUM(F21-BS!F65)</f>
        <v>0</v>
      </c>
      <c r="G22" s="67"/>
      <c r="H22" s="64">
        <f>SUM(H21-BS!F67)</f>
        <v>0</v>
      </c>
      <c r="I22" s="67"/>
      <c r="J22" s="64">
        <f>SUM(J21-BS!F68)</f>
        <v>0</v>
      </c>
      <c r="K22" s="67"/>
      <c r="L22" s="64">
        <f>SUM(L21-BS!F70)</f>
        <v>0</v>
      </c>
      <c r="M22" s="67"/>
      <c r="N22" s="64">
        <f>SUM(N21-BS!F71)</f>
        <v>0</v>
      </c>
      <c r="O22" s="67"/>
      <c r="P22" s="67"/>
      <c r="Q22" s="67"/>
      <c r="R22" s="67"/>
      <c r="S22" s="67"/>
      <c r="T22" s="67">
        <f>T21-BS!F72</f>
        <v>0</v>
      </c>
      <c r="U22" s="67"/>
      <c r="V22" s="64">
        <f>SUM(V21-BS!F73)</f>
        <v>0</v>
      </c>
      <c r="W22" s="67"/>
    </row>
    <row r="23" spans="1:23" ht="21.75" customHeight="1" x14ac:dyDescent="0.6"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</row>
  </sheetData>
  <mergeCells count="2">
    <mergeCell ref="P6:T6"/>
    <mergeCell ref="P5:T5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fitToWidth="0" fitToHeight="0" orientation="landscape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C2ADE-AF6C-4088-9AE2-84D6CF55ADED}">
  <dimension ref="A1:I66"/>
  <sheetViews>
    <sheetView showGridLines="0" zoomScale="115" zoomScaleNormal="115" zoomScaleSheetLayoutView="130" workbookViewId="0">
      <selection activeCell="B49" sqref="B49"/>
    </sheetView>
  </sheetViews>
  <sheetFormatPr defaultColWidth="10.75" defaultRowHeight="23.4" x14ac:dyDescent="0.6"/>
  <cols>
    <col min="1" max="1" width="27.625" style="20" customWidth="1"/>
    <col min="2" max="2" width="30" style="20" customWidth="1"/>
    <col min="3" max="3" width="1.625" style="20" customWidth="1"/>
    <col min="4" max="4" width="7.625" style="9" customWidth="1"/>
    <col min="5" max="5" width="1.75" style="20" customWidth="1"/>
    <col min="6" max="6" width="16.75" style="9" customWidth="1"/>
    <col min="7" max="7" width="1.75" style="20" customWidth="1"/>
    <col min="8" max="8" width="16.75" style="9" customWidth="1"/>
    <col min="9" max="9" width="1.25" style="20" customWidth="1"/>
    <col min="10" max="16384" width="10.75" style="20"/>
  </cols>
  <sheetData>
    <row r="1" spans="1:8" s="23" customFormat="1" ht="21.9" customHeight="1" x14ac:dyDescent="0.6">
      <c r="A1" s="23" t="s">
        <v>31</v>
      </c>
      <c r="D1" s="22"/>
      <c r="F1" s="22"/>
      <c r="H1" s="22"/>
    </row>
    <row r="2" spans="1:8" s="23" customFormat="1" ht="21.9" customHeight="1" x14ac:dyDescent="0.6">
      <c r="A2" s="23" t="s">
        <v>14</v>
      </c>
      <c r="D2" s="22"/>
      <c r="F2" s="22"/>
      <c r="H2" s="22"/>
    </row>
    <row r="3" spans="1:8" s="23" customFormat="1" ht="21.9" customHeight="1" x14ac:dyDescent="0.6">
      <c r="A3" s="19" t="s">
        <v>156</v>
      </c>
      <c r="D3" s="22"/>
      <c r="F3" s="22"/>
      <c r="H3" s="22"/>
    </row>
    <row r="4" spans="1:8" s="21" customFormat="1" ht="21.9" customHeight="1" x14ac:dyDescent="0.6">
      <c r="B4" s="42"/>
      <c r="D4" s="17"/>
      <c r="E4" s="17"/>
      <c r="F4" s="17"/>
      <c r="G4" s="17"/>
      <c r="H4" s="8" t="s">
        <v>102</v>
      </c>
    </row>
    <row r="5" spans="1:8" ht="21.9" customHeight="1" x14ac:dyDescent="0.6">
      <c r="B5" s="36"/>
      <c r="D5" s="17"/>
      <c r="E5" s="38"/>
      <c r="F5" s="15">
        <v>2565</v>
      </c>
      <c r="G5" s="38"/>
      <c r="H5" s="15">
        <v>2564</v>
      </c>
    </row>
    <row r="6" spans="1:8" s="21" customFormat="1" ht="21.9" customHeight="1" x14ac:dyDescent="0.6">
      <c r="A6" s="29" t="s">
        <v>16</v>
      </c>
      <c r="D6" s="17"/>
      <c r="F6" s="17"/>
      <c r="H6" s="17"/>
    </row>
    <row r="7" spans="1:8" s="21" customFormat="1" ht="21.9" customHeight="1" x14ac:dyDescent="0.6">
      <c r="A7" s="5" t="s">
        <v>71</v>
      </c>
      <c r="D7" s="17"/>
      <c r="F7" s="18">
        <f>PL!F23</f>
        <v>298090105</v>
      </c>
      <c r="G7" s="18"/>
      <c r="H7" s="18">
        <f>PL!H23</f>
        <v>233112833</v>
      </c>
    </row>
    <row r="8" spans="1:8" s="21" customFormat="1" ht="21.9" customHeight="1" x14ac:dyDescent="0.6">
      <c r="A8" s="1" t="s">
        <v>88</v>
      </c>
      <c r="D8" s="17"/>
      <c r="F8" s="18"/>
      <c r="G8" s="18"/>
      <c r="H8" s="18"/>
    </row>
    <row r="9" spans="1:8" s="21" customFormat="1" ht="21.9" customHeight="1" x14ac:dyDescent="0.6">
      <c r="A9" s="5" t="s">
        <v>59</v>
      </c>
      <c r="D9" s="17"/>
      <c r="F9" s="18"/>
      <c r="G9" s="18"/>
      <c r="H9" s="18"/>
    </row>
    <row r="10" spans="1:8" s="21" customFormat="1" ht="21.9" customHeight="1" x14ac:dyDescent="0.6">
      <c r="A10" s="79" t="s">
        <v>175</v>
      </c>
      <c r="D10" s="17"/>
      <c r="F10" s="18">
        <v>15752370</v>
      </c>
      <c r="G10" s="18"/>
      <c r="H10" s="18">
        <v>370440</v>
      </c>
    </row>
    <row r="11" spans="1:8" s="21" customFormat="1" ht="21.9" customHeight="1" x14ac:dyDescent="0.6">
      <c r="A11" s="30" t="s">
        <v>115</v>
      </c>
      <c r="D11" s="17"/>
      <c r="F11" s="18"/>
      <c r="G11" s="18"/>
      <c r="H11" s="18"/>
    </row>
    <row r="12" spans="1:8" s="21" customFormat="1" ht="21.9" customHeight="1" x14ac:dyDescent="0.6">
      <c r="A12" s="30" t="s">
        <v>112</v>
      </c>
      <c r="D12" s="17"/>
      <c r="F12" s="2">
        <v>11547680</v>
      </c>
      <c r="H12" s="2">
        <v>39508883</v>
      </c>
    </row>
    <row r="13" spans="1:8" s="21" customFormat="1" ht="21.9" customHeight="1" x14ac:dyDescent="0.6">
      <c r="A13" s="5" t="s">
        <v>132</v>
      </c>
      <c r="D13" s="18"/>
      <c r="E13" s="18"/>
      <c r="F13" s="2">
        <v>233170965</v>
      </c>
      <c r="G13" s="18"/>
      <c r="H13" s="2">
        <v>212137906</v>
      </c>
    </row>
    <row r="14" spans="1:8" s="21" customFormat="1" ht="21.9" customHeight="1" x14ac:dyDescent="0.6">
      <c r="A14" s="5" t="s">
        <v>119</v>
      </c>
      <c r="D14" s="18"/>
      <c r="E14" s="18"/>
      <c r="F14" s="3">
        <v>4225755</v>
      </c>
      <c r="G14" s="18"/>
      <c r="H14" s="3">
        <v>1129220</v>
      </c>
    </row>
    <row r="15" spans="1:8" s="21" customFormat="1" ht="21.9" customHeight="1" x14ac:dyDescent="0.6">
      <c r="A15" s="5" t="s">
        <v>166</v>
      </c>
      <c r="D15" s="43"/>
      <c r="E15" s="18"/>
      <c r="F15" s="3">
        <v>-232386</v>
      </c>
      <c r="G15" s="18"/>
      <c r="H15" s="3">
        <v>2598214</v>
      </c>
    </row>
    <row r="16" spans="1:8" s="21" customFormat="1" ht="21.9" customHeight="1" x14ac:dyDescent="0.6">
      <c r="A16" s="5" t="s">
        <v>120</v>
      </c>
      <c r="D16" s="44"/>
      <c r="F16" s="2">
        <v>12333924</v>
      </c>
      <c r="H16" s="2">
        <v>22684571</v>
      </c>
    </row>
    <row r="17" spans="1:8" s="21" customFormat="1" ht="21.9" customHeight="1" x14ac:dyDescent="0.6">
      <c r="A17" s="5" t="s">
        <v>164</v>
      </c>
      <c r="D17" s="44"/>
      <c r="F17" s="2">
        <v>-47549</v>
      </c>
      <c r="H17" s="2">
        <v>-32006</v>
      </c>
    </row>
    <row r="18" spans="1:8" s="21" customFormat="1" ht="21.9" customHeight="1" x14ac:dyDescent="0.6">
      <c r="A18" s="5" t="s">
        <v>165</v>
      </c>
      <c r="D18" s="44"/>
      <c r="F18" s="2">
        <v>-21000</v>
      </c>
      <c r="H18" s="2">
        <v>9000</v>
      </c>
    </row>
    <row r="19" spans="1:8" s="21" customFormat="1" ht="21.9" customHeight="1" x14ac:dyDescent="0.6">
      <c r="A19" s="5" t="s">
        <v>168</v>
      </c>
      <c r="D19" s="44"/>
      <c r="F19" s="3">
        <v>-41500000</v>
      </c>
      <c r="H19" s="2">
        <v>0</v>
      </c>
    </row>
    <row r="20" spans="1:8" s="21" customFormat="1" ht="21.9" customHeight="1" x14ac:dyDescent="0.6">
      <c r="A20" s="5" t="s">
        <v>131</v>
      </c>
      <c r="D20" s="44"/>
      <c r="F20" s="2">
        <v>444942</v>
      </c>
      <c r="H20" s="2">
        <v>416759</v>
      </c>
    </row>
    <row r="21" spans="1:8" s="21" customFormat="1" ht="21.9" customHeight="1" x14ac:dyDescent="0.6">
      <c r="A21" s="5" t="s">
        <v>96</v>
      </c>
      <c r="D21" s="44"/>
      <c r="F21" s="2">
        <v>-4805977</v>
      </c>
      <c r="H21" s="2">
        <v>-6438255</v>
      </c>
    </row>
    <row r="22" spans="1:8" s="21" customFormat="1" ht="21.9" customHeight="1" x14ac:dyDescent="0.6">
      <c r="A22" s="5" t="s">
        <v>167</v>
      </c>
      <c r="D22" s="44"/>
      <c r="F22" s="4">
        <v>5564713</v>
      </c>
      <c r="H22" s="4">
        <v>-88098</v>
      </c>
    </row>
    <row r="23" spans="1:8" s="21" customFormat="1" ht="21.9" customHeight="1" x14ac:dyDescent="0.6">
      <c r="A23" s="5" t="s">
        <v>75</v>
      </c>
      <c r="D23" s="18"/>
      <c r="E23" s="18"/>
      <c r="F23" s="2"/>
      <c r="G23" s="18"/>
      <c r="H23" s="2"/>
    </row>
    <row r="24" spans="1:8" s="21" customFormat="1" ht="21.9" customHeight="1" x14ac:dyDescent="0.6">
      <c r="A24" s="5" t="s">
        <v>76</v>
      </c>
      <c r="D24" s="18"/>
      <c r="E24" s="18"/>
      <c r="F24" s="2">
        <f>SUM(F7:F22)</f>
        <v>534523542</v>
      </c>
      <c r="G24" s="18"/>
      <c r="H24" s="2">
        <f>SUM(H7:H22)</f>
        <v>505409467</v>
      </c>
    </row>
    <row r="25" spans="1:8" s="21" customFormat="1" ht="21.9" customHeight="1" x14ac:dyDescent="0.6">
      <c r="A25" s="5" t="s">
        <v>47</v>
      </c>
      <c r="D25" s="18"/>
      <c r="E25" s="18"/>
      <c r="F25" s="2"/>
      <c r="G25" s="18"/>
      <c r="H25" s="2"/>
    </row>
    <row r="26" spans="1:8" s="21" customFormat="1" ht="21.9" customHeight="1" x14ac:dyDescent="0.6">
      <c r="A26" s="5" t="s">
        <v>89</v>
      </c>
      <c r="D26" s="18"/>
      <c r="E26" s="18"/>
      <c r="F26" s="2">
        <v>-63328214</v>
      </c>
      <c r="G26" s="18"/>
      <c r="H26" s="2">
        <v>-61685741</v>
      </c>
    </row>
    <row r="27" spans="1:8" s="21" customFormat="1" ht="21.9" customHeight="1" x14ac:dyDescent="0.6">
      <c r="A27" s="5" t="s">
        <v>48</v>
      </c>
      <c r="D27" s="18"/>
      <c r="E27" s="18"/>
      <c r="F27" s="2">
        <v>-407531177</v>
      </c>
      <c r="G27" s="18"/>
      <c r="H27" s="2">
        <v>-123492871</v>
      </c>
    </row>
    <row r="28" spans="1:8" s="21" customFormat="1" ht="21.9" customHeight="1" x14ac:dyDescent="0.6">
      <c r="A28" s="5" t="s">
        <v>49</v>
      </c>
      <c r="D28" s="18"/>
      <c r="E28" s="18"/>
      <c r="F28" s="2">
        <v>-12285092</v>
      </c>
      <c r="G28" s="18"/>
      <c r="H28" s="2">
        <v>-1865362</v>
      </c>
    </row>
    <row r="29" spans="1:8" s="21" customFormat="1" ht="21.9" customHeight="1" x14ac:dyDescent="0.6">
      <c r="A29" s="5" t="s">
        <v>50</v>
      </c>
      <c r="D29" s="44"/>
      <c r="F29" s="2">
        <v>-1576357</v>
      </c>
      <c r="H29" s="2">
        <v>309048</v>
      </c>
    </row>
    <row r="30" spans="1:8" s="21" customFormat="1" ht="21.9" customHeight="1" x14ac:dyDescent="0.6">
      <c r="A30" s="5" t="s">
        <v>51</v>
      </c>
      <c r="D30" s="18"/>
      <c r="E30" s="18"/>
      <c r="F30" s="2"/>
      <c r="G30" s="18"/>
      <c r="H30" s="2"/>
    </row>
    <row r="31" spans="1:8" s="21" customFormat="1" ht="21.9" customHeight="1" x14ac:dyDescent="0.6">
      <c r="A31" s="5" t="s">
        <v>90</v>
      </c>
      <c r="D31" s="18"/>
      <c r="E31" s="18"/>
      <c r="F31" s="2">
        <v>20403991</v>
      </c>
      <c r="G31" s="18"/>
      <c r="H31" s="2">
        <v>-52371555</v>
      </c>
    </row>
    <row r="32" spans="1:8" s="21" customFormat="1" ht="21.9" customHeight="1" x14ac:dyDescent="0.6">
      <c r="A32" s="5" t="s">
        <v>52</v>
      </c>
      <c r="D32" s="18"/>
      <c r="E32" s="18"/>
      <c r="F32" s="2">
        <v>5243658</v>
      </c>
      <c r="G32" s="18"/>
      <c r="H32" s="2">
        <v>-845193</v>
      </c>
    </row>
    <row r="33" spans="1:8" s="21" customFormat="1" ht="21.9" customHeight="1" x14ac:dyDescent="0.6">
      <c r="A33" s="5" t="s">
        <v>53</v>
      </c>
      <c r="D33" s="18"/>
      <c r="E33" s="18"/>
      <c r="F33" s="2">
        <v>-992608</v>
      </c>
      <c r="G33" s="18"/>
      <c r="H33" s="2">
        <v>-992608</v>
      </c>
    </row>
    <row r="34" spans="1:8" s="21" customFormat="1" ht="21.9" customHeight="1" x14ac:dyDescent="0.6">
      <c r="A34" s="5" t="s">
        <v>134</v>
      </c>
      <c r="D34" s="18"/>
      <c r="E34" s="18"/>
      <c r="F34" s="4">
        <v>-39341166</v>
      </c>
      <c r="G34" s="18"/>
      <c r="H34" s="4">
        <v>-19111560</v>
      </c>
    </row>
    <row r="35" spans="1:8" s="21" customFormat="1" ht="21.9" customHeight="1" x14ac:dyDescent="0.6">
      <c r="A35" s="5" t="s">
        <v>57</v>
      </c>
      <c r="D35" s="17"/>
      <c r="F35" s="2">
        <f>SUM(F24:F34)</f>
        <v>35116577</v>
      </c>
      <c r="H35" s="2">
        <f>SUM(H24:H34)</f>
        <v>245353625</v>
      </c>
    </row>
    <row r="36" spans="1:8" s="21" customFormat="1" ht="21.9" customHeight="1" x14ac:dyDescent="0.6">
      <c r="A36" s="5" t="s">
        <v>108</v>
      </c>
      <c r="D36" s="17"/>
      <c r="F36" s="4">
        <v>-41744682</v>
      </c>
      <c r="H36" s="4">
        <v>-54441551</v>
      </c>
    </row>
    <row r="37" spans="1:8" s="21" customFormat="1" ht="21.9" customHeight="1" x14ac:dyDescent="0.6">
      <c r="A37" s="29" t="s">
        <v>171</v>
      </c>
      <c r="D37" s="17"/>
      <c r="F37" s="11">
        <f>SUM(F35:F36)</f>
        <v>-6628105</v>
      </c>
      <c r="H37" s="11">
        <f>SUM(H35:H36)</f>
        <v>190912074</v>
      </c>
    </row>
    <row r="38" spans="1:8" s="21" customFormat="1" ht="21.9" customHeight="1" x14ac:dyDescent="0.6">
      <c r="A38" s="29"/>
      <c r="D38" s="17"/>
      <c r="F38" s="2"/>
      <c r="H38" s="2"/>
    </row>
    <row r="39" spans="1:8" s="19" customFormat="1" ht="23.25" customHeight="1" x14ac:dyDescent="0.6">
      <c r="A39" s="19" t="s">
        <v>31</v>
      </c>
      <c r="D39" s="7"/>
      <c r="F39" s="7"/>
      <c r="H39" s="7"/>
    </row>
    <row r="40" spans="1:8" s="19" customFormat="1" ht="23.25" customHeight="1" x14ac:dyDescent="0.6">
      <c r="A40" s="19" t="s">
        <v>15</v>
      </c>
      <c r="D40" s="7"/>
      <c r="F40" s="7"/>
      <c r="H40" s="7"/>
    </row>
    <row r="41" spans="1:8" s="19" customFormat="1" ht="23.25" customHeight="1" x14ac:dyDescent="0.6">
      <c r="A41" s="19" t="s">
        <v>156</v>
      </c>
      <c r="D41" s="7"/>
      <c r="F41" s="7"/>
      <c r="H41" s="7"/>
    </row>
    <row r="42" spans="1:8" ht="23.25" customHeight="1" x14ac:dyDescent="0.6">
      <c r="B42" s="35"/>
      <c r="E42" s="9"/>
      <c r="G42" s="9"/>
      <c r="H42" s="8" t="s">
        <v>102</v>
      </c>
    </row>
    <row r="43" spans="1:8" ht="24" customHeight="1" x14ac:dyDescent="0.6">
      <c r="B43" s="36"/>
      <c r="D43" s="2"/>
      <c r="E43" s="38"/>
      <c r="F43" s="15">
        <v>2565</v>
      </c>
      <c r="G43" s="38"/>
      <c r="H43" s="15">
        <v>2564</v>
      </c>
    </row>
    <row r="44" spans="1:8" ht="23.25" customHeight="1" x14ac:dyDescent="0.6">
      <c r="A44" s="29" t="s">
        <v>17</v>
      </c>
      <c r="F44" s="2"/>
      <c r="G44" s="2"/>
      <c r="H44" s="2"/>
    </row>
    <row r="45" spans="1:8" ht="23.25" customHeight="1" x14ac:dyDescent="0.6">
      <c r="A45" s="5" t="s">
        <v>170</v>
      </c>
      <c r="D45" s="2"/>
      <c r="E45" s="2"/>
      <c r="F45" s="3">
        <v>310000994</v>
      </c>
      <c r="G45" s="2"/>
      <c r="H45" s="3">
        <v>97120545</v>
      </c>
    </row>
    <row r="46" spans="1:8" ht="23.25" customHeight="1" x14ac:dyDescent="0.6">
      <c r="A46" s="5" t="s">
        <v>141</v>
      </c>
      <c r="D46" s="45"/>
      <c r="E46" s="2"/>
      <c r="F46" s="2">
        <v>-150097845</v>
      </c>
      <c r="G46" s="2"/>
      <c r="H46" s="2">
        <v>-262959513</v>
      </c>
    </row>
    <row r="47" spans="1:8" ht="23.25" customHeight="1" x14ac:dyDescent="0.6">
      <c r="A47" s="5" t="s">
        <v>60</v>
      </c>
      <c r="D47" s="2"/>
      <c r="E47" s="2"/>
      <c r="F47" s="2">
        <v>2645367</v>
      </c>
      <c r="G47" s="2"/>
      <c r="H47" s="2">
        <v>1912345</v>
      </c>
    </row>
    <row r="48" spans="1:8" ht="23.25" customHeight="1" x14ac:dyDescent="0.6">
      <c r="A48" s="5" t="s">
        <v>44</v>
      </c>
      <c r="D48" s="46"/>
      <c r="F48" s="2">
        <v>-1087843</v>
      </c>
      <c r="G48" s="2"/>
      <c r="H48" s="2">
        <v>-1142525</v>
      </c>
    </row>
    <row r="49" spans="1:9" ht="23.25" customHeight="1" x14ac:dyDescent="0.6">
      <c r="A49" s="5" t="s">
        <v>169</v>
      </c>
      <c r="D49" s="46"/>
      <c r="F49" s="2">
        <v>5667872</v>
      </c>
      <c r="G49" s="2"/>
      <c r="H49" s="2">
        <v>18643936</v>
      </c>
    </row>
    <row r="50" spans="1:9" ht="23.25" customHeight="1" x14ac:dyDescent="0.6">
      <c r="A50" s="5" t="s">
        <v>97</v>
      </c>
      <c r="D50" s="46"/>
      <c r="F50" s="3">
        <v>5289740</v>
      </c>
      <c r="H50" s="3">
        <v>6013048</v>
      </c>
    </row>
    <row r="51" spans="1:9" ht="23.25" customHeight="1" x14ac:dyDescent="0.6">
      <c r="A51" s="29" t="s">
        <v>173</v>
      </c>
      <c r="D51" s="2"/>
      <c r="E51" s="2"/>
      <c r="F51" s="11">
        <f>SUM(F45:F50)</f>
        <v>172418285</v>
      </c>
      <c r="G51" s="2"/>
      <c r="H51" s="11">
        <f>SUM(H45:H50)</f>
        <v>-140412164</v>
      </c>
    </row>
    <row r="52" spans="1:9" ht="23.25" customHeight="1" x14ac:dyDescent="0.6">
      <c r="A52" s="29" t="s">
        <v>99</v>
      </c>
      <c r="D52" s="2"/>
      <c r="E52" s="2"/>
      <c r="F52" s="2"/>
      <c r="G52" s="2"/>
      <c r="H52" s="2"/>
    </row>
    <row r="53" spans="1:9" ht="23.25" customHeight="1" x14ac:dyDescent="0.6">
      <c r="A53" s="5" t="s">
        <v>133</v>
      </c>
      <c r="D53" s="46"/>
      <c r="F53" s="2">
        <v>-18268567</v>
      </c>
      <c r="G53" s="2"/>
      <c r="H53" s="2">
        <v>-15858519</v>
      </c>
    </row>
    <row r="54" spans="1:9" ht="23.25" customHeight="1" x14ac:dyDescent="0.6">
      <c r="A54" s="1" t="s">
        <v>100</v>
      </c>
      <c r="D54" s="20"/>
      <c r="E54" s="2"/>
      <c r="F54" s="2">
        <v>-94648047</v>
      </c>
      <c r="G54" s="2">
        <v>-203669727</v>
      </c>
      <c r="H54" s="2">
        <v>-128393577</v>
      </c>
      <c r="I54" s="2">
        <v>-80398887</v>
      </c>
    </row>
    <row r="55" spans="1:9" ht="23.25" customHeight="1" x14ac:dyDescent="0.6">
      <c r="A55" s="29" t="s">
        <v>101</v>
      </c>
      <c r="D55" s="2"/>
      <c r="E55" s="2"/>
      <c r="F55" s="11">
        <f>SUM(F53:F54)</f>
        <v>-112916614</v>
      </c>
      <c r="G55" s="2"/>
      <c r="H55" s="11">
        <f>SUM(H53:H54)</f>
        <v>-144252096</v>
      </c>
    </row>
    <row r="56" spans="1:9" ht="23.25" customHeight="1" x14ac:dyDescent="0.6">
      <c r="A56" s="29" t="s">
        <v>138</v>
      </c>
      <c r="D56" s="2"/>
      <c r="E56" s="2"/>
      <c r="F56" s="10">
        <f>SUM(F37,F51,F55)</f>
        <v>52873566</v>
      </c>
      <c r="G56" s="2"/>
      <c r="H56" s="10">
        <f>SUM(H37,H51,H55)</f>
        <v>-93752186</v>
      </c>
    </row>
    <row r="57" spans="1:9" ht="23.25" customHeight="1" x14ac:dyDescent="0.6">
      <c r="A57" s="5" t="s">
        <v>92</v>
      </c>
      <c r="D57" s="2"/>
      <c r="E57" s="2"/>
      <c r="F57" s="10"/>
      <c r="G57" s="2"/>
      <c r="H57" s="10"/>
    </row>
    <row r="58" spans="1:9" ht="23.25" customHeight="1" x14ac:dyDescent="0.6">
      <c r="A58" s="5" t="s">
        <v>93</v>
      </c>
      <c r="D58" s="2"/>
      <c r="E58" s="2"/>
      <c r="F58" s="10">
        <v>-286483</v>
      </c>
      <c r="G58" s="2"/>
      <c r="H58" s="10">
        <v>-20021</v>
      </c>
    </row>
    <row r="59" spans="1:9" ht="23.25" customHeight="1" x14ac:dyDescent="0.6">
      <c r="A59" s="5" t="s">
        <v>109</v>
      </c>
      <c r="D59" s="2"/>
      <c r="E59" s="2"/>
      <c r="F59" s="4">
        <v>134443542</v>
      </c>
      <c r="G59" s="2"/>
      <c r="H59" s="4">
        <v>228215749</v>
      </c>
    </row>
    <row r="60" spans="1:9" ht="23.25" customHeight="1" thickBot="1" x14ac:dyDescent="0.65">
      <c r="A60" s="29" t="s">
        <v>150</v>
      </c>
      <c r="D60" s="2"/>
      <c r="E60" s="2"/>
      <c r="F60" s="14">
        <f>SUM(F56:F59)</f>
        <v>187030625</v>
      </c>
      <c r="G60" s="2"/>
      <c r="H60" s="14">
        <f>SUM(H56:H59)</f>
        <v>134443542</v>
      </c>
    </row>
    <row r="61" spans="1:9" ht="23.25" customHeight="1" thickTop="1" x14ac:dyDescent="0.6">
      <c r="A61" s="5"/>
      <c r="D61" s="2"/>
      <c r="E61" s="2"/>
      <c r="F61" s="2">
        <f>SUM(F60-BS!F8)</f>
        <v>0</v>
      </c>
      <c r="G61" s="2"/>
      <c r="H61" s="2">
        <f>SUM(H60-BS!H8)</f>
        <v>0</v>
      </c>
    </row>
    <row r="62" spans="1:9" ht="23.25" customHeight="1" x14ac:dyDescent="0.6">
      <c r="A62" s="29" t="s">
        <v>58</v>
      </c>
      <c r="D62" s="2"/>
      <c r="E62" s="2"/>
      <c r="F62" s="2"/>
      <c r="G62" s="2"/>
      <c r="H62" s="2"/>
    </row>
    <row r="63" spans="1:9" ht="23.25" customHeight="1" x14ac:dyDescent="0.6">
      <c r="A63" s="5" t="s">
        <v>91</v>
      </c>
      <c r="D63" s="2"/>
      <c r="E63" s="2"/>
      <c r="F63" s="2"/>
      <c r="G63" s="2"/>
      <c r="H63" s="2"/>
    </row>
    <row r="64" spans="1:9" ht="23.25" customHeight="1" x14ac:dyDescent="0.6">
      <c r="A64" s="5" t="s">
        <v>123</v>
      </c>
      <c r="D64" s="2"/>
      <c r="E64" s="2"/>
      <c r="F64" s="2">
        <v>427665</v>
      </c>
      <c r="G64" s="2"/>
      <c r="H64" s="2">
        <v>5708449</v>
      </c>
    </row>
    <row r="65" spans="1:8" ht="23.25" customHeight="1" x14ac:dyDescent="0.6">
      <c r="A65" s="77" t="s">
        <v>143</v>
      </c>
      <c r="D65" s="2"/>
      <c r="E65" s="2"/>
      <c r="F65" s="2">
        <v>30038929</v>
      </c>
      <c r="G65" s="2"/>
      <c r="H65" s="2">
        <v>19888659</v>
      </c>
    </row>
    <row r="66" spans="1:8" ht="23.25" customHeight="1" x14ac:dyDescent="0.6">
      <c r="D66" s="20"/>
      <c r="E66" s="2"/>
      <c r="F66" s="2"/>
      <c r="G66" s="2"/>
      <c r="H66" s="2"/>
    </row>
  </sheetData>
  <pageMargins left="0.78740157480314965" right="0.39370078740157483" top="0.78740157480314965" bottom="0.39370078740157483" header="0.19685039370078741" footer="0.23622047244094491"/>
  <pageSetup paperSize="9" scale="95" fitToWidth="0" fitToHeight="0" orientation="portrait" r:id="rId1"/>
  <headerFooter alignWithMargins="0"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3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SCE</vt:lpstr>
      <vt:lpstr>CF</vt:lpstr>
      <vt:lpstr>BS!Print_Area</vt:lpstr>
      <vt:lpstr>CF!Print_Area</vt:lpstr>
      <vt:lpstr>PL!Print_Area</vt:lpstr>
      <vt:lpstr>SCE!Print_Area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YourNameHere</dc:creator>
  <cp:lastModifiedBy>dowsec</cp:lastModifiedBy>
  <cp:lastPrinted>2023-02-15T09:20:28Z</cp:lastPrinted>
  <dcterms:created xsi:type="dcterms:W3CDTF">2003-04-03T02:05:33Z</dcterms:created>
  <dcterms:modified xsi:type="dcterms:W3CDTF">2023-02-24T08:18:49Z</dcterms:modified>
</cp:coreProperties>
</file>