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2\Q422\2.FS\For SET upload\"/>
    </mc:Choice>
  </mc:AlternateContent>
  <xr:revisionPtr revIDLastSave="0" documentId="13_ncr:1_{F117FDC4-22CE-4164-BABB-B45F083B8294}" xr6:coauthVersionLast="47" xr6:coauthVersionMax="47" xr10:uidLastSave="{00000000-0000-0000-0000-000000000000}"/>
  <bookViews>
    <workbookView xWindow="-110" yWindow="-110" windowWidth="19420" windowHeight="10300" tabRatio="866" xr2:uid="{00000000-000D-0000-FFFF-FFFF00000000}"/>
  </bookViews>
  <sheets>
    <sheet name="BS 5-7" sheetId="4" r:id="rId1"/>
    <sheet name="pl (3mths) 6" sheetId="12" state="hidden" r:id="rId2"/>
    <sheet name="PL 8" sheetId="1" r:id="rId3"/>
    <sheet name="Conso 9" sheetId="10" r:id="rId4"/>
    <sheet name="Conso 10" sheetId="14" r:id="rId5"/>
    <sheet name="Company 11" sheetId="11" r:id="rId6"/>
    <sheet name="Company 12" sheetId="13" r:id="rId7"/>
    <sheet name="CF 13-14" sheetId="9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.._Specification_name__P_L">[1]Sheet1!$A$1</definedName>
    <definedName name="__dkd1" localSheetId="7">IF(#REF!&lt;=5,INDEX(#REF!,(#REF!*5)-4),#REF!)</definedName>
    <definedName name="__dkd1">IF(#REF!&lt;=5,INDEX(#REF!,(#REF!*5)-4),#REF!)</definedName>
    <definedName name="__fs2001" localSheetId="7">#REF!</definedName>
    <definedName name="__fs2001">#REF!</definedName>
    <definedName name="__pp1" localSheetId="7">#REF!</definedName>
    <definedName name="__pp1">#REF!</definedName>
    <definedName name="__pp2" localSheetId="7">#REF!</definedName>
    <definedName name="__pp2">#REF!</definedName>
    <definedName name="__pp3" localSheetId="7">#REF!</definedName>
    <definedName name="__pp3">#REF!</definedName>
    <definedName name="__pp4" localSheetId="7">#REF!</definedName>
    <definedName name="__pp4">#REF!</definedName>
    <definedName name="__pp5" localSheetId="7">#REF!</definedName>
    <definedName name="__pp5">#REF!</definedName>
    <definedName name="__pp6" localSheetId="7">#REF!</definedName>
    <definedName name="__pp6">#REF!</definedName>
    <definedName name="__pp7" localSheetId="7">#REF!</definedName>
    <definedName name="__pp7">#REF!</definedName>
    <definedName name="__rik1" localSheetId="7">IF(#REF!&lt;=5,INDEX(#REF!,(#REF!*5)-4),#REF!)</definedName>
    <definedName name="__rik1">IF(#REF!&lt;=5,INDEX(#REF!,(#REF!*5)-4),#REF!)</definedName>
    <definedName name="_dkd1" localSheetId="7">IF(#REF!&lt;=5,INDEX(#REF!,(#REF!*5)-4),#REF!)</definedName>
    <definedName name="_dkd1">IF(#REF!&lt;=5,INDEX(#REF!,(#REF!*5)-4),#REF!)</definedName>
    <definedName name="_fs2001" localSheetId="7">#REF!</definedName>
    <definedName name="_fs2001">#REF!</definedName>
    <definedName name="_Order1" hidden="1">255</definedName>
    <definedName name="_pp1" localSheetId="7">#REF!</definedName>
    <definedName name="_pp1">#REF!</definedName>
    <definedName name="_pp2" localSheetId="7">#REF!</definedName>
    <definedName name="_pp2">#REF!</definedName>
    <definedName name="_pp3" localSheetId="7">#REF!</definedName>
    <definedName name="_pp3">#REF!</definedName>
    <definedName name="_pp4" localSheetId="7">#REF!</definedName>
    <definedName name="_pp4">#REF!</definedName>
    <definedName name="_pp5" localSheetId="7">#REF!</definedName>
    <definedName name="_pp5">#REF!</definedName>
    <definedName name="_pp6" localSheetId="7">#REF!</definedName>
    <definedName name="_pp6">#REF!</definedName>
    <definedName name="_pp7" localSheetId="7">#REF!</definedName>
    <definedName name="_pp7">#REF!</definedName>
    <definedName name="_rik1" localSheetId="7">IF(#REF!&lt;=5,INDEX(#REF!,(#REF!*5)-4),#REF!)</definedName>
    <definedName name="_rik1">IF(#REF!&lt;=5,INDEX(#REF!,(#REF!*5)-4),#REF!)</definedName>
    <definedName name="a" localSheetId="7">#REF!</definedName>
    <definedName name="a">#REF!</definedName>
    <definedName name="aa" localSheetId="7">#REF!</definedName>
    <definedName name="aa">#REF!</definedName>
    <definedName name="aaa" localSheetId="7">IF(#REF!&lt;=5,INDEX(#REF!,(#REF!*5)-4),#REF!)</definedName>
    <definedName name="aaa">IF(#REF!&lt;=5,INDEX(#REF!,(#REF!*5)-4),#REF!)</definedName>
    <definedName name="aaaa" localSheetId="7">IF(#REF!&lt;=5,INDEX(#REF!,(#REF!*5)-4),#REF!)</definedName>
    <definedName name="aaaa">IF(#REF!&lt;=5,INDEX(#REF!,(#REF!*5)-4),#REF!)</definedName>
    <definedName name="aaaaa" localSheetId="7">IF(#REF!&lt;=5,INDEX(#REF!,(#REF!*5)-4),#REF!)</definedName>
    <definedName name="aaaaa">IF(#REF!&lt;=5,INDEX(#REF!,(#REF!*5)-4),#REF!)</definedName>
    <definedName name="aaaaaa" localSheetId="7">IF(#REF!&lt;=5,INDEX(#REF!,(#REF!*5)-4),#REF!)</definedName>
    <definedName name="aaaaaa">IF(#REF!&lt;=5,INDEX(#REF!,(#REF!*5)-4),#REF!)</definedName>
    <definedName name="b" localSheetId="7">#REF!</definedName>
    <definedName name="b">#REF!</definedName>
    <definedName name="bb" localSheetId="7">#REF!</definedName>
    <definedName name="bb">#REF!</definedName>
    <definedName name="bgpl" localSheetId="7">#REF!</definedName>
    <definedName name="bgpl">#REF!</definedName>
    <definedName name="bgpl1" localSheetId="7">#REF!</definedName>
    <definedName name="bgpl1">#REF!</definedName>
    <definedName name="data">[2]INV!$A$6:$O$686</definedName>
    <definedName name="date" localSheetId="7">#REF!</definedName>
    <definedName name="date">#REF!</definedName>
    <definedName name="detail" localSheetId="7">#REF!</definedName>
    <definedName name="detail">#REF!</definedName>
    <definedName name="detail2001" localSheetId="7">#REF!</definedName>
    <definedName name="detail2001">#REF!</definedName>
    <definedName name="dkd" localSheetId="7">IF(#REF!&lt;=5,INDEX(#REF!,(#REF!*5)-4),#REF!)</definedName>
    <definedName name="dkd">IF(#REF!&lt;=5,INDEX(#REF!,(#REF!*5)-4),#REF!)</definedName>
    <definedName name="Elim" localSheetId="7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7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7">#REF!</definedName>
    <definedName name="fs">#REF!</definedName>
    <definedName name="gg" localSheetId="7">IF(#REF!&lt;=5,INDEX(#REF!,(#REF!*5)-4),#REF!)</definedName>
    <definedName name="gg">IF(#REF!&lt;=5,INDEX(#REF!,(#REF!*5)-4),#REF!)</definedName>
    <definedName name="hh" localSheetId="7">#REF!</definedName>
    <definedName name="hh">#REF!</definedName>
    <definedName name="jj" localSheetId="7">#REF!</definedName>
    <definedName name="jj">#REF!</definedName>
    <definedName name="kk" localSheetId="7">#REF!</definedName>
    <definedName name="kk">#REF!</definedName>
    <definedName name="ll" localSheetId="7">#REF!</definedName>
    <definedName name="ll">#REF!</definedName>
    <definedName name="lrhlrh" localSheetId="7">#REF!</definedName>
    <definedName name="lrhlrh">#REF!</definedName>
    <definedName name="lyrbs" localSheetId="7">#REF!</definedName>
    <definedName name="lyrbs">#REF!</definedName>
    <definedName name="lyrbs1" localSheetId="7">#REF!</definedName>
    <definedName name="lyrbs1">#REF!</definedName>
    <definedName name="lyrpl" localSheetId="7">#REF!</definedName>
    <definedName name="lyrpl">#REF!</definedName>
    <definedName name="lyrpl1" localSheetId="7">#REF!</definedName>
    <definedName name="lyrpl1">#REF!</definedName>
    <definedName name="mm" localSheetId="7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5-7'!$A$1:$M$105</definedName>
    <definedName name="_xlnm.Print_Area" localSheetId="7">'CF 13-14'!$A$1:$J$104</definedName>
    <definedName name="_xlnm.Print_Area" localSheetId="5">'Company 11'!$A$1:$O$42</definedName>
    <definedName name="_xlnm.Print_Area" localSheetId="6">'Company 12'!$A$1:$O$42</definedName>
    <definedName name="_xlnm.Print_Area" localSheetId="4">'Conso 10'!$A$1:$P$44</definedName>
    <definedName name="_xlnm.Print_Area" localSheetId="3">'Conso 9'!$A$1:$P$44</definedName>
    <definedName name="_xlnm.Print_Area" localSheetId="1">'pl (3mths) 6'!$A$1:$J$43</definedName>
    <definedName name="_xlnm.Print_Area" localSheetId="2">'PL 8'!$A$1:$J$47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7">IF(#REF!&lt;=5,INDEX(#REF!,(#REF!*5)-4),#REF!)</definedName>
    <definedName name="rik">IF(#REF!&lt;=5,INDEX(#REF!,(#REF!*5)-4),#REF!)</definedName>
    <definedName name="twpl" localSheetId="7">#REF!</definedName>
    <definedName name="twpl">#REF!</definedName>
    <definedName name="variance">'[2]FA(NEW)'!$BI$5:$CF$44</definedName>
    <definedName name="ytdbs" localSheetId="7">#REF!</definedName>
    <definedName name="ytdbs">#REF!</definedName>
    <definedName name="ytdbs1" localSheetId="7">#REF!</definedName>
    <definedName name="ytdbs1">#REF!</definedName>
    <definedName name="ytdpl" localSheetId="7">#REF!</definedName>
    <definedName name="ytdpl">#REF!</definedName>
    <definedName name="ytdpl1" localSheetId="7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5" i="4" l="1"/>
  <c r="J45" i="1"/>
  <c r="N41" i="14"/>
  <c r="P41" i="14" s="1"/>
  <c r="H92" i="9" l="1"/>
  <c r="D92" i="9"/>
  <c r="N40" i="13"/>
  <c r="L37" i="11"/>
  <c r="L36" i="11"/>
  <c r="L23" i="11"/>
  <c r="L20" i="11"/>
  <c r="L19" i="11"/>
  <c r="L21" i="11" s="1"/>
  <c r="L14" i="11"/>
  <c r="L10" i="11"/>
  <c r="L38" i="11" l="1"/>
  <c r="I19" i="4"/>
  <c r="K102" i="4" l="1"/>
  <c r="M102" i="4"/>
  <c r="M73" i="4"/>
  <c r="M61" i="4"/>
  <c r="M35" i="4"/>
  <c r="M19" i="4"/>
  <c r="I102" i="4"/>
  <c r="I73" i="4"/>
  <c r="I61" i="4"/>
  <c r="I35" i="4"/>
  <c r="I37" i="4" s="1"/>
  <c r="J23" i="1"/>
  <c r="J14" i="1"/>
  <c r="F23" i="1"/>
  <c r="F14" i="1"/>
  <c r="F25" i="1" s="1"/>
  <c r="F27" i="1" s="1"/>
  <c r="F29" i="1" s="1"/>
  <c r="P41" i="10"/>
  <c r="N39" i="10"/>
  <c r="L39" i="10"/>
  <c r="J39" i="10"/>
  <c r="H39" i="10"/>
  <c r="F39" i="10"/>
  <c r="D39" i="10"/>
  <c r="P38" i="10"/>
  <c r="P37" i="10"/>
  <c r="P39" i="10" s="1"/>
  <c r="O34" i="10"/>
  <c r="N33" i="10"/>
  <c r="N34" i="10" s="1"/>
  <c r="L33" i="10"/>
  <c r="L34" i="10" s="1"/>
  <c r="L42" i="10" s="1"/>
  <c r="J33" i="10"/>
  <c r="J34" i="10" s="1"/>
  <c r="J42" i="10" s="1"/>
  <c r="H33" i="10"/>
  <c r="H34" i="10" s="1"/>
  <c r="H42" i="10" s="1"/>
  <c r="F33" i="10"/>
  <c r="F34" i="10" s="1"/>
  <c r="D33" i="10"/>
  <c r="D34" i="10" s="1"/>
  <c r="D42" i="10" s="1"/>
  <c r="P32" i="10"/>
  <c r="P33" i="10" s="1"/>
  <c r="P34" i="10" s="1"/>
  <c r="L22" i="10"/>
  <c r="J22" i="10"/>
  <c r="H22" i="10"/>
  <c r="F22" i="10"/>
  <c r="D22" i="10"/>
  <c r="N16" i="10"/>
  <c r="N17" i="10" s="1"/>
  <c r="L16" i="10"/>
  <c r="L17" i="10" s="1"/>
  <c r="L25" i="10" s="1"/>
  <c r="J16" i="10"/>
  <c r="J17" i="10" s="1"/>
  <c r="J25" i="10" s="1"/>
  <c r="H16" i="10"/>
  <c r="H17" i="10" s="1"/>
  <c r="F16" i="10"/>
  <c r="F17" i="10" s="1"/>
  <c r="F25" i="10" s="1"/>
  <c r="D16" i="10"/>
  <c r="D17" i="10" s="1"/>
  <c r="N40" i="11"/>
  <c r="H38" i="11"/>
  <c r="F38" i="11"/>
  <c r="D38" i="11"/>
  <c r="N37" i="11"/>
  <c r="J32" i="11"/>
  <c r="J33" i="11" s="1"/>
  <c r="H32" i="11"/>
  <c r="H33" i="11" s="1"/>
  <c r="H41" i="11" s="1"/>
  <c r="F32" i="11"/>
  <c r="D32" i="11"/>
  <c r="N31" i="11"/>
  <c r="N27" i="11"/>
  <c r="N23" i="11"/>
  <c r="J21" i="11"/>
  <c r="H21" i="11"/>
  <c r="F21" i="11"/>
  <c r="D21" i="11"/>
  <c r="N20" i="11"/>
  <c r="N19" i="11"/>
  <c r="J15" i="11"/>
  <c r="H15" i="11"/>
  <c r="H16" i="11" s="1"/>
  <c r="H24" i="11" s="1"/>
  <c r="F15" i="11"/>
  <c r="F16" i="11" s="1"/>
  <c r="D15" i="11"/>
  <c r="N14" i="11"/>
  <c r="N10" i="11"/>
  <c r="J89" i="9"/>
  <c r="J75" i="9"/>
  <c r="J13" i="9"/>
  <c r="J12" i="9"/>
  <c r="F89" i="9"/>
  <c r="F75" i="9"/>
  <c r="F13" i="9"/>
  <c r="F12" i="9"/>
  <c r="L39" i="14"/>
  <c r="J39" i="14"/>
  <c r="H39" i="14"/>
  <c r="F39" i="14"/>
  <c r="D39" i="14"/>
  <c r="P38" i="14"/>
  <c r="O34" i="14"/>
  <c r="N33" i="14"/>
  <c r="N34" i="14" s="1"/>
  <c r="L33" i="14"/>
  <c r="L34" i="14" s="1"/>
  <c r="L42" i="14" s="1"/>
  <c r="J33" i="14"/>
  <c r="J34" i="14" s="1"/>
  <c r="J42" i="14" s="1"/>
  <c r="H33" i="14"/>
  <c r="H34" i="14" s="1"/>
  <c r="H42" i="14" s="1"/>
  <c r="F33" i="14"/>
  <c r="F34" i="14" s="1"/>
  <c r="D33" i="14"/>
  <c r="D34" i="14" s="1"/>
  <c r="D42" i="14" s="1"/>
  <c r="P33" i="14"/>
  <c r="P34" i="14" s="1"/>
  <c r="L22" i="14"/>
  <c r="J22" i="14"/>
  <c r="H22" i="14"/>
  <c r="F22" i="14"/>
  <c r="D22" i="14"/>
  <c r="L17" i="14"/>
  <c r="L25" i="14" s="1"/>
  <c r="N16" i="14"/>
  <c r="N17" i="14" s="1"/>
  <c r="L16" i="14"/>
  <c r="J16" i="14"/>
  <c r="J17" i="14" s="1"/>
  <c r="J25" i="14" s="1"/>
  <c r="H16" i="14"/>
  <c r="H17" i="14" s="1"/>
  <c r="H25" i="14" s="1"/>
  <c r="F16" i="14"/>
  <c r="F17" i="14" s="1"/>
  <c r="D16" i="14"/>
  <c r="D17" i="14" s="1"/>
  <c r="H38" i="13"/>
  <c r="F38" i="13"/>
  <c r="D38" i="13"/>
  <c r="L37" i="13"/>
  <c r="N37" i="13" s="1"/>
  <c r="J32" i="13"/>
  <c r="J33" i="13" s="1"/>
  <c r="H32" i="13"/>
  <c r="H33" i="13" s="1"/>
  <c r="F32" i="13"/>
  <c r="D32" i="13"/>
  <c r="D33" i="13" s="1"/>
  <c r="L23" i="13"/>
  <c r="N23" i="13" s="1"/>
  <c r="J21" i="13"/>
  <c r="H21" i="13"/>
  <c r="F21" i="13"/>
  <c r="D21" i="13"/>
  <c r="L20" i="13"/>
  <c r="N20" i="13" s="1"/>
  <c r="L19" i="13"/>
  <c r="D16" i="13"/>
  <c r="J15" i="13"/>
  <c r="H15" i="13"/>
  <c r="H16" i="13" s="1"/>
  <c r="F15" i="13"/>
  <c r="D15" i="13"/>
  <c r="L14" i="13"/>
  <c r="N14" i="13" s="1"/>
  <c r="L10" i="13"/>
  <c r="N10" i="13" s="1"/>
  <c r="D25" i="14" l="1"/>
  <c r="D24" i="13"/>
  <c r="N42" i="10"/>
  <c r="H25" i="10"/>
  <c r="F42" i="14"/>
  <c r="N21" i="11"/>
  <c r="P42" i="10"/>
  <c r="J25" i="1"/>
  <c r="J27" i="1" s="1"/>
  <c r="J29" i="1" s="1"/>
  <c r="J10" i="9" s="1"/>
  <c r="J29" i="9" s="1"/>
  <c r="J49" i="9" s="1"/>
  <c r="J52" i="9" s="1"/>
  <c r="J91" i="9" s="1"/>
  <c r="J93" i="9" s="1"/>
  <c r="L32" i="11"/>
  <c r="F24" i="11"/>
  <c r="N32" i="11"/>
  <c r="F42" i="10"/>
  <c r="H41" i="13"/>
  <c r="H24" i="13"/>
  <c r="M37" i="4"/>
  <c r="I74" i="4"/>
  <c r="I104" i="4" s="1"/>
  <c r="I105" i="4" s="1"/>
  <c r="M74" i="4"/>
  <c r="M104" i="4" s="1"/>
  <c r="D16" i="11"/>
  <c r="L16" i="11" s="1"/>
  <c r="L24" i="11" s="1"/>
  <c r="L15" i="11"/>
  <c r="N15" i="11"/>
  <c r="D33" i="11"/>
  <c r="L21" i="13"/>
  <c r="N19" i="13"/>
  <c r="N21" i="13" s="1"/>
  <c r="F33" i="13"/>
  <c r="L33" i="13" s="1"/>
  <c r="F16" i="13"/>
  <c r="F40" i="1"/>
  <c r="F45" i="1" s="1"/>
  <c r="F37" i="1"/>
  <c r="F43" i="1" s="1"/>
  <c r="F10" i="9"/>
  <c r="F29" i="9" s="1"/>
  <c r="F49" i="9" s="1"/>
  <c r="F52" i="9" s="1"/>
  <c r="F91" i="9" s="1"/>
  <c r="F93" i="9" s="1"/>
  <c r="N20" i="14"/>
  <c r="P20" i="14" s="1"/>
  <c r="P22" i="14" s="1"/>
  <c r="N20" i="10"/>
  <c r="P20" i="10" s="1"/>
  <c r="P22" i="10" s="1"/>
  <c r="D25" i="10"/>
  <c r="P17" i="10"/>
  <c r="P16" i="10"/>
  <c r="D24" i="11"/>
  <c r="J16" i="11"/>
  <c r="J24" i="11" s="1"/>
  <c r="F33" i="11"/>
  <c r="L15" i="13"/>
  <c r="N15" i="13" s="1"/>
  <c r="F25" i="14"/>
  <c r="P17" i="14"/>
  <c r="P16" i="14"/>
  <c r="D41" i="13"/>
  <c r="L38" i="13"/>
  <c r="L32" i="13"/>
  <c r="N32" i="13" s="1"/>
  <c r="J16" i="13"/>
  <c r="J24" i="13" s="1"/>
  <c r="G19" i="4"/>
  <c r="N22" i="10" l="1"/>
  <c r="N25" i="10" s="1"/>
  <c r="P25" i="14"/>
  <c r="Q25" i="14" s="1"/>
  <c r="P25" i="10"/>
  <c r="Q25" i="10" s="1"/>
  <c r="J37" i="1"/>
  <c r="J43" i="1" s="1"/>
  <c r="J40" i="1"/>
  <c r="M105" i="4"/>
  <c r="D41" i="11"/>
  <c r="L33" i="11"/>
  <c r="L41" i="11" s="1"/>
  <c r="F24" i="13"/>
  <c r="F41" i="13"/>
  <c r="N33" i="13"/>
  <c r="L16" i="13"/>
  <c r="L24" i="13" s="1"/>
  <c r="P24" i="13" s="1"/>
  <c r="N22" i="14"/>
  <c r="N25" i="14" s="1"/>
  <c r="L41" i="13"/>
  <c r="N33" i="11"/>
  <c r="F41" i="11"/>
  <c r="N16" i="11"/>
  <c r="N24" i="11" s="1"/>
  <c r="P24" i="11" s="1"/>
  <c r="N16" i="13" l="1"/>
  <c r="N24" i="13" s="1"/>
  <c r="H75" i="9"/>
  <c r="J24" i="12" l="1"/>
  <c r="F24" i="12"/>
  <c r="J15" i="12"/>
  <c r="F15" i="12"/>
  <c r="F26" i="12" l="1"/>
  <c r="F28" i="12" s="1"/>
  <c r="F30" i="12" s="1"/>
  <c r="F36" i="12" s="1"/>
  <c r="J26" i="12"/>
  <c r="J28" i="12" s="1"/>
  <c r="J30" i="12" s="1"/>
  <c r="J36" i="12" s="1"/>
  <c r="F32" i="12" l="1"/>
  <c r="F39" i="12" s="1"/>
  <c r="J32" i="12"/>
  <c r="J41" i="12" s="1"/>
  <c r="F41" i="12" l="1"/>
  <c r="J39" i="12"/>
  <c r="D75" i="9" l="1"/>
  <c r="H89" i="9" l="1"/>
  <c r="D89" i="9"/>
  <c r="K35" i="4" l="1"/>
  <c r="K73" i="4"/>
  <c r="K61" i="4"/>
  <c r="K74" i="4" l="1"/>
  <c r="K19" i="4"/>
  <c r="K37" i="4" s="1"/>
  <c r="H23" i="1" l="1"/>
  <c r="H24" i="12" l="1"/>
  <c r="H14" i="1"/>
  <c r="H25" i="1" s="1"/>
  <c r="H27" i="1" s="1"/>
  <c r="H15" i="12" l="1"/>
  <c r="H26" i="12" s="1"/>
  <c r="H28" i="12" s="1"/>
  <c r="H29" i="1"/>
  <c r="J36" i="13" s="1"/>
  <c r="N36" i="13" l="1"/>
  <c r="N38" i="13" s="1"/>
  <c r="N41" i="13" s="1"/>
  <c r="J38" i="13"/>
  <c r="J41" i="13" s="1"/>
  <c r="H37" i="1"/>
  <c r="H40" i="1"/>
  <c r="H45" i="1" s="1"/>
  <c r="J38" i="11" l="1"/>
  <c r="J41" i="11" s="1"/>
  <c r="N36" i="11"/>
  <c r="N38" i="11" s="1"/>
  <c r="N41" i="11" s="1"/>
  <c r="N43" i="11" s="1"/>
  <c r="H30" i="12"/>
  <c r="H43" i="1"/>
  <c r="K104" i="4" l="1"/>
  <c r="H36" i="12"/>
  <c r="H32" i="12"/>
  <c r="H29" i="9"/>
  <c r="H49" i="9" l="1"/>
  <c r="H52" i="9" s="1"/>
  <c r="H91" i="9" s="1"/>
  <c r="H93" i="9" s="1"/>
  <c r="H39" i="12"/>
  <c r="H41" i="12"/>
  <c r="D23" i="1" l="1"/>
  <c r="G35" i="4" l="1"/>
  <c r="D24" i="12" l="1"/>
  <c r="G61" i="4" l="1"/>
  <c r="G73" i="4" l="1"/>
  <c r="G74" i="4" s="1"/>
  <c r="G37" i="4" l="1"/>
  <c r="D14" i="1" l="1"/>
  <c r="D25" i="1" s="1"/>
  <c r="D27" i="1" s="1"/>
  <c r="D29" i="1" s="1"/>
  <c r="N37" i="14" s="1"/>
  <c r="P37" i="14" l="1"/>
  <c r="P39" i="14" s="1"/>
  <c r="P42" i="14" s="1"/>
  <c r="N39" i="14"/>
  <c r="N42" i="14" s="1"/>
  <c r="D29" i="9"/>
  <c r="D49" i="9" s="1"/>
  <c r="D37" i="1"/>
  <c r="D15" i="12"/>
  <c r="D26" i="12" s="1"/>
  <c r="D28" i="12" s="1"/>
  <c r="D30" i="12" s="1"/>
  <c r="D40" i="1"/>
  <c r="D45" i="1" s="1"/>
  <c r="G102" i="4" l="1"/>
  <c r="D43" i="1"/>
  <c r="D36" i="12"/>
  <c r="D32" i="12"/>
  <c r="D52" i="9"/>
  <c r="G104" i="4" l="1"/>
  <c r="G105" i="4" s="1"/>
  <c r="D91" i="9"/>
  <c r="D93" i="9" s="1"/>
  <c r="D41" i="12"/>
  <c r="D39" i="12"/>
</calcChain>
</file>

<file path=xl/sharedStrings.xml><?xml version="1.0" encoding="utf-8"?>
<sst xmlns="http://schemas.openxmlformats.org/spreadsheetml/2006/main" count="493" uniqueCount="251">
  <si>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</si>
  <si>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</si>
  <si>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</si>
  <si>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</si>
  <si>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</si>
  <si>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</si>
  <si>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</si>
  <si>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</si>
  <si>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</si>
  <si>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</si>
  <si>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</si>
  <si>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</si>
  <si>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</si>
  <si>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</si>
  <si>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</si>
  <si>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</si>
  <si>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</si>
  <si>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</si>
  <si>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</si>
  <si>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</si>
  <si>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</si>
  <si>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</si>
  <si>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</si>
  <si>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</si>
  <si>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</si>
  <si>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</si>
  <si>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</si>
  <si>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</si>
  <si>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</si>
  <si>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</si>
  <si>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</si>
  <si>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</si>
  <si>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</si>
  <si>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</si>
  <si>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</si>
  <si>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</si>
  <si>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</si>
  <si>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</si>
  <si>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</si>
  <si>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</si>
  <si>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</si>
  <si>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</si>
  <si>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</si>
  <si>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</si>
  <si>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</si>
  <si>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</si>
  <si>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</si>
  <si>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</si>
  <si>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</si>
  <si>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</si>
  <si>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</si>
  <si>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</si>
  <si>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</si>
  <si>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</si>
  <si>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</si>
  <si>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</si>
  <si>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</si>
  <si>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</si>
  <si>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</si>
  <si>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</si>
  <si>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</si>
  <si>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</si>
  <si>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</si>
  <si>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</si>
  <si>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</si>
  <si>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</si>
  <si>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</si>
  <si>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</si>
  <si>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</si>
  <si>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</si>
  <si>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</si>
  <si>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</si>
  <si>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</si>
  <si>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</si>
  <si>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</si>
  <si>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</si>
  <si>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</si>
  <si>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</si>
  <si>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 xml:space="preserve">Current portion of deferred revenue from </t>
  </si>
  <si>
    <t xml:space="preserve">   leasehold rights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</si>
  <si>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</si>
  <si>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</si>
  <si>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</si>
  <si>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</si>
  <si>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</si>
  <si>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</si>
  <si>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</si>
  <si>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</si>
  <si>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</si>
  <si>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</si>
  <si>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</si>
  <si>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</si>
  <si>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</si>
  <si>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</si>
  <si>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</si>
  <si>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</si>
  <si>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</si>
  <si>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</si>
  <si>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</si>
  <si>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</si>
  <si>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</si>
  <si>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Balance at 1 January 2021</t>
  </si>
  <si>
    <t>Profit (loss) for the period</t>
  </si>
  <si>
    <t>Adjustments to reconcile profit (loss) to cash receipts (payments)</t>
  </si>
  <si>
    <t>Depreciation and amortisation</t>
  </si>
  <si>
    <t>Changes in operating assets and liabilities</t>
  </si>
  <si>
    <t>Inventories</t>
  </si>
  <si>
    <t xml:space="preserve">Interest received  </t>
  </si>
  <si>
    <t>Repayment of long-term borrowings from financial institutions</t>
  </si>
  <si>
    <t>Net increase (decrease) in cash and cash equivalents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</si>
  <si>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</si>
  <si>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</si>
  <si>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</si>
  <si>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</si>
  <si>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</si>
  <si>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</si>
  <si>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</si>
  <si>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</si>
  <si>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</si>
  <si>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</si>
  <si>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</si>
  <si>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</si>
  <si>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</si>
  <si>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</si>
  <si>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</si>
  <si>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</si>
  <si>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Issued and</t>
  </si>
  <si>
    <t>Increase (decrease) in other payables from purchase of assets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</si>
  <si>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</si>
  <si>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</si>
  <si>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</si>
  <si>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</si>
  <si>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 xml:space="preserve">  Profit for the period</t>
  </si>
  <si>
    <t xml:space="preserve">Taxes paid </t>
  </si>
  <si>
    <t xml:space="preserve">  to related parties</t>
  </si>
  <si>
    <t xml:space="preserve">  of financial assets</t>
  </si>
  <si>
    <t xml:space="preserve">  from financial institutions</t>
  </si>
  <si>
    <t>Tax income (expense)</t>
  </si>
  <si>
    <t>Investment property</t>
  </si>
  <si>
    <t>Intangible assets</t>
  </si>
  <si>
    <t>shareholding</t>
  </si>
  <si>
    <t>from change in</t>
  </si>
  <si>
    <t>Employee benefits paid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</si>
  <si>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</si>
  <si>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</si>
  <si>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</si>
  <si>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</si>
  <si>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</si>
  <si>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 xml:space="preserve">Proceeds from distribution to unitholders </t>
  </si>
  <si>
    <t>Proceeds from sales of financial assets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</si>
  <si>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</si>
  <si>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</si>
  <si>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</si>
  <si>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</si>
  <si>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</si>
  <si>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</si>
  <si>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</si>
  <si>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</si>
  <si>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</si>
  <si>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</si>
  <si>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</si>
  <si>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</si>
  <si>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</si>
  <si>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 xml:space="preserve">  real estate development for sale</t>
  </si>
  <si>
    <t>Payments for long-term loans to related parties</t>
  </si>
  <si>
    <t>Transactions  with owners, recorded directly in equity</t>
  </si>
  <si>
    <t xml:space="preserve">  Dividends</t>
  </si>
  <si>
    <t>Total transactions  with owners, recorded directly in equity</t>
  </si>
  <si>
    <t>Dividends paid to owners of the Company</t>
  </si>
  <si>
    <t>Provisions for employee benefits</t>
  </si>
  <si>
    <t xml:space="preserve">Net cash generated from operating </t>
  </si>
  <si>
    <t xml:space="preserve">Net cash from operating activities </t>
  </si>
  <si>
    <t>Tax income</t>
  </si>
  <si>
    <t>30 September</t>
  </si>
  <si>
    <t>Other current financial liabilities</t>
  </si>
  <si>
    <t>Bad debt</t>
  </si>
  <si>
    <t>(in Baht)</t>
  </si>
  <si>
    <t>Year ended 31 December</t>
  </si>
  <si>
    <t>Statement of comprehensive income</t>
  </si>
  <si>
    <t>Items that will not be reclassified to profit or loss</t>
  </si>
  <si>
    <t>Gain (loss) on remeasurements of defined benefit plans</t>
  </si>
  <si>
    <t>Other comprehensive income</t>
  </si>
  <si>
    <t>6</t>
  </si>
  <si>
    <t>13</t>
  </si>
  <si>
    <t>14</t>
  </si>
  <si>
    <t>15</t>
  </si>
  <si>
    <t>Statement of changes in equity</t>
  </si>
  <si>
    <t>Year ended 31 December 2020</t>
  </si>
  <si>
    <t>Year ended 31 December 2021</t>
  </si>
  <si>
    <t xml:space="preserve">  Other comprehensive income</t>
  </si>
  <si>
    <t>Transfer to legal reserve</t>
  </si>
  <si>
    <t>Balance at 31 December 2021</t>
  </si>
  <si>
    <t>Balance at 31 December 2020</t>
  </si>
  <si>
    <t xml:space="preserve">  Other comprehensive loss</t>
  </si>
  <si>
    <t xml:space="preserve">Statement of cash flows </t>
  </si>
  <si>
    <t>Profit (loss) for the year</t>
  </si>
  <si>
    <t>Total comprehensive income (expense) for the year</t>
  </si>
  <si>
    <t>Other comprehensive income (expense)</t>
  </si>
  <si>
    <t xml:space="preserve">   for the year, net of tax</t>
  </si>
  <si>
    <t xml:space="preserve">  Distributions to owners</t>
  </si>
  <si>
    <t>Comprehensive income for the year</t>
  </si>
  <si>
    <t>Total comprehensive income for the year</t>
  </si>
  <si>
    <t xml:space="preserve">  Profit for the year</t>
  </si>
  <si>
    <t>Comprehensive expense for the year</t>
  </si>
  <si>
    <t xml:space="preserve">  Loss for the year</t>
  </si>
  <si>
    <t>Total comprehensive expense for the year</t>
  </si>
  <si>
    <t xml:space="preserve">  Total distributions to owners</t>
  </si>
  <si>
    <t>Comprehensive income (expense) for the year</t>
  </si>
  <si>
    <t>Loss on write-off property, plant and equipment</t>
  </si>
  <si>
    <t>Cash and cash equivalents at 31 December</t>
  </si>
  <si>
    <t>Year ended 31 December 2022</t>
  </si>
  <si>
    <t>Balance at 1 January 2022</t>
  </si>
  <si>
    <t>Balance at 31 December 2022</t>
  </si>
  <si>
    <t>5, 7</t>
  </si>
  <si>
    <t>8, 14</t>
  </si>
  <si>
    <t>9</t>
  </si>
  <si>
    <t>5</t>
  </si>
  <si>
    <t>10, 14</t>
  </si>
  <si>
    <t>11, 14</t>
  </si>
  <si>
    <t>12</t>
  </si>
  <si>
    <t>19</t>
  </si>
  <si>
    <t>5, 14</t>
  </si>
  <si>
    <t>5, 17</t>
  </si>
  <si>
    <t>24</t>
  </si>
  <si>
    <t>Perpetual</t>
  </si>
  <si>
    <t>debentures</t>
  </si>
  <si>
    <t>Perpetual debentures</t>
  </si>
  <si>
    <t>Proceeds from issuing debentures</t>
  </si>
  <si>
    <t>Repayment of debentures</t>
  </si>
  <si>
    <t>Debentures</t>
  </si>
  <si>
    <t>17, 19</t>
  </si>
  <si>
    <t>Provision for long-term liabilities</t>
  </si>
  <si>
    <t>Reversal of allowance for declining in value of</t>
  </si>
  <si>
    <t>Reversal of allowance for expected credit loss</t>
  </si>
  <si>
    <t>(Gain) loss on disposal of property, plant and equipment</t>
  </si>
  <si>
    <t>Gain on sales of financial assets</t>
  </si>
  <si>
    <t xml:space="preserve">Net cash from (used in) financing activities  </t>
  </si>
  <si>
    <t xml:space="preserve">Net cash from (used in) investing activities  </t>
  </si>
  <si>
    <t>Allowance for impairment loss on property, plant and equipment</t>
  </si>
  <si>
    <t>Decrease in right-of-use assets from lease remeasurement and modification</t>
  </si>
  <si>
    <t>Transfer property, plant and equipment to real estate development for sale</t>
  </si>
  <si>
    <t>Transfer real estate development for sale to property, plant and equipment</t>
  </si>
  <si>
    <t xml:space="preserve">Advance payment for construction </t>
  </si>
  <si>
    <t>22</t>
  </si>
  <si>
    <t>16</t>
  </si>
  <si>
    <t>Gain on change in fair value of financial assets</t>
  </si>
  <si>
    <t xml:space="preserve">   property, plant and equipment </t>
  </si>
  <si>
    <t xml:space="preserve">   real estate development for sale</t>
  </si>
  <si>
    <t>Advance payment for construction real estate development for sale</t>
  </si>
  <si>
    <t xml:space="preserve">Advance payment for construction property, plant and equipment </t>
  </si>
  <si>
    <t>Increase (decrease) in bank overdraft and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</si>
</sst>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  <numFmt numFmtId="194" formatCode="_(* #,##0.000_);_(* \(#,##0.000\);_(* &quot;-&quot;??_);_(@_)"/>
  </numFmts>
  <fonts count="40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trike/>
      <sz val="10"/>
      <color theme="1"/>
      <name val="Cambria"/>
      <family val="1"/>
    </font>
    <font>
      <strike/>
      <sz val="11"/>
      <name val="Cambria"/>
      <family val="1"/>
    </font>
    <font>
      <b/>
      <strike/>
      <sz val="11"/>
      <name val="Cambria"/>
      <family val="1"/>
    </font>
    <font>
      <i/>
      <strike/>
      <sz val="11"/>
      <name val="Cambria"/>
      <family val="1"/>
    </font>
    <font>
      <b/>
      <i/>
      <strike/>
      <sz val="11"/>
      <name val="Cambria"/>
      <family val="1"/>
    </font>
    <font>
      <b/>
      <i/>
      <strike/>
      <sz val="11"/>
      <name val="Times New Roman"/>
      <family val="1"/>
    </font>
    <font>
      <i/>
      <strike/>
      <sz val="11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trike/>
      <sz val="15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0" borderId="0"/>
    <xf numFmtId="188" fontId="6" fillId="0" borderId="0" applyFont="0" applyFill="0" applyBorder="0" applyAlignment="0" applyProtection="0"/>
  </cellStyleXfs>
  <cellXfs count="218">
    <xf numFmtId="0" fontId="0" fillId="0" borderId="0" xfId="0"/>
    <xf numFmtId="0" fontId="15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87" fontId="16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187" fontId="16" fillId="0" borderId="0" xfId="15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89" fontId="16" fillId="0" borderId="0" xfId="1" applyNumberFormat="1" applyFont="1" applyFill="1" applyAlignment="1"/>
    <xf numFmtId="189" fontId="16" fillId="0" borderId="3" xfId="1" applyNumberFormat="1" applyFont="1" applyFill="1" applyBorder="1" applyAlignment="1"/>
    <xf numFmtId="187" fontId="16" fillId="0" borderId="0" xfId="16" applyNumberFormat="1" applyFont="1"/>
    <xf numFmtId="189" fontId="16" fillId="0" borderId="0" xfId="16" applyNumberFormat="1" applyFont="1"/>
    <xf numFmtId="189" fontId="16" fillId="0" borderId="0" xfId="1" applyNumberFormat="1" applyFont="1" applyFill="1" applyBorder="1" applyAlignment="1"/>
    <xf numFmtId="188" fontId="16" fillId="0" borderId="3" xfId="1" applyFont="1" applyFill="1" applyBorder="1" applyAlignment="1"/>
    <xf numFmtId="188" fontId="16" fillId="0" borderId="0" xfId="1" applyFont="1" applyFill="1" applyAlignment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189" fontId="16" fillId="0" borderId="0" xfId="11" applyNumberFormat="1" applyFont="1" applyFill="1" applyAlignment="1"/>
    <xf numFmtId="187" fontId="16" fillId="0" borderId="0" xfId="11" applyNumberFormat="1" applyFont="1" applyFill="1" applyAlignment="1">
      <alignment horizontal="right"/>
    </xf>
    <xf numFmtId="189" fontId="16" fillId="0" borderId="0" xfId="11" applyNumberFormat="1" applyFont="1" applyFill="1" applyBorder="1" applyAlignment="1"/>
    <xf numFmtId="0" fontId="16" fillId="0" borderId="0" xfId="6" applyFont="1"/>
    <xf numFmtId="187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89" fontId="16" fillId="0" borderId="0" xfId="11" applyNumberFormat="1" applyFont="1" applyFill="1" applyAlignment="1">
      <alignment horizontal="right"/>
    </xf>
    <xf numFmtId="188" fontId="16" fillId="0" borderId="0" xfId="11" applyFont="1" applyFill="1" applyAlignment="1">
      <alignment horizontal="right"/>
    </xf>
    <xf numFmtId="189" fontId="16" fillId="0" borderId="0" xfId="1" applyNumberFormat="1" applyFont="1" applyFill="1" applyAlignment="1">
      <alignment horizontal="right"/>
    </xf>
    <xf numFmtId="189" fontId="16" fillId="0" borderId="0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/>
    </xf>
    <xf numFmtId="189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188" fontId="16" fillId="0" borderId="0" xfId="18" applyNumberFormat="1" applyFont="1" applyFill="1" applyAlignment="1"/>
    <xf numFmtId="189" fontId="15" fillId="0" borderId="3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/>
    <xf numFmtId="189" fontId="16" fillId="0" borderId="0" xfId="1" quotePrefix="1" applyNumberFormat="1" applyFont="1" applyFill="1" applyBorder="1" applyAlignment="1">
      <alignment horizontal="right"/>
    </xf>
    <xf numFmtId="189" fontId="16" fillId="0" borderId="2" xfId="1" applyNumberFormat="1" applyFont="1" applyFill="1" applyBorder="1" applyAlignment="1"/>
    <xf numFmtId="189" fontId="16" fillId="0" borderId="0" xfId="1" applyNumberFormat="1" applyFont="1" applyFill="1" applyAlignment="1">
      <alignment vertical="center"/>
    </xf>
    <xf numFmtId="189" fontId="16" fillId="0" borderId="0" xfId="1" applyNumberFormat="1" applyFont="1" applyFill="1" applyAlignment="1">
      <alignment horizontal="right" vertical="center"/>
    </xf>
    <xf numFmtId="189" fontId="16" fillId="0" borderId="0" xfId="1" applyNumberFormat="1" applyFont="1" applyFill="1" applyAlignment="1">
      <alignment horizontal="center" vertical="center"/>
    </xf>
    <xf numFmtId="189" fontId="16" fillId="0" borderId="1" xfId="1" applyNumberFormat="1" applyFont="1" applyFill="1" applyBorder="1" applyAlignment="1">
      <alignment horizontal="center" vertical="center"/>
    </xf>
    <xf numFmtId="189" fontId="16" fillId="0" borderId="1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0" xfId="1" quotePrefix="1" applyNumberFormat="1" applyFont="1" applyFill="1" applyAlignment="1">
      <alignment horizontal="right" vertical="center"/>
    </xf>
    <xf numFmtId="189" fontId="27" fillId="0" borderId="0" xfId="1" applyNumberFormat="1" applyFont="1" applyFill="1" applyAlignment="1">
      <alignment vertical="center"/>
    </xf>
    <xf numFmtId="194" fontId="16" fillId="0" borderId="3" xfId="1" applyNumberFormat="1" applyFont="1" applyFill="1" applyBorder="1" applyAlignment="1"/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89" fontId="15" fillId="0" borderId="1" xfId="1" applyNumberFormat="1" applyFont="1" applyFill="1" applyBorder="1" applyAlignment="1"/>
    <xf numFmtId="189" fontId="15" fillId="0" borderId="0" xfId="1" applyNumberFormat="1" applyFont="1" applyFill="1" applyAlignment="1"/>
    <xf numFmtId="0" fontId="16" fillId="0" borderId="0" xfId="0" applyFont="1" applyAlignment="1">
      <alignment horizontal="left"/>
    </xf>
    <xf numFmtId="189" fontId="15" fillId="0" borderId="1" xfId="1" applyNumberFormat="1" applyFont="1" applyFill="1" applyBorder="1" applyAlignment="1">
      <alignment horizontal="right"/>
    </xf>
    <xf numFmtId="37" fontId="29" fillId="0" borderId="0" xfId="13" applyNumberFormat="1" applyFont="1" applyAlignment="1">
      <alignment horizontal="center" vertical="center"/>
    </xf>
    <xf numFmtId="37" fontId="27" fillId="0" borderId="0" xfId="10" applyNumberFormat="1" applyFont="1" applyAlignment="1">
      <alignment vertical="center"/>
    </xf>
    <xf numFmtId="189" fontId="28" fillId="0" borderId="0" xfId="1" applyNumberFormat="1" applyFont="1" applyFill="1" applyAlignment="1">
      <alignment horizontal="right" vertical="center"/>
    </xf>
    <xf numFmtId="189" fontId="27" fillId="0" borderId="1" xfId="1" applyNumberFormat="1" applyFont="1" applyFill="1" applyBorder="1" applyAlignment="1">
      <alignment horizontal="right" vertical="center"/>
    </xf>
    <xf numFmtId="189" fontId="27" fillId="0" borderId="0" xfId="1" applyNumberFormat="1" applyFont="1" applyFill="1" applyAlignment="1">
      <alignment horizontal="right" vertical="center"/>
    </xf>
    <xf numFmtId="0" fontId="18" fillId="0" borderId="0" xfId="14" applyFont="1" applyAlignment="1">
      <alignment horizontal="center"/>
    </xf>
    <xf numFmtId="189" fontId="15" fillId="0" borderId="0" xfId="1" quotePrefix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/>
    <xf numFmtId="189" fontId="15" fillId="0" borderId="2" xfId="1" applyNumberFormat="1" applyFont="1" applyFill="1" applyBorder="1" applyAlignment="1"/>
    <xf numFmtId="189" fontId="15" fillId="0" borderId="3" xfId="1" applyNumberFormat="1" applyFont="1" applyFill="1" applyBorder="1" applyAlignment="1"/>
    <xf numFmtId="188" fontId="15" fillId="0" borderId="0" xfId="18" applyNumberFormat="1" applyFont="1" applyFill="1" applyAlignment="1"/>
    <xf numFmtId="188" fontId="15" fillId="0" borderId="0" xfId="1" applyFont="1" applyFill="1" applyAlignment="1"/>
    <xf numFmtId="189" fontId="0" fillId="0" borderId="0" xfId="0" applyNumberFormat="1"/>
    <xf numFmtId="0" fontId="15" fillId="5" borderId="0" xfId="0" applyFont="1" applyFill="1" applyAlignment="1">
      <alignment horizontal="left"/>
    </xf>
    <xf numFmtId="0" fontId="16" fillId="5" borderId="0" xfId="0" applyFont="1" applyFill="1"/>
    <xf numFmtId="189" fontId="16" fillId="5" borderId="0" xfId="1" applyNumberFormat="1" applyFont="1" applyFill="1" applyBorder="1" applyAlignment="1"/>
    <xf numFmtId="189" fontId="16" fillId="5" borderId="0" xfId="1" applyNumberFormat="1" applyFont="1" applyFill="1" applyAlignment="1"/>
    <xf numFmtId="0" fontId="21" fillId="5" borderId="0" xfId="0" applyFont="1" applyFill="1" applyAlignment="1">
      <alignment horizontal="left"/>
    </xf>
    <xf numFmtId="189" fontId="16" fillId="5" borderId="1" xfId="1" applyNumberFormat="1" applyFont="1" applyFill="1" applyBorder="1" applyAlignment="1"/>
    <xf numFmtId="189" fontId="15" fillId="5" borderId="0" xfId="1" applyNumberFormat="1" applyFont="1" applyFill="1" applyBorder="1" applyAlignment="1"/>
    <xf numFmtId="189" fontId="15" fillId="5" borderId="0" xfId="1" applyNumberFormat="1" applyFont="1" applyFill="1" applyAlignment="1"/>
    <xf numFmtId="194" fontId="15" fillId="0" borderId="3" xfId="1" applyNumberFormat="1" applyFont="1" applyFill="1" applyBorder="1" applyAlignment="1"/>
    <xf numFmtId="37" fontId="15" fillId="4" borderId="0" xfId="0" applyNumberFormat="1" applyFont="1" applyFill="1"/>
    <xf numFmtId="37" fontId="16" fillId="4" borderId="0" xfId="0" applyNumberFormat="1" applyFont="1" applyFill="1" applyAlignment="1">
      <alignment horizontal="centerContinuous"/>
    </xf>
    <xf numFmtId="37" fontId="16" fillId="4" borderId="0" xfId="0" applyNumberFormat="1" applyFont="1" applyFill="1" applyAlignment="1">
      <alignment horizontal="center"/>
    </xf>
    <xf numFmtId="0" fontId="18" fillId="4" borderId="0" xfId="14" applyFont="1" applyFill="1" applyAlignment="1">
      <alignment horizontal="center"/>
    </xf>
    <xf numFmtId="189" fontId="28" fillId="4" borderId="0" xfId="1" applyNumberFormat="1" applyFont="1" applyFill="1" applyAlignment="1">
      <alignment horizontal="right" vertical="center"/>
    </xf>
    <xf numFmtId="189" fontId="15" fillId="4" borderId="0" xfId="1" applyNumberFormat="1" applyFont="1" applyFill="1" applyBorder="1" applyAlignment="1">
      <alignment horizontal="right"/>
    </xf>
    <xf numFmtId="189" fontId="27" fillId="4" borderId="1" xfId="1" applyNumberFormat="1" applyFont="1" applyFill="1" applyBorder="1" applyAlignment="1">
      <alignment horizontal="right" vertical="center"/>
    </xf>
    <xf numFmtId="189" fontId="15" fillId="4" borderId="2" xfId="1" applyNumberFormat="1" applyFont="1" applyFill="1" applyBorder="1" applyAlignment="1">
      <alignment horizontal="right"/>
    </xf>
    <xf numFmtId="189" fontId="16" fillId="4" borderId="0" xfId="1" applyNumberFormat="1" applyFont="1" applyFill="1" applyBorder="1" applyAlignment="1">
      <alignment horizontal="right"/>
    </xf>
    <xf numFmtId="189" fontId="16" fillId="4" borderId="1" xfId="1" applyNumberFormat="1" applyFont="1" applyFill="1" applyBorder="1" applyAlignment="1">
      <alignment horizontal="right"/>
    </xf>
    <xf numFmtId="189" fontId="15" fillId="4" borderId="3" xfId="1" applyNumberFormat="1" applyFont="1" applyFill="1" applyBorder="1" applyAlignment="1">
      <alignment horizontal="right"/>
    </xf>
    <xf numFmtId="187" fontId="16" fillId="4" borderId="0" xfId="11" applyNumberFormat="1" applyFont="1" applyFill="1" applyBorder="1" applyAlignment="1">
      <alignment horizontal="right"/>
    </xf>
    <xf numFmtId="187" fontId="16" fillId="4" borderId="0" xfId="11" applyNumberFormat="1" applyFont="1" applyFill="1" applyAlignment="1">
      <alignment horizontal="right"/>
    </xf>
    <xf numFmtId="37" fontId="16" fillId="4" borderId="0" xfId="0" applyNumberFormat="1" applyFont="1" applyFill="1"/>
    <xf numFmtId="0" fontId="32" fillId="4" borderId="0" xfId="0" applyFont="1" applyFill="1"/>
    <xf numFmtId="37" fontId="33" fillId="4" borderId="0" xfId="0" applyNumberFormat="1" applyFont="1" applyFill="1" applyAlignment="1">
      <alignment horizontal="center"/>
    </xf>
    <xf numFmtId="37" fontId="31" fillId="4" borderId="0" xfId="0" applyNumberFormat="1" applyFont="1" applyFill="1"/>
    <xf numFmtId="189" fontId="32" fillId="4" borderId="0" xfId="1" applyNumberFormat="1" applyFont="1" applyFill="1" applyBorder="1" applyAlignment="1">
      <alignment horizontal="right"/>
    </xf>
    <xf numFmtId="0" fontId="30" fillId="4" borderId="0" xfId="0" applyFont="1" applyFill="1"/>
    <xf numFmtId="0" fontId="34" fillId="4" borderId="0" xfId="0" applyFont="1" applyFill="1"/>
    <xf numFmtId="0" fontId="31" fillId="4" borderId="0" xfId="0" applyFont="1" applyFill="1"/>
    <xf numFmtId="189" fontId="31" fillId="4" borderId="1" xfId="1" applyNumberFormat="1" applyFont="1" applyFill="1" applyBorder="1" applyAlignment="1">
      <alignment horizontal="right"/>
    </xf>
    <xf numFmtId="189" fontId="32" fillId="4" borderId="2" xfId="1" applyNumberFormat="1" applyFont="1" applyFill="1" applyBorder="1" applyAlignment="1">
      <alignment horizontal="right"/>
    </xf>
    <xf numFmtId="0" fontId="32" fillId="4" borderId="0" xfId="6" applyFont="1" applyFill="1"/>
    <xf numFmtId="0" fontId="35" fillId="5" borderId="0" xfId="0" applyFont="1" applyFill="1"/>
    <xf numFmtId="37" fontId="36" fillId="5" borderId="0" xfId="0" applyNumberFormat="1" applyFont="1" applyFill="1" applyAlignment="1">
      <alignment horizontal="center"/>
    </xf>
    <xf numFmtId="37" fontId="37" fillId="5" borderId="0" xfId="0" applyNumberFormat="1" applyFont="1" applyFill="1"/>
    <xf numFmtId="189" fontId="37" fillId="5" borderId="0" xfId="1" applyNumberFormat="1" applyFont="1" applyFill="1" applyBorder="1" applyAlignment="1">
      <alignment horizontal="right"/>
    </xf>
    <xf numFmtId="189" fontId="37" fillId="5" borderId="0" xfId="1" applyNumberFormat="1" applyFont="1" applyFill="1" applyAlignment="1">
      <alignment horizontal="right"/>
    </xf>
    <xf numFmtId="0" fontId="37" fillId="5" borderId="0" xfId="0" applyFont="1" applyFill="1"/>
    <xf numFmtId="189" fontId="37" fillId="5" borderId="1" xfId="1" applyNumberFormat="1" applyFont="1" applyFill="1" applyBorder="1" applyAlignment="1">
      <alignment horizontal="right"/>
    </xf>
    <xf numFmtId="189" fontId="38" fillId="5" borderId="2" xfId="1" applyNumberFormat="1" applyFont="1" applyFill="1" applyBorder="1" applyAlignment="1">
      <alignment horizontal="right"/>
    </xf>
    <xf numFmtId="0" fontId="38" fillId="5" borderId="0" xfId="0" applyFont="1" applyFill="1"/>
    <xf numFmtId="37" fontId="39" fillId="4" borderId="0" xfId="10" applyNumberFormat="1" applyFont="1" applyFill="1" applyAlignment="1">
      <alignment vertical="center"/>
    </xf>
    <xf numFmtId="0" fontId="31" fillId="4" borderId="0" xfId="0" applyFont="1" applyFill="1" applyAlignment="1">
      <alignment vertical="center"/>
    </xf>
    <xf numFmtId="189" fontId="15" fillId="0" borderId="0" xfId="1" applyNumberFormat="1" applyFont="1" applyFill="1"/>
    <xf numFmtId="189" fontId="15" fillId="0" borderId="5" xfId="1" applyNumberFormat="1" applyFont="1" applyFill="1" applyBorder="1" applyAlignment="1">
      <alignment horizontal="right"/>
    </xf>
    <xf numFmtId="189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vertical="center"/>
    </xf>
    <xf numFmtId="37" fontId="16" fillId="0" borderId="0" xfId="10" applyNumberFormat="1" applyFont="1" applyAlignment="1">
      <alignment vertical="center"/>
    </xf>
    <xf numFmtId="37" fontId="37" fillId="0" borderId="0" xfId="10" applyNumberFormat="1" applyFont="1" applyAlignment="1">
      <alignment vertical="center"/>
    </xf>
    <xf numFmtId="37" fontId="39" fillId="0" borderId="0" xfId="10" applyNumberFormat="1" applyFont="1" applyAlignment="1">
      <alignment vertical="center"/>
    </xf>
    <xf numFmtId="189" fontId="15" fillId="0" borderId="4" xfId="1" applyNumberFormat="1" applyFont="1" applyFill="1" applyBorder="1" applyAlignment="1">
      <alignment vertical="center"/>
    </xf>
    <xf numFmtId="49" fontId="18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9" fontId="16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 applyAlignment="1">
      <alignment horizontal="centerContinuous"/>
    </xf>
    <xf numFmtId="192" fontId="16" fillId="0" borderId="0" xfId="0" applyNumberFormat="1" applyFont="1" applyAlignment="1">
      <alignment horizontal="centerContinuous"/>
    </xf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49" fontId="20" fillId="0" borderId="0" xfId="0" applyNumberFormat="1" applyFont="1"/>
    <xf numFmtId="0" fontId="16" fillId="0" borderId="0" xfId="19" applyFont="1" applyAlignment="1">
      <alignment horizontal="center"/>
    </xf>
    <xf numFmtId="193" fontId="16" fillId="0" borderId="0" xfId="0" applyNumberFormat="1" applyFont="1" applyAlignment="1">
      <alignment horizontal="center"/>
    </xf>
    <xf numFmtId="192" fontId="16" fillId="0" borderId="0" xfId="0" applyNumberFormat="1" applyFont="1" applyAlignment="1">
      <alignment horizontal="center"/>
    </xf>
    <xf numFmtId="49" fontId="21" fillId="0" borderId="0" xfId="0" applyNumberFormat="1" applyFont="1"/>
    <xf numFmtId="192" fontId="16" fillId="0" borderId="0" xfId="0" applyNumberFormat="1" applyFont="1"/>
    <xf numFmtId="189" fontId="16" fillId="0" borderId="0" xfId="0" applyNumberFormat="1" applyFont="1"/>
    <xf numFmtId="49" fontId="15" fillId="0" borderId="0" xfId="0" applyNumberFormat="1" applyFont="1" applyAlignment="1">
      <alignment horizontal="left"/>
    </xf>
    <xf numFmtId="189" fontId="16" fillId="0" borderId="0" xfId="1" applyNumberFormat="1" applyFont="1" applyFill="1"/>
    <xf numFmtId="49" fontId="21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189" fontId="16" fillId="0" borderId="0" xfId="1" applyNumberFormat="1" applyFont="1" applyFill="1" applyAlignment="1">
      <alignment horizontal="center"/>
    </xf>
    <xf numFmtId="192" fontId="18" fillId="0" borderId="0" xfId="0" applyNumberFormat="1" applyFont="1" applyAlignment="1">
      <alignment horizontal="center"/>
    </xf>
    <xf numFmtId="0" fontId="37" fillId="0" borderId="0" xfId="0" applyFont="1"/>
    <xf numFmtId="49" fontId="37" fillId="0" borderId="0" xfId="0" applyNumberFormat="1" applyFont="1"/>
    <xf numFmtId="49" fontId="37" fillId="0" borderId="0" xfId="0" quotePrefix="1" applyNumberFormat="1" applyFont="1" applyAlignment="1">
      <alignment horizontal="left"/>
    </xf>
    <xf numFmtId="187" fontId="36" fillId="0" borderId="0" xfId="0" applyNumberFormat="1" applyFont="1" applyAlignment="1">
      <alignment horizontal="center"/>
    </xf>
    <xf numFmtId="0" fontId="37" fillId="0" borderId="0" xfId="0" quotePrefix="1" applyFont="1" applyAlignment="1">
      <alignment horizontal="left"/>
    </xf>
    <xf numFmtId="189" fontId="37" fillId="0" borderId="0" xfId="1" applyNumberFormat="1" applyFont="1" applyFill="1" applyAlignment="1"/>
    <xf numFmtId="189" fontId="37" fillId="0" borderId="0" xfId="1" applyNumberFormat="1" applyFont="1" applyFill="1" applyAlignment="1">
      <alignment horizontal="left"/>
    </xf>
    <xf numFmtId="189" fontId="37" fillId="0" borderId="0" xfId="0" applyNumberFormat="1" applyFont="1"/>
    <xf numFmtId="192" fontId="36" fillId="0" borderId="0" xfId="0" applyNumberFormat="1" applyFont="1" applyAlignment="1">
      <alignment horizontal="center"/>
    </xf>
    <xf numFmtId="49" fontId="15" fillId="0" borderId="0" xfId="0" applyNumberFormat="1" applyFont="1"/>
    <xf numFmtId="189" fontId="16" fillId="0" borderId="0" xfId="1" applyNumberFormat="1" applyFont="1" applyFill="1" applyAlignment="1">
      <alignment horizontal="left"/>
    </xf>
    <xf numFmtId="49" fontId="18" fillId="0" borderId="0" xfId="0" applyNumberFormat="1" applyFont="1" applyAlignment="1">
      <alignment horizontal="left"/>
    </xf>
    <xf numFmtId="189" fontId="16" fillId="0" borderId="3" xfId="1" applyNumberFormat="1" applyFont="1" applyFill="1" applyBorder="1"/>
    <xf numFmtId="189" fontId="16" fillId="0" borderId="0" xfId="1" applyNumberFormat="1" applyFont="1" applyFill="1" applyBorder="1"/>
    <xf numFmtId="0" fontId="30" fillId="0" borderId="0" xfId="0" applyFont="1" applyAlignment="1">
      <alignment horizontal="left"/>
    </xf>
    <xf numFmtId="0" fontId="31" fillId="0" borderId="0" xfId="0" applyFont="1"/>
    <xf numFmtId="189" fontId="15" fillId="0" borderId="2" xfId="1" applyNumberFormat="1" applyFont="1" applyFill="1" applyBorder="1"/>
    <xf numFmtId="189" fontId="15" fillId="0" borderId="5" xfId="1" applyNumberFormat="1" applyFont="1" applyFill="1" applyBorder="1"/>
    <xf numFmtId="189" fontId="15" fillId="0" borderId="3" xfId="1" applyNumberFormat="1" applyFont="1" applyFill="1" applyBorder="1"/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188" fontId="23" fillId="0" borderId="0" xfId="1" applyFont="1" applyFill="1" applyBorder="1" applyAlignment="1">
      <alignment horizontal="center"/>
    </xf>
    <xf numFmtId="0" fontId="22" fillId="0" borderId="0" xfId="0" applyFont="1"/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6" fillId="0" borderId="0" xfId="19" applyNumberFormat="1" applyFont="1" applyAlignment="1">
      <alignment horizontal="center" wrapText="1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49" fontId="18" fillId="3" borderId="0" xfId="0" applyNumberFormat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</cellXfs>
  <cellStyles count="21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omma 5" xfId="20" xr:uid="{7048F602-0F7B-456D-AE93-B2C333E1302B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4" xfId="19" xr:uid="{96B24A84-462C-4E52-9DA9-A0891D20F82A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20"/>
  <sheetViews>
    <sheetView showGridLines="0" tabSelected="1" view="pageBreakPreview" zoomScale="85" zoomScaleNormal="85" zoomScaleSheetLayoutView="85" workbookViewId="0">
      <selection activeCell="M105" sqref="G105:M105"/>
    </sheetView>
  </sheetViews>
  <sheetFormatPr defaultColWidth="9.81640625" defaultRowHeight="21" customHeight="1"/>
  <cols>
    <col min="1" max="3" width="2.54296875" style="167" customWidth="1"/>
    <col min="4" max="4" width="32.1796875" style="167" customWidth="1"/>
    <col min="5" max="5" width="5.54296875" style="155" customWidth="1"/>
    <col min="6" max="6" width="0.453125" style="21" customWidth="1"/>
    <col min="7" max="7" width="15.54296875" style="21" customWidth="1"/>
    <col min="8" max="8" width="1.1796875" style="21" customWidth="1"/>
    <col min="9" max="9" width="15.54296875" style="21" customWidth="1"/>
    <col min="10" max="10" width="1.1796875" style="21" customWidth="1"/>
    <col min="11" max="11" width="15.54296875" style="21" customWidth="1"/>
    <col min="12" max="12" width="1.1796875" style="21" customWidth="1"/>
    <col min="13" max="13" width="15.54296875" style="21" customWidth="1"/>
    <col min="14" max="14" width="12.81640625" style="21" customWidth="1"/>
    <col min="15" max="15" width="1.54296875" style="173" customWidth="1"/>
    <col min="16" max="16" width="12.453125" style="173" customWidth="1"/>
    <col min="17" max="17" width="5.54296875" style="21" customWidth="1"/>
    <col min="18" max="18" width="2.81640625" style="21" customWidth="1"/>
    <col min="19" max="19" width="3.81640625" style="21" customWidth="1"/>
    <col min="20" max="22" width="9.81640625" style="21"/>
    <col min="23" max="23" width="7.81640625" style="21" customWidth="1"/>
    <col min="24" max="24" width="12.81640625" style="21" customWidth="1"/>
    <col min="25" max="25" width="2.81640625" style="21" customWidth="1"/>
    <col min="26" max="26" width="12.81640625" style="21" customWidth="1"/>
    <col min="27" max="16384" width="9.81640625" style="21"/>
  </cols>
  <sheetData>
    <row r="1" spans="1:16" ht="20.25" customHeight="1">
      <c r="A1" s="156" t="s">
        <v>51</v>
      </c>
      <c r="B1" s="157"/>
      <c r="C1" s="157"/>
      <c r="D1" s="157"/>
      <c r="E1" s="158"/>
      <c r="F1" s="159"/>
      <c r="G1" s="159"/>
      <c r="H1" s="159"/>
      <c r="I1" s="159"/>
      <c r="J1" s="159"/>
      <c r="K1" s="159"/>
      <c r="L1" s="159"/>
      <c r="M1" s="159"/>
      <c r="N1" s="160"/>
      <c r="O1" s="160"/>
      <c r="P1" s="161"/>
    </row>
    <row r="2" spans="1:16" ht="20.25" customHeight="1">
      <c r="A2" s="162" t="s">
        <v>37</v>
      </c>
      <c r="B2" s="163"/>
      <c r="C2" s="157"/>
      <c r="D2" s="157"/>
      <c r="E2" s="158"/>
      <c r="F2" s="159"/>
      <c r="G2" s="159"/>
      <c r="H2" s="159"/>
      <c r="I2" s="159"/>
      <c r="J2" s="159"/>
      <c r="K2" s="159"/>
      <c r="L2" s="159"/>
      <c r="M2" s="159"/>
      <c r="N2" s="160"/>
      <c r="O2" s="160"/>
      <c r="P2" s="161"/>
    </row>
    <row r="3" spans="1:16" ht="20.25" customHeight="1">
      <c r="A3" s="164"/>
      <c r="B3" s="164"/>
      <c r="C3" s="164"/>
      <c r="D3" s="164"/>
      <c r="F3" s="19"/>
      <c r="G3" s="19"/>
      <c r="H3" s="19"/>
      <c r="I3" s="19"/>
      <c r="J3" s="19"/>
      <c r="K3" s="19"/>
      <c r="L3" s="19"/>
      <c r="M3" s="19"/>
      <c r="N3" s="160"/>
      <c r="O3" s="160"/>
      <c r="P3" s="161"/>
    </row>
    <row r="4" spans="1:16" ht="20.25" customHeight="1">
      <c r="A4" s="164"/>
      <c r="B4" s="164"/>
      <c r="C4" s="164"/>
      <c r="D4" s="164"/>
      <c r="F4" s="19"/>
      <c r="G4" s="205" t="s">
        <v>60</v>
      </c>
      <c r="H4" s="205"/>
      <c r="I4" s="205"/>
      <c r="J4" s="165"/>
      <c r="K4" s="206" t="s">
        <v>61</v>
      </c>
      <c r="L4" s="206"/>
      <c r="M4" s="206"/>
      <c r="N4" s="160"/>
      <c r="O4" s="160"/>
      <c r="P4" s="161"/>
    </row>
    <row r="5" spans="1:16" ht="20.25" customHeight="1">
      <c r="A5" s="166"/>
      <c r="B5" s="166"/>
      <c r="G5" s="206" t="s">
        <v>62</v>
      </c>
      <c r="H5" s="206"/>
      <c r="I5" s="206"/>
      <c r="J5" s="16"/>
      <c r="K5" s="206" t="s">
        <v>62</v>
      </c>
      <c r="L5" s="206"/>
      <c r="M5" s="206"/>
      <c r="N5" s="157"/>
      <c r="O5" s="164"/>
      <c r="P5" s="21"/>
    </row>
    <row r="6" spans="1:16" ht="20.25" customHeight="1">
      <c r="A6" s="166"/>
      <c r="B6" s="166"/>
      <c r="G6" s="208" t="s">
        <v>63</v>
      </c>
      <c r="H6" s="208"/>
      <c r="I6" s="208"/>
      <c r="J6" s="167"/>
      <c r="K6" s="208" t="s">
        <v>63</v>
      </c>
      <c r="L6" s="208"/>
      <c r="M6" s="208"/>
      <c r="N6" s="157"/>
      <c r="O6" s="164"/>
      <c r="P6" s="21"/>
    </row>
    <row r="7" spans="1:16" ht="20.25" customHeight="1">
      <c r="A7" s="168" t="s">
        <v>3</v>
      </c>
      <c r="E7" s="155" t="s">
        <v>2</v>
      </c>
      <c r="G7" s="169">
        <v>2022</v>
      </c>
      <c r="H7" s="169"/>
      <c r="I7" s="169">
        <v>2021</v>
      </c>
      <c r="J7" s="170"/>
      <c r="K7" s="169">
        <v>2022</v>
      </c>
      <c r="L7" s="169"/>
      <c r="M7" s="169">
        <v>2021</v>
      </c>
      <c r="N7" s="19"/>
      <c r="O7" s="171"/>
      <c r="P7" s="21"/>
    </row>
    <row r="8" spans="1:16" ht="20.25" customHeight="1">
      <c r="G8" s="207" t="s">
        <v>176</v>
      </c>
      <c r="H8" s="207"/>
      <c r="I8" s="207"/>
      <c r="J8" s="207"/>
      <c r="K8" s="207"/>
      <c r="L8" s="207"/>
      <c r="M8" s="207"/>
      <c r="N8" s="19"/>
      <c r="O8" s="171"/>
      <c r="P8" s="21"/>
    </row>
    <row r="9" spans="1:16" ht="20.25" customHeight="1">
      <c r="A9" s="172" t="s">
        <v>4</v>
      </c>
      <c r="G9" s="173"/>
      <c r="H9" s="173"/>
      <c r="I9" s="173"/>
      <c r="J9" s="173"/>
      <c r="K9" s="173"/>
      <c r="L9" s="173"/>
      <c r="M9" s="173"/>
      <c r="O9" s="21"/>
      <c r="P9" s="21"/>
    </row>
    <row r="10" spans="1:16" ht="20.25" customHeight="1">
      <c r="A10" s="21" t="s">
        <v>5</v>
      </c>
      <c r="E10" s="28" t="s">
        <v>182</v>
      </c>
      <c r="G10" s="33">
        <v>234297990</v>
      </c>
      <c r="H10" s="33"/>
      <c r="I10" s="33">
        <v>85737345</v>
      </c>
      <c r="J10" s="33"/>
      <c r="K10" s="33">
        <v>187696135</v>
      </c>
      <c r="L10" s="33"/>
      <c r="M10" s="33">
        <v>40439151</v>
      </c>
      <c r="N10" s="174"/>
      <c r="O10" s="21"/>
      <c r="P10" s="174"/>
    </row>
    <row r="11" spans="1:16" ht="20.25" customHeight="1">
      <c r="A11" s="21" t="s">
        <v>30</v>
      </c>
      <c r="E11" s="28" t="s">
        <v>213</v>
      </c>
      <c r="G11" s="33">
        <v>52741888</v>
      </c>
      <c r="H11" s="33"/>
      <c r="I11" s="33">
        <v>42683581</v>
      </c>
      <c r="J11" s="33"/>
      <c r="K11" s="33">
        <v>41110911</v>
      </c>
      <c r="L11" s="33"/>
      <c r="M11" s="33">
        <v>29864205</v>
      </c>
      <c r="N11" s="174"/>
      <c r="O11" s="21"/>
      <c r="P11" s="174"/>
    </row>
    <row r="12" spans="1:16" ht="20.25" customHeight="1">
      <c r="A12" s="21" t="s">
        <v>31</v>
      </c>
      <c r="E12" s="28"/>
      <c r="G12" s="33">
        <v>19872334</v>
      </c>
      <c r="H12" s="33"/>
      <c r="I12" s="33">
        <v>18875952</v>
      </c>
      <c r="J12" s="33"/>
      <c r="K12" s="33">
        <v>5135019</v>
      </c>
      <c r="L12" s="33"/>
      <c r="M12" s="33">
        <v>4845398</v>
      </c>
      <c r="N12" s="174"/>
      <c r="O12" s="21"/>
      <c r="P12" s="174"/>
    </row>
    <row r="13" spans="1:16" ht="20.25" customHeight="1">
      <c r="A13" s="21" t="s">
        <v>74</v>
      </c>
      <c r="E13" s="28" t="s">
        <v>214</v>
      </c>
      <c r="G13" s="33">
        <v>465024320</v>
      </c>
      <c r="H13" s="33"/>
      <c r="I13" s="33">
        <v>570992711</v>
      </c>
      <c r="J13" s="33"/>
      <c r="K13" s="33">
        <v>431619862</v>
      </c>
      <c r="L13" s="33"/>
      <c r="M13" s="33">
        <v>558701233</v>
      </c>
      <c r="N13" s="174"/>
      <c r="O13" s="21"/>
      <c r="P13" s="174"/>
    </row>
    <row r="14" spans="1:16" ht="20.25" customHeight="1">
      <c r="A14" s="21" t="s">
        <v>40</v>
      </c>
      <c r="E14" s="28"/>
      <c r="G14" s="33"/>
      <c r="H14" s="33"/>
      <c r="I14" s="33"/>
      <c r="J14" s="33"/>
      <c r="K14" s="33"/>
      <c r="L14" s="33"/>
      <c r="M14" s="33"/>
      <c r="N14" s="174"/>
      <c r="O14" s="21"/>
      <c r="P14" s="174"/>
    </row>
    <row r="15" spans="1:16" ht="20.25" customHeight="1">
      <c r="A15" s="21" t="s">
        <v>247</v>
      </c>
      <c r="E15" s="28"/>
      <c r="G15" s="33">
        <v>10997753</v>
      </c>
      <c r="H15" s="33"/>
      <c r="I15" s="33">
        <v>0</v>
      </c>
      <c r="J15" s="33"/>
      <c r="K15" s="33">
        <v>10339158</v>
      </c>
      <c r="L15" s="33"/>
      <c r="M15" s="33">
        <v>0</v>
      </c>
      <c r="N15" s="174"/>
      <c r="O15" s="21"/>
      <c r="P15" s="174"/>
    </row>
    <row r="16" spans="1:16" ht="20.25" customHeight="1">
      <c r="A16" s="21" t="s">
        <v>54</v>
      </c>
      <c r="E16" s="28">
        <v>17</v>
      </c>
      <c r="G16" s="33">
        <v>3154094</v>
      </c>
      <c r="H16" s="33"/>
      <c r="I16" s="33">
        <v>6218586</v>
      </c>
      <c r="J16" s="33"/>
      <c r="K16" s="33">
        <v>2805274</v>
      </c>
      <c r="L16" s="33"/>
      <c r="M16" s="33">
        <v>6091583</v>
      </c>
      <c r="N16" s="174"/>
      <c r="O16" s="21"/>
      <c r="P16" s="174"/>
    </row>
    <row r="17" spans="1:16" ht="20.25" customHeight="1">
      <c r="A17" s="21" t="s">
        <v>58</v>
      </c>
      <c r="E17" s="28">
        <v>22</v>
      </c>
      <c r="G17" s="33">
        <v>21717173</v>
      </c>
      <c r="H17" s="33"/>
      <c r="I17" s="33">
        <v>30466347</v>
      </c>
      <c r="J17" s="33"/>
      <c r="K17" s="33">
        <v>20166529</v>
      </c>
      <c r="L17" s="33"/>
      <c r="M17" s="33">
        <v>29999547</v>
      </c>
      <c r="N17" s="174"/>
      <c r="O17" s="21"/>
      <c r="P17" s="174"/>
    </row>
    <row r="18" spans="1:16" ht="20.25" customHeight="1">
      <c r="A18" s="21" t="s">
        <v>6</v>
      </c>
      <c r="E18" s="28"/>
      <c r="G18" s="33">
        <v>12245169</v>
      </c>
      <c r="H18" s="33"/>
      <c r="I18" s="33">
        <v>15290284</v>
      </c>
      <c r="J18" s="33"/>
      <c r="K18" s="33">
        <v>6690865</v>
      </c>
      <c r="L18" s="33"/>
      <c r="M18" s="33">
        <v>1167270</v>
      </c>
      <c r="N18" s="174"/>
      <c r="O18" s="21"/>
      <c r="P18" s="174"/>
    </row>
    <row r="19" spans="1:16" ht="20.25" customHeight="1">
      <c r="A19" s="175" t="s">
        <v>7</v>
      </c>
      <c r="B19" s="166"/>
      <c r="C19" s="166"/>
      <c r="F19" s="88"/>
      <c r="G19" s="61">
        <f>SUM(G10:G18)</f>
        <v>820050721</v>
      </c>
      <c r="H19" s="147"/>
      <c r="I19" s="61">
        <f>SUM(I10:I18)</f>
        <v>770264806</v>
      </c>
      <c r="J19" s="147"/>
      <c r="K19" s="61">
        <f>SUM(K10:K18)</f>
        <v>705563753</v>
      </c>
      <c r="L19" s="147"/>
      <c r="M19" s="61">
        <f>SUM(M10:M18)</f>
        <v>671108387</v>
      </c>
      <c r="N19" s="174"/>
      <c r="O19" s="21"/>
      <c r="P19" s="174"/>
    </row>
    <row r="20" spans="1:16" ht="20.25" customHeight="1">
      <c r="A20" s="175"/>
      <c r="B20" s="166"/>
      <c r="C20" s="166"/>
      <c r="F20" s="88"/>
      <c r="G20" s="56"/>
      <c r="H20" s="176"/>
      <c r="I20" s="56"/>
      <c r="J20" s="176"/>
      <c r="K20" s="56"/>
      <c r="L20" s="176"/>
      <c r="M20" s="56"/>
      <c r="N20" s="174"/>
      <c r="O20" s="21"/>
      <c r="P20" s="21"/>
    </row>
    <row r="21" spans="1:16" ht="20.25" customHeight="1">
      <c r="A21" s="177" t="s">
        <v>8</v>
      </c>
      <c r="B21" s="178"/>
      <c r="C21" s="166"/>
      <c r="D21" s="166"/>
      <c r="F21" s="179"/>
      <c r="G21" s="180"/>
      <c r="H21" s="176"/>
      <c r="I21" s="180"/>
      <c r="J21" s="176"/>
      <c r="K21" s="180"/>
      <c r="L21" s="176"/>
      <c r="M21" s="180"/>
      <c r="N21" s="174"/>
      <c r="O21" s="21"/>
      <c r="P21" s="21"/>
    </row>
    <row r="22" spans="1:16" ht="20.25" customHeight="1">
      <c r="A22" s="21" t="s">
        <v>44</v>
      </c>
      <c r="B22" s="178"/>
      <c r="C22" s="166"/>
      <c r="D22" s="166"/>
      <c r="E22" s="181"/>
      <c r="F22" s="179"/>
      <c r="G22" s="33">
        <v>260000</v>
      </c>
      <c r="H22" s="33"/>
      <c r="I22" s="33">
        <v>260000</v>
      </c>
      <c r="J22" s="33"/>
      <c r="K22" s="33">
        <v>60000</v>
      </c>
      <c r="L22" s="33"/>
      <c r="M22" s="33">
        <v>60000</v>
      </c>
      <c r="N22" s="174"/>
      <c r="O22" s="21"/>
      <c r="P22" s="21"/>
    </row>
    <row r="23" spans="1:16" ht="20.25" customHeight="1">
      <c r="A23" s="21" t="s">
        <v>59</v>
      </c>
      <c r="C23" s="166"/>
      <c r="D23" s="166"/>
      <c r="E23" s="181"/>
      <c r="F23" s="179"/>
      <c r="G23" s="33">
        <v>4850220</v>
      </c>
      <c r="H23" s="33"/>
      <c r="I23" s="33">
        <v>5815204</v>
      </c>
      <c r="J23" s="33"/>
      <c r="K23" s="33">
        <v>2500200</v>
      </c>
      <c r="L23" s="33"/>
      <c r="M23" s="33">
        <v>2416860</v>
      </c>
      <c r="N23" s="174"/>
      <c r="O23" s="21"/>
      <c r="P23" s="21"/>
    </row>
    <row r="24" spans="1:16" ht="20.25" customHeight="1">
      <c r="A24" s="21" t="s">
        <v>9</v>
      </c>
      <c r="B24" s="178"/>
      <c r="C24" s="166"/>
      <c r="D24" s="166"/>
      <c r="E24" s="181" t="s">
        <v>215</v>
      </c>
      <c r="F24" s="179"/>
      <c r="G24" s="33">
        <v>0</v>
      </c>
      <c r="H24" s="33"/>
      <c r="I24" s="33">
        <v>0</v>
      </c>
      <c r="J24" s="33"/>
      <c r="K24" s="33">
        <v>1929278982</v>
      </c>
      <c r="L24" s="33"/>
      <c r="M24" s="33">
        <v>1929278982</v>
      </c>
      <c r="N24" s="174"/>
      <c r="O24" s="21"/>
      <c r="P24" s="21"/>
    </row>
    <row r="25" spans="1:16" ht="20.25" customHeight="1">
      <c r="A25" s="21" t="s">
        <v>128</v>
      </c>
      <c r="B25" s="178"/>
      <c r="C25" s="166"/>
      <c r="D25" s="166"/>
      <c r="E25" s="181" t="s">
        <v>216</v>
      </c>
      <c r="F25" s="179"/>
      <c r="G25" s="33">
        <v>0</v>
      </c>
      <c r="H25" s="33"/>
      <c r="I25" s="33">
        <v>0</v>
      </c>
      <c r="J25" s="33"/>
      <c r="K25" s="33">
        <v>102300000</v>
      </c>
      <c r="L25" s="33"/>
      <c r="M25" s="33">
        <v>162990000</v>
      </c>
      <c r="N25" s="174"/>
      <c r="O25" s="21"/>
      <c r="P25" s="21"/>
    </row>
    <row r="26" spans="1:16" ht="20.25" customHeight="1">
      <c r="A26" s="21" t="s">
        <v>138</v>
      </c>
      <c r="B26" s="178"/>
      <c r="C26" s="166"/>
      <c r="D26" s="166"/>
      <c r="E26" s="181" t="s">
        <v>217</v>
      </c>
      <c r="F26" s="179"/>
      <c r="G26" s="33">
        <v>12500000</v>
      </c>
      <c r="H26" s="33"/>
      <c r="I26" s="33">
        <v>12500000</v>
      </c>
      <c r="J26" s="33"/>
      <c r="K26" s="33">
        <v>12500000</v>
      </c>
      <c r="L26" s="33"/>
      <c r="M26" s="33">
        <v>12500000</v>
      </c>
      <c r="N26" s="174"/>
      <c r="O26" s="21"/>
      <c r="P26" s="21"/>
    </row>
    <row r="27" spans="1:16" ht="20.25" customHeight="1">
      <c r="A27" s="21" t="s">
        <v>32</v>
      </c>
      <c r="B27" s="178"/>
      <c r="C27" s="166"/>
      <c r="D27" s="166"/>
      <c r="E27" s="181" t="s">
        <v>218</v>
      </c>
      <c r="F27" s="179"/>
      <c r="G27" s="33">
        <v>3366171215</v>
      </c>
      <c r="H27" s="33"/>
      <c r="I27" s="33">
        <v>3493797498</v>
      </c>
      <c r="J27" s="33"/>
      <c r="K27" s="33">
        <v>1258733006</v>
      </c>
      <c r="L27" s="33"/>
      <c r="M27" s="33">
        <v>1279436964</v>
      </c>
      <c r="N27" s="174"/>
      <c r="O27" s="21"/>
      <c r="P27" s="21"/>
    </row>
    <row r="28" spans="1:16" ht="20.25" customHeight="1">
      <c r="A28" s="21" t="s">
        <v>56</v>
      </c>
      <c r="B28" s="178"/>
      <c r="C28" s="166"/>
      <c r="D28" s="166"/>
      <c r="E28" s="181" t="s">
        <v>218</v>
      </c>
      <c r="F28" s="179"/>
      <c r="G28" s="33">
        <v>262577757</v>
      </c>
      <c r="H28" s="33"/>
      <c r="I28" s="33">
        <v>280066207</v>
      </c>
      <c r="J28" s="33"/>
      <c r="K28" s="33">
        <v>29358773</v>
      </c>
      <c r="L28" s="33"/>
      <c r="M28" s="33">
        <v>32876928</v>
      </c>
      <c r="N28" s="174"/>
      <c r="O28" s="21"/>
      <c r="P28" s="21"/>
    </row>
    <row r="29" spans="1:16" ht="20.149999999999999" customHeight="1">
      <c r="A29" s="21" t="s">
        <v>10</v>
      </c>
      <c r="E29" s="181" t="s">
        <v>219</v>
      </c>
      <c r="G29" s="33">
        <v>50069483</v>
      </c>
      <c r="H29" s="180"/>
      <c r="I29" s="33">
        <v>50069483</v>
      </c>
      <c r="J29" s="180"/>
      <c r="K29" s="33">
        <v>0</v>
      </c>
      <c r="L29" s="180"/>
      <c r="M29" s="33">
        <v>0</v>
      </c>
      <c r="N29" s="174"/>
      <c r="O29" s="21"/>
      <c r="P29" s="21"/>
    </row>
    <row r="30" spans="1:16" ht="20.25" customHeight="1">
      <c r="A30" s="21" t="s">
        <v>139</v>
      </c>
      <c r="B30" s="178"/>
      <c r="C30" s="166"/>
      <c r="D30" s="166"/>
      <c r="E30" s="181" t="s">
        <v>183</v>
      </c>
      <c r="F30" s="179"/>
      <c r="G30" s="33">
        <v>82212688</v>
      </c>
      <c r="H30" s="33"/>
      <c r="I30" s="33">
        <v>88340831</v>
      </c>
      <c r="J30" s="33"/>
      <c r="K30" s="33">
        <v>4882003</v>
      </c>
      <c r="L30" s="33"/>
      <c r="M30" s="33">
        <v>5545567</v>
      </c>
      <c r="N30" s="174"/>
      <c r="O30" s="21"/>
      <c r="P30" s="21"/>
    </row>
    <row r="31" spans="1:16" ht="20.25" customHeight="1">
      <c r="A31" s="21" t="s">
        <v>242</v>
      </c>
      <c r="B31" s="178"/>
      <c r="C31" s="166"/>
      <c r="D31" s="166"/>
      <c r="E31" s="181"/>
      <c r="F31" s="179"/>
      <c r="G31" s="33"/>
      <c r="H31" s="33"/>
      <c r="I31" s="33"/>
      <c r="J31" s="33"/>
      <c r="K31" s="33"/>
      <c r="L31" s="33"/>
      <c r="M31" s="33"/>
      <c r="N31" s="174"/>
      <c r="O31" s="21"/>
      <c r="P31" s="21"/>
    </row>
    <row r="32" spans="1:16" ht="20.25" customHeight="1">
      <c r="A32" s="21" t="s">
        <v>246</v>
      </c>
      <c r="B32" s="178"/>
      <c r="C32" s="166"/>
      <c r="D32" s="166"/>
      <c r="E32" s="181"/>
      <c r="F32" s="179"/>
      <c r="G32" s="33">
        <v>52757345</v>
      </c>
      <c r="H32" s="33"/>
      <c r="I32" s="33">
        <v>0</v>
      </c>
      <c r="J32" s="33"/>
      <c r="K32" s="33">
        <v>52757345</v>
      </c>
      <c r="L32" s="33"/>
      <c r="M32" s="33">
        <v>0</v>
      </c>
      <c r="N32" s="174"/>
      <c r="O32" s="21"/>
      <c r="P32" s="21"/>
    </row>
    <row r="33" spans="1:16" ht="20.25" customHeight="1">
      <c r="A33" s="21" t="s">
        <v>39</v>
      </c>
      <c r="C33" s="166"/>
      <c r="D33" s="166"/>
      <c r="E33" s="181" t="s">
        <v>220</v>
      </c>
      <c r="F33" s="179"/>
      <c r="G33" s="33">
        <v>80336422</v>
      </c>
      <c r="H33" s="33"/>
      <c r="I33" s="33">
        <v>81159616</v>
      </c>
      <c r="J33" s="33"/>
      <c r="K33" s="33">
        <v>3677336</v>
      </c>
      <c r="L33" s="33"/>
      <c r="M33" s="33">
        <v>4903823</v>
      </c>
      <c r="N33" s="174"/>
      <c r="O33" s="21"/>
      <c r="P33" s="21"/>
    </row>
    <row r="34" spans="1:16" ht="20.25" customHeight="1">
      <c r="A34" s="21" t="s">
        <v>11</v>
      </c>
      <c r="C34" s="166"/>
      <c r="D34" s="166"/>
      <c r="E34" s="181"/>
      <c r="G34" s="70">
        <v>8916949</v>
      </c>
      <c r="H34" s="33"/>
      <c r="I34" s="70">
        <v>13159335</v>
      </c>
      <c r="J34" s="33"/>
      <c r="K34" s="70">
        <v>515607</v>
      </c>
      <c r="L34" s="33"/>
      <c r="M34" s="70">
        <v>7241319</v>
      </c>
      <c r="N34" s="174"/>
      <c r="O34" s="21"/>
      <c r="P34" s="21"/>
    </row>
    <row r="35" spans="1:16" ht="20.25" customHeight="1">
      <c r="A35" s="175" t="s">
        <v>12</v>
      </c>
      <c r="B35" s="178"/>
      <c r="F35" s="88"/>
      <c r="G35" s="60">
        <f>SUM(G22:G34)</f>
        <v>3920652079</v>
      </c>
      <c r="H35" s="147"/>
      <c r="I35" s="60">
        <f>SUM(I22:I34)</f>
        <v>4025168174</v>
      </c>
      <c r="J35" s="147"/>
      <c r="K35" s="60">
        <f>SUM(K22:K34)</f>
        <v>3396563252</v>
      </c>
      <c r="L35" s="147"/>
      <c r="M35" s="60">
        <f>SUM(M22:M34)</f>
        <v>3437250443</v>
      </c>
      <c r="N35" s="174"/>
      <c r="O35" s="21"/>
      <c r="P35" s="21"/>
    </row>
    <row r="36" spans="1:16" ht="20.25" customHeight="1">
      <c r="A36" s="175"/>
      <c r="B36" s="178"/>
      <c r="F36" s="88"/>
      <c r="G36" s="148"/>
      <c r="H36" s="147"/>
      <c r="I36" s="148"/>
      <c r="J36" s="147"/>
      <c r="K36" s="148"/>
      <c r="L36" s="147"/>
      <c r="M36" s="148"/>
      <c r="O36" s="21"/>
      <c r="P36" s="21"/>
    </row>
    <row r="37" spans="1:16" ht="20.25" customHeight="1" thickBot="1">
      <c r="A37" s="175" t="s">
        <v>13</v>
      </c>
      <c r="B37" s="178"/>
      <c r="C37" s="166"/>
      <c r="F37" s="88"/>
      <c r="G37" s="69">
        <f>G19+G35</f>
        <v>4740702800</v>
      </c>
      <c r="H37" s="147"/>
      <c r="I37" s="69">
        <f>I19+I35</f>
        <v>4795432980</v>
      </c>
      <c r="J37" s="147"/>
      <c r="K37" s="69">
        <f>K19+K35</f>
        <v>4102127005</v>
      </c>
      <c r="L37" s="147"/>
      <c r="M37" s="69">
        <f>M19+M35</f>
        <v>4108358830</v>
      </c>
      <c r="N37" s="174"/>
      <c r="O37" s="21"/>
      <c r="P37" s="21"/>
    </row>
    <row r="38" spans="1:16" ht="20.25" customHeight="1" thickTop="1">
      <c r="G38" s="173"/>
      <c r="H38" s="173"/>
      <c r="I38" s="173"/>
      <c r="J38" s="173"/>
      <c r="K38" s="173"/>
      <c r="L38" s="173"/>
      <c r="M38" s="173"/>
      <c r="O38" s="21"/>
      <c r="P38" s="21"/>
    </row>
    <row r="39" spans="1:16" ht="20.25" customHeight="1">
      <c r="A39" s="156" t="s">
        <v>51</v>
      </c>
      <c r="B39" s="157"/>
      <c r="C39" s="157"/>
      <c r="D39" s="157"/>
      <c r="E39" s="158"/>
      <c r="F39" s="159"/>
      <c r="G39" s="159"/>
      <c r="H39" s="159"/>
      <c r="I39" s="159"/>
      <c r="J39" s="159"/>
      <c r="K39" s="159"/>
      <c r="L39" s="159"/>
      <c r="M39" s="159"/>
      <c r="N39" s="160"/>
      <c r="O39" s="160"/>
      <c r="P39" s="161"/>
    </row>
    <row r="40" spans="1:16" ht="20.25" customHeight="1">
      <c r="A40" s="162" t="s">
        <v>37</v>
      </c>
      <c r="B40" s="163"/>
      <c r="C40" s="157"/>
      <c r="D40" s="157"/>
      <c r="E40" s="158"/>
      <c r="F40" s="159"/>
      <c r="G40" s="159"/>
      <c r="H40" s="159"/>
      <c r="I40" s="159"/>
      <c r="J40" s="159"/>
      <c r="K40" s="159"/>
      <c r="L40" s="159"/>
      <c r="M40" s="159"/>
      <c r="N40" s="160"/>
      <c r="O40" s="160"/>
      <c r="P40" s="161"/>
    </row>
    <row r="41" spans="1:16" ht="20.25" customHeight="1">
      <c r="A41" s="164"/>
      <c r="B41" s="164"/>
      <c r="C41" s="164"/>
      <c r="D41" s="164"/>
      <c r="F41" s="19"/>
      <c r="G41" s="19"/>
      <c r="H41" s="19"/>
      <c r="I41" s="19"/>
      <c r="J41" s="19"/>
      <c r="K41" s="19"/>
      <c r="L41" s="19"/>
      <c r="M41" s="19"/>
      <c r="N41" s="160"/>
      <c r="O41" s="160"/>
      <c r="P41" s="161"/>
    </row>
    <row r="42" spans="1:16" ht="20.25" customHeight="1">
      <c r="A42" s="164"/>
      <c r="B42" s="164"/>
      <c r="C42" s="164"/>
      <c r="D42" s="164"/>
      <c r="F42" s="19"/>
      <c r="G42" s="205" t="s">
        <v>60</v>
      </c>
      <c r="H42" s="205"/>
      <c r="I42" s="205"/>
      <c r="J42" s="165"/>
      <c r="K42" s="206" t="s">
        <v>61</v>
      </c>
      <c r="L42" s="206"/>
      <c r="M42" s="206"/>
      <c r="N42" s="160"/>
      <c r="O42" s="160"/>
      <c r="P42" s="161"/>
    </row>
    <row r="43" spans="1:16" ht="20.25" customHeight="1">
      <c r="A43" s="166"/>
      <c r="B43" s="166"/>
      <c r="G43" s="206" t="s">
        <v>62</v>
      </c>
      <c r="H43" s="206"/>
      <c r="I43" s="206"/>
      <c r="J43" s="16"/>
      <c r="K43" s="206" t="s">
        <v>62</v>
      </c>
      <c r="L43" s="206"/>
      <c r="M43" s="206"/>
      <c r="N43" s="157"/>
      <c r="O43" s="164"/>
      <c r="P43" s="21"/>
    </row>
    <row r="44" spans="1:16" ht="20.25" customHeight="1">
      <c r="A44" s="166"/>
      <c r="B44" s="166"/>
      <c r="G44" s="208" t="s">
        <v>63</v>
      </c>
      <c r="H44" s="208"/>
      <c r="I44" s="208"/>
      <c r="J44" s="167"/>
      <c r="K44" s="208" t="s">
        <v>63</v>
      </c>
      <c r="L44" s="208"/>
      <c r="M44" s="208"/>
      <c r="N44" s="157"/>
      <c r="O44" s="164"/>
      <c r="P44" s="21"/>
    </row>
    <row r="45" spans="1:16" ht="20.25" customHeight="1">
      <c r="A45" s="168" t="s">
        <v>64</v>
      </c>
      <c r="E45" s="155" t="s">
        <v>2</v>
      </c>
      <c r="G45" s="169">
        <v>2022</v>
      </c>
      <c r="H45" s="169"/>
      <c r="I45" s="169">
        <v>2021</v>
      </c>
      <c r="J45" s="170"/>
      <c r="K45" s="169">
        <v>2022</v>
      </c>
      <c r="L45" s="169"/>
      <c r="M45" s="169">
        <v>2021</v>
      </c>
      <c r="N45" s="19"/>
      <c r="O45" s="171"/>
      <c r="P45" s="21"/>
    </row>
    <row r="46" spans="1:16" ht="20.25" customHeight="1">
      <c r="G46" s="207" t="s">
        <v>176</v>
      </c>
      <c r="H46" s="207"/>
      <c r="I46" s="207"/>
      <c r="J46" s="207"/>
      <c r="K46" s="207"/>
      <c r="L46" s="207"/>
      <c r="M46" s="207"/>
      <c r="N46" s="19"/>
      <c r="O46" s="171"/>
      <c r="P46" s="21"/>
    </row>
    <row r="47" spans="1:16" ht="20.25" customHeight="1">
      <c r="A47" s="172" t="s">
        <v>14</v>
      </c>
      <c r="G47" s="173"/>
      <c r="H47" s="173"/>
      <c r="I47" s="173"/>
      <c r="J47" s="173"/>
      <c r="K47" s="173"/>
      <c r="L47" s="173"/>
      <c r="M47" s="173"/>
      <c r="O47" s="21"/>
      <c r="P47" s="21"/>
    </row>
    <row r="48" spans="1:16" ht="21" customHeight="1">
      <c r="A48" s="21" t="s">
        <v>83</v>
      </c>
      <c r="E48" s="19"/>
      <c r="J48" s="33"/>
      <c r="K48" s="33"/>
      <c r="L48" s="33"/>
      <c r="M48" s="33"/>
      <c r="O48" s="21"/>
      <c r="P48" s="21"/>
    </row>
    <row r="49" spans="1:16" ht="21" customHeight="1">
      <c r="A49" s="21" t="s">
        <v>75</v>
      </c>
      <c r="E49" s="181">
        <v>14</v>
      </c>
      <c r="G49" s="33">
        <v>120309224</v>
      </c>
      <c r="H49" s="56"/>
      <c r="I49" s="33">
        <v>602189475</v>
      </c>
      <c r="J49" s="56"/>
      <c r="K49" s="33">
        <v>105309224</v>
      </c>
      <c r="L49" s="56"/>
      <c r="M49" s="33">
        <v>552188814</v>
      </c>
      <c r="N49" s="174"/>
      <c r="O49" s="21"/>
      <c r="P49" s="21"/>
    </row>
    <row r="50" spans="1:16" ht="21" customHeight="1">
      <c r="A50" s="21" t="s">
        <v>76</v>
      </c>
      <c r="E50" s="181">
        <v>5</v>
      </c>
      <c r="G50" s="33">
        <v>196330096</v>
      </c>
      <c r="H50" s="180"/>
      <c r="I50" s="33">
        <v>184912502</v>
      </c>
      <c r="J50" s="180"/>
      <c r="K50" s="33">
        <v>89037683</v>
      </c>
      <c r="L50" s="180"/>
      <c r="M50" s="33">
        <v>120619115</v>
      </c>
      <c r="N50" s="174"/>
      <c r="O50" s="21"/>
      <c r="P50" s="21"/>
    </row>
    <row r="51" spans="1:16" ht="21" customHeight="1">
      <c r="A51" s="21" t="s">
        <v>84</v>
      </c>
      <c r="C51" s="166"/>
      <c r="D51" s="166"/>
      <c r="E51" s="181"/>
      <c r="F51" s="179"/>
      <c r="G51" s="180"/>
      <c r="H51" s="33"/>
      <c r="I51" s="180"/>
      <c r="J51" s="33"/>
      <c r="K51" s="180"/>
      <c r="L51" s="33"/>
      <c r="M51" s="180"/>
      <c r="N51" s="174"/>
      <c r="O51" s="21"/>
      <c r="P51" s="21"/>
    </row>
    <row r="52" spans="1:16" ht="21" customHeight="1">
      <c r="A52" s="21" t="s">
        <v>75</v>
      </c>
      <c r="B52" s="32"/>
      <c r="C52" s="166"/>
      <c r="D52" s="166"/>
      <c r="E52" s="181">
        <v>14</v>
      </c>
      <c r="F52" s="179"/>
      <c r="G52" s="33">
        <v>240130808</v>
      </c>
      <c r="H52" s="33"/>
      <c r="I52" s="33">
        <v>588510924</v>
      </c>
      <c r="J52" s="33"/>
      <c r="K52" s="33">
        <v>153608633</v>
      </c>
      <c r="L52" s="33"/>
      <c r="M52" s="33">
        <v>131129137</v>
      </c>
      <c r="N52" s="174"/>
      <c r="O52" s="21"/>
      <c r="P52" s="21"/>
    </row>
    <row r="53" spans="1:16" ht="21" customHeight="1">
      <c r="A53" s="21" t="s">
        <v>77</v>
      </c>
      <c r="C53" s="166"/>
      <c r="D53" s="166"/>
      <c r="E53" s="181" t="s">
        <v>184</v>
      </c>
      <c r="F53" s="179"/>
      <c r="G53" s="33">
        <v>30424115</v>
      </c>
      <c r="H53" s="33"/>
      <c r="I53" s="33">
        <v>24784557</v>
      </c>
      <c r="J53" s="33"/>
      <c r="K53" s="33">
        <v>9985825</v>
      </c>
      <c r="L53" s="33"/>
      <c r="M53" s="33">
        <v>8703985</v>
      </c>
      <c r="N53" s="174"/>
      <c r="O53" s="21"/>
      <c r="P53" s="21"/>
    </row>
    <row r="54" spans="1:16" ht="21" customHeight="1">
      <c r="A54" s="21" t="s">
        <v>129</v>
      </c>
      <c r="C54" s="166"/>
      <c r="D54" s="166"/>
      <c r="E54" s="181" t="s">
        <v>221</v>
      </c>
      <c r="G54" s="33">
        <v>0</v>
      </c>
      <c r="H54" s="33"/>
      <c r="I54" s="33">
        <v>0</v>
      </c>
      <c r="J54" s="33"/>
      <c r="K54" s="33">
        <v>40500000</v>
      </c>
      <c r="L54" s="33"/>
      <c r="M54" s="33">
        <v>1000000</v>
      </c>
      <c r="N54" s="174"/>
      <c r="O54" s="21"/>
      <c r="P54" s="21"/>
    </row>
    <row r="55" spans="1:16" s="182" customFormat="1" ht="21" hidden="1" customHeight="1">
      <c r="A55" s="182" t="s">
        <v>78</v>
      </c>
      <c r="B55" s="183"/>
      <c r="C55" s="184"/>
      <c r="D55" s="184"/>
      <c r="E55" s="185"/>
      <c r="F55" s="186"/>
      <c r="G55" s="187"/>
      <c r="H55" s="187"/>
      <c r="I55" s="187"/>
      <c r="J55" s="187"/>
      <c r="K55" s="187"/>
      <c r="L55" s="188"/>
      <c r="M55" s="187"/>
      <c r="N55" s="189"/>
    </row>
    <row r="56" spans="1:16" s="182" customFormat="1" ht="21" hidden="1" customHeight="1">
      <c r="A56" s="182" t="s">
        <v>79</v>
      </c>
      <c r="B56" s="183"/>
      <c r="C56" s="183"/>
      <c r="D56" s="183"/>
      <c r="E56" s="190"/>
      <c r="G56" s="187"/>
      <c r="H56" s="187"/>
      <c r="I56" s="187">
        <v>0</v>
      </c>
      <c r="J56" s="187"/>
      <c r="K56" s="187"/>
      <c r="L56" s="187"/>
      <c r="M56" s="187">
        <v>0</v>
      </c>
      <c r="N56" s="189"/>
    </row>
    <row r="57" spans="1:16" ht="21" customHeight="1">
      <c r="A57" s="21" t="s">
        <v>80</v>
      </c>
      <c r="B57" s="191"/>
      <c r="C57" s="191"/>
      <c r="D57" s="191"/>
      <c r="E57" s="181"/>
      <c r="F57" s="85"/>
      <c r="G57" s="33">
        <v>0</v>
      </c>
      <c r="H57" s="33"/>
      <c r="I57" s="33">
        <v>3699194</v>
      </c>
      <c r="J57" s="33"/>
      <c r="K57" s="33">
        <v>0</v>
      </c>
      <c r="L57" s="192"/>
      <c r="M57" s="33">
        <v>3699194</v>
      </c>
      <c r="N57" s="174"/>
      <c r="O57" s="21"/>
      <c r="P57" s="21"/>
    </row>
    <row r="58" spans="1:16" ht="21" customHeight="1">
      <c r="A58" s="21" t="s">
        <v>81</v>
      </c>
      <c r="B58" s="191"/>
      <c r="C58" s="191"/>
      <c r="D58" s="191"/>
      <c r="E58" s="181">
        <v>17</v>
      </c>
      <c r="F58" s="85"/>
      <c r="G58" s="33">
        <v>109978337</v>
      </c>
      <c r="H58" s="33"/>
      <c r="I58" s="33">
        <v>172184954</v>
      </c>
      <c r="J58" s="33"/>
      <c r="K58" s="33">
        <v>71353194</v>
      </c>
      <c r="L58" s="33"/>
      <c r="M58" s="33">
        <v>130817889</v>
      </c>
      <c r="N58" s="174"/>
      <c r="O58" s="21"/>
      <c r="P58" s="21"/>
    </row>
    <row r="59" spans="1:16" ht="22.5" customHeight="1">
      <c r="A59" s="21" t="s">
        <v>174</v>
      </c>
      <c r="B59" s="191"/>
      <c r="C59" s="191"/>
      <c r="D59" s="191"/>
      <c r="E59" s="181">
        <v>22</v>
      </c>
      <c r="F59" s="85"/>
      <c r="G59" s="33">
        <v>1669003</v>
      </c>
      <c r="H59" s="33"/>
      <c r="I59" s="33">
        <v>0</v>
      </c>
      <c r="J59" s="33"/>
      <c r="K59" s="33">
        <v>0</v>
      </c>
      <c r="L59" s="33"/>
      <c r="M59" s="33">
        <v>0</v>
      </c>
      <c r="N59" s="174"/>
      <c r="O59" s="21"/>
      <c r="P59" s="21"/>
    </row>
    <row r="60" spans="1:16" ht="21" customHeight="1">
      <c r="A60" s="21" t="s">
        <v>82</v>
      </c>
      <c r="E60" s="181"/>
      <c r="G60" s="70">
        <v>12639429</v>
      </c>
      <c r="H60" s="33"/>
      <c r="I60" s="70">
        <v>6533556</v>
      </c>
      <c r="J60" s="33"/>
      <c r="K60" s="70">
        <v>5268705</v>
      </c>
      <c r="L60" s="33"/>
      <c r="M60" s="70">
        <v>4482216</v>
      </c>
      <c r="N60" s="174"/>
      <c r="O60" s="21"/>
      <c r="P60" s="21"/>
    </row>
    <row r="61" spans="1:16" ht="21" customHeight="1">
      <c r="A61" s="1" t="s">
        <v>85</v>
      </c>
      <c r="C61" s="166"/>
      <c r="D61" s="166"/>
      <c r="E61" s="25"/>
      <c r="G61" s="60">
        <f>SUM(G49:G60)</f>
        <v>711481012</v>
      </c>
      <c r="H61" s="147"/>
      <c r="I61" s="60">
        <f>SUM(I49:I60)</f>
        <v>1582815162</v>
      </c>
      <c r="J61" s="147"/>
      <c r="K61" s="60">
        <f>SUM(K49:K60)</f>
        <v>475063264</v>
      </c>
      <c r="L61" s="147"/>
      <c r="M61" s="60">
        <f>SUM(M49:M60)</f>
        <v>952640350</v>
      </c>
      <c r="N61" s="174"/>
      <c r="O61" s="21"/>
      <c r="P61" s="21"/>
    </row>
    <row r="62" spans="1:16" ht="21" customHeight="1">
      <c r="A62" s="3"/>
      <c r="B62" s="32"/>
      <c r="C62" s="166"/>
      <c r="D62" s="166"/>
      <c r="F62" s="179"/>
      <c r="G62" s="148"/>
      <c r="H62" s="147"/>
      <c r="I62" s="148"/>
      <c r="J62" s="147"/>
      <c r="K62" s="148"/>
      <c r="L62" s="147"/>
      <c r="M62" s="148"/>
      <c r="O62" s="21"/>
      <c r="P62" s="21"/>
    </row>
    <row r="63" spans="1:16" ht="21" customHeight="1">
      <c r="A63" s="172" t="s">
        <v>86</v>
      </c>
      <c r="B63" s="32"/>
      <c r="C63" s="166"/>
      <c r="D63" s="166"/>
      <c r="F63" s="179"/>
      <c r="G63" s="59"/>
      <c r="H63" s="147"/>
      <c r="I63" s="59"/>
      <c r="J63" s="147"/>
      <c r="K63" s="59"/>
      <c r="L63" s="147"/>
      <c r="M63" s="59"/>
      <c r="O63" s="21"/>
      <c r="P63" s="21"/>
    </row>
    <row r="64" spans="1:16" ht="21" customHeight="1">
      <c r="A64" s="21" t="s">
        <v>90</v>
      </c>
      <c r="B64" s="32"/>
      <c r="C64" s="166"/>
      <c r="D64" s="166"/>
      <c r="F64" s="179"/>
      <c r="G64" s="59"/>
      <c r="H64" s="87"/>
      <c r="I64" s="59"/>
      <c r="J64" s="87"/>
      <c r="K64" s="59"/>
      <c r="L64" s="87"/>
      <c r="M64" s="59"/>
      <c r="O64" s="21"/>
      <c r="P64" s="21"/>
    </row>
    <row r="65" spans="1:16" ht="21" customHeight="1">
      <c r="A65" s="21" t="s">
        <v>91</v>
      </c>
      <c r="B65" s="32"/>
      <c r="C65" s="166"/>
      <c r="D65" s="166"/>
      <c r="E65" s="155" t="s">
        <v>184</v>
      </c>
      <c r="F65" s="179"/>
      <c r="G65" s="33">
        <v>1521078964</v>
      </c>
      <c r="H65" s="87"/>
      <c r="I65" s="33">
        <v>983204261</v>
      </c>
      <c r="J65" s="87"/>
      <c r="K65" s="33">
        <v>618206660</v>
      </c>
      <c r="L65" s="87"/>
      <c r="M65" s="33">
        <v>444805836</v>
      </c>
      <c r="N65" s="174"/>
      <c r="O65" s="21"/>
      <c r="P65" s="21"/>
    </row>
    <row r="66" spans="1:16" ht="21" customHeight="1">
      <c r="A66" s="21" t="s">
        <v>92</v>
      </c>
      <c r="B66" s="32"/>
      <c r="C66" s="166"/>
      <c r="D66" s="166"/>
      <c r="E66" s="155" t="s">
        <v>184</v>
      </c>
      <c r="F66" s="179"/>
      <c r="G66" s="33">
        <v>191386451</v>
      </c>
      <c r="H66" s="87"/>
      <c r="I66" s="33">
        <v>205618382</v>
      </c>
      <c r="J66" s="87"/>
      <c r="K66" s="33">
        <v>19786793</v>
      </c>
      <c r="L66" s="87"/>
      <c r="M66" s="33">
        <v>25684787</v>
      </c>
      <c r="N66" s="174"/>
      <c r="O66" s="21"/>
      <c r="P66" s="21"/>
    </row>
    <row r="67" spans="1:16" ht="21" customHeight="1">
      <c r="A67" s="21" t="s">
        <v>229</v>
      </c>
      <c r="B67" s="4"/>
      <c r="C67" s="4"/>
      <c r="D67" s="4"/>
      <c r="E67" s="155" t="s">
        <v>221</v>
      </c>
      <c r="F67" s="4"/>
      <c r="G67" s="33">
        <v>296397465</v>
      </c>
      <c r="H67" s="87"/>
      <c r="I67" s="33">
        <v>0</v>
      </c>
      <c r="J67" s="87"/>
      <c r="K67" s="33">
        <v>296397465</v>
      </c>
      <c r="L67" s="87"/>
      <c r="M67" s="33">
        <v>0</v>
      </c>
      <c r="N67" s="174"/>
      <c r="O67" s="21"/>
      <c r="P67" s="21"/>
    </row>
    <row r="68" spans="1:16" ht="21" customHeight="1">
      <c r="A68" s="21" t="s">
        <v>87</v>
      </c>
      <c r="B68" s="32"/>
      <c r="C68" s="166"/>
      <c r="D68" s="166"/>
      <c r="E68" s="155" t="s">
        <v>220</v>
      </c>
      <c r="F68" s="179"/>
      <c r="G68" s="33">
        <v>48892485</v>
      </c>
      <c r="H68" s="87"/>
      <c r="I68" s="33">
        <v>51114067</v>
      </c>
      <c r="J68" s="87"/>
      <c r="K68" s="33">
        <v>0</v>
      </c>
      <c r="L68" s="87"/>
      <c r="M68" s="33">
        <v>0</v>
      </c>
      <c r="N68" s="174"/>
      <c r="O68" s="21"/>
      <c r="P68" s="21"/>
    </row>
    <row r="69" spans="1:16" ht="21" customHeight="1">
      <c r="A69" s="21" t="s">
        <v>160</v>
      </c>
      <c r="B69" s="32"/>
      <c r="C69" s="166"/>
      <c r="D69" s="166"/>
      <c r="E69" s="155" t="s">
        <v>185</v>
      </c>
      <c r="F69" s="179"/>
      <c r="G69" s="33">
        <v>20622266</v>
      </c>
      <c r="H69" s="87"/>
      <c r="I69" s="33">
        <v>18978085</v>
      </c>
      <c r="J69" s="87"/>
      <c r="K69" s="33">
        <v>13646676</v>
      </c>
      <c r="L69" s="87"/>
      <c r="M69" s="33">
        <v>12193193</v>
      </c>
      <c r="N69" s="174"/>
      <c r="O69" s="21"/>
      <c r="P69" s="21"/>
    </row>
    <row r="70" spans="1:16" ht="21" customHeight="1">
      <c r="A70" s="21" t="s">
        <v>93</v>
      </c>
      <c r="B70" s="32"/>
      <c r="C70" s="166"/>
      <c r="D70" s="166"/>
      <c r="E70" s="155" t="s">
        <v>223</v>
      </c>
      <c r="F70" s="179"/>
      <c r="G70" s="33">
        <v>5473606</v>
      </c>
      <c r="H70" s="87"/>
      <c r="I70" s="33">
        <v>4904752</v>
      </c>
      <c r="J70" s="87"/>
      <c r="K70" s="33">
        <v>5473606</v>
      </c>
      <c r="L70" s="87"/>
      <c r="M70" s="33">
        <v>4904752</v>
      </c>
      <c r="N70" s="174"/>
      <c r="O70" s="21"/>
      <c r="P70" s="21"/>
    </row>
    <row r="71" spans="1:16" ht="21" customHeight="1">
      <c r="A71" s="21" t="s">
        <v>88</v>
      </c>
      <c r="B71" s="32"/>
      <c r="C71" s="166"/>
      <c r="D71" s="166"/>
      <c r="E71" s="155" t="s">
        <v>243</v>
      </c>
      <c r="F71" s="179"/>
      <c r="G71" s="33">
        <v>4000000</v>
      </c>
      <c r="H71" s="87"/>
      <c r="I71" s="33">
        <v>5669003</v>
      </c>
      <c r="J71" s="87"/>
      <c r="K71" s="33">
        <v>0</v>
      </c>
      <c r="L71" s="87"/>
      <c r="M71" s="33">
        <v>0</v>
      </c>
      <c r="N71" s="174"/>
      <c r="O71" s="21"/>
      <c r="P71" s="21"/>
    </row>
    <row r="72" spans="1:16" ht="21" customHeight="1">
      <c r="A72" s="21" t="s">
        <v>89</v>
      </c>
      <c r="B72" s="32"/>
      <c r="C72" s="166"/>
      <c r="D72" s="166"/>
      <c r="F72" s="179"/>
      <c r="G72" s="70">
        <v>10230037</v>
      </c>
      <c r="H72" s="33"/>
      <c r="I72" s="70">
        <v>13100991</v>
      </c>
      <c r="J72" s="33"/>
      <c r="K72" s="70">
        <v>1433980</v>
      </c>
      <c r="L72" s="33"/>
      <c r="M72" s="70">
        <v>4473989</v>
      </c>
      <c r="N72" s="174"/>
      <c r="O72" s="21"/>
      <c r="P72" s="21"/>
    </row>
    <row r="73" spans="1:16" ht="20.25" customHeight="1">
      <c r="A73" s="175" t="s">
        <v>15</v>
      </c>
      <c r="B73" s="178"/>
      <c r="C73" s="166"/>
      <c r="F73" s="88"/>
      <c r="G73" s="60">
        <f>SUM(G64:G72)</f>
        <v>2098081274</v>
      </c>
      <c r="H73" s="87"/>
      <c r="I73" s="60">
        <f>SUM(I64:I72)</f>
        <v>1282589541</v>
      </c>
      <c r="J73" s="87"/>
      <c r="K73" s="60">
        <f>SUM(K64:K72)</f>
        <v>954945180</v>
      </c>
      <c r="L73" s="87"/>
      <c r="M73" s="60">
        <f>SUM(M64:M72)</f>
        <v>492062557</v>
      </c>
      <c r="N73" s="174"/>
      <c r="O73" s="21"/>
      <c r="P73" s="21"/>
    </row>
    <row r="74" spans="1:16" ht="20.25" customHeight="1">
      <c r="A74" s="175" t="s">
        <v>16</v>
      </c>
      <c r="B74" s="178"/>
      <c r="C74" s="166"/>
      <c r="F74" s="88"/>
      <c r="G74" s="61">
        <f>G73+G61</f>
        <v>2809562286</v>
      </c>
      <c r="H74" s="147"/>
      <c r="I74" s="61">
        <f>I73+I61</f>
        <v>2865404703</v>
      </c>
      <c r="J74" s="147"/>
      <c r="K74" s="61">
        <f>K73+K61</f>
        <v>1430008444</v>
      </c>
      <c r="L74" s="147"/>
      <c r="M74" s="61">
        <f>M73+M61</f>
        <v>1444702907</v>
      </c>
      <c r="N74" s="174"/>
      <c r="O74" s="21"/>
      <c r="P74" s="21"/>
    </row>
    <row r="75" spans="1:16" ht="20.25" customHeight="1">
      <c r="A75" s="175"/>
      <c r="B75" s="178"/>
      <c r="C75" s="166"/>
      <c r="F75" s="88"/>
      <c r="G75" s="173"/>
      <c r="H75" s="173"/>
      <c r="I75" s="173"/>
      <c r="J75" s="173"/>
      <c r="K75" s="173"/>
      <c r="L75" s="173"/>
      <c r="M75" s="173"/>
      <c r="O75" s="21"/>
      <c r="P75" s="21"/>
    </row>
    <row r="76" spans="1:16" ht="20.25" customHeight="1">
      <c r="A76" s="156" t="s">
        <v>51</v>
      </c>
      <c r="B76" s="157"/>
      <c r="C76" s="157"/>
      <c r="D76" s="157"/>
      <c r="E76" s="158"/>
      <c r="F76" s="159"/>
      <c r="G76" s="159"/>
      <c r="H76" s="159"/>
      <c r="I76" s="159"/>
      <c r="J76" s="159"/>
      <c r="K76" s="159"/>
      <c r="L76" s="159"/>
      <c r="M76" s="159"/>
      <c r="O76" s="21"/>
      <c r="P76" s="21"/>
    </row>
    <row r="77" spans="1:16" ht="20.25" customHeight="1">
      <c r="A77" s="162" t="s">
        <v>37</v>
      </c>
      <c r="B77" s="163"/>
      <c r="C77" s="157"/>
      <c r="D77" s="157"/>
      <c r="E77" s="158"/>
      <c r="F77" s="159"/>
      <c r="G77" s="159"/>
      <c r="H77" s="159"/>
      <c r="I77" s="159"/>
      <c r="J77" s="159"/>
      <c r="K77" s="159"/>
      <c r="L77" s="159"/>
      <c r="M77" s="159"/>
      <c r="O77" s="21"/>
      <c r="P77" s="21"/>
    </row>
    <row r="78" spans="1:16" ht="20.25" customHeight="1">
      <c r="A78" s="164"/>
      <c r="B78" s="164"/>
      <c r="C78" s="164"/>
      <c r="D78" s="164"/>
      <c r="F78" s="19"/>
      <c r="G78" s="19"/>
      <c r="H78" s="19"/>
      <c r="I78" s="19"/>
      <c r="J78" s="19"/>
      <c r="K78" s="19"/>
      <c r="L78" s="19"/>
      <c r="M78" s="19"/>
      <c r="O78" s="21"/>
      <c r="P78" s="21"/>
    </row>
    <row r="79" spans="1:16" ht="20.25" customHeight="1">
      <c r="A79" s="164"/>
      <c r="B79" s="164"/>
      <c r="C79" s="164"/>
      <c r="D79" s="164"/>
      <c r="F79" s="19"/>
      <c r="G79" s="205" t="s">
        <v>60</v>
      </c>
      <c r="H79" s="205"/>
      <c r="I79" s="205"/>
      <c r="J79" s="165"/>
      <c r="K79" s="206" t="s">
        <v>61</v>
      </c>
      <c r="L79" s="206"/>
      <c r="M79" s="206"/>
      <c r="O79" s="21"/>
      <c r="P79" s="21"/>
    </row>
    <row r="80" spans="1:16" ht="20.25" customHeight="1">
      <c r="A80" s="166"/>
      <c r="B80" s="166"/>
      <c r="G80" s="206" t="s">
        <v>62</v>
      </c>
      <c r="H80" s="206"/>
      <c r="I80" s="206"/>
      <c r="J80" s="16"/>
      <c r="K80" s="206" t="s">
        <v>62</v>
      </c>
      <c r="L80" s="206"/>
      <c r="M80" s="206"/>
      <c r="O80" s="21"/>
      <c r="P80" s="21"/>
    </row>
    <row r="81" spans="1:16" ht="20.25" customHeight="1">
      <c r="A81" s="166"/>
      <c r="B81" s="166"/>
      <c r="G81" s="208" t="s">
        <v>63</v>
      </c>
      <c r="H81" s="208"/>
      <c r="I81" s="208"/>
      <c r="J81" s="167"/>
      <c r="K81" s="208" t="s">
        <v>63</v>
      </c>
      <c r="L81" s="208"/>
      <c r="M81" s="208"/>
      <c r="O81" s="21"/>
      <c r="P81" s="21"/>
    </row>
    <row r="82" spans="1:16" ht="20.25" customHeight="1">
      <c r="A82" s="168" t="s">
        <v>64</v>
      </c>
      <c r="G82" s="169">
        <v>2022</v>
      </c>
      <c r="H82" s="169"/>
      <c r="I82" s="169">
        <v>2021</v>
      </c>
      <c r="J82" s="170"/>
      <c r="K82" s="169">
        <v>2022</v>
      </c>
      <c r="L82" s="169"/>
      <c r="M82" s="169">
        <v>2021</v>
      </c>
      <c r="O82" s="21"/>
      <c r="P82" s="21"/>
    </row>
    <row r="83" spans="1:16" ht="20.25" customHeight="1">
      <c r="A83" s="168"/>
      <c r="G83" s="207" t="s">
        <v>176</v>
      </c>
      <c r="H83" s="207"/>
      <c r="I83" s="207"/>
      <c r="J83" s="207"/>
      <c r="K83" s="207"/>
      <c r="L83" s="207"/>
      <c r="M83" s="207"/>
      <c r="O83" s="21"/>
      <c r="P83" s="21"/>
    </row>
    <row r="84" spans="1:16" ht="20.25" customHeight="1">
      <c r="A84" s="177" t="s">
        <v>65</v>
      </c>
      <c r="B84" s="178"/>
      <c r="C84" s="166"/>
      <c r="E84" s="25"/>
      <c r="G84" s="159"/>
      <c r="H84" s="170"/>
      <c r="I84" s="159"/>
      <c r="J84" s="170"/>
      <c r="K84" s="159"/>
      <c r="L84" s="170"/>
      <c r="M84" s="159"/>
      <c r="O84" s="21"/>
      <c r="P84" s="21"/>
    </row>
    <row r="85" spans="1:16" ht="20.25" customHeight="1">
      <c r="A85" s="178" t="s">
        <v>17</v>
      </c>
      <c r="C85" s="166"/>
      <c r="D85" s="166"/>
      <c r="F85" s="179"/>
      <c r="G85" s="173"/>
      <c r="H85" s="173"/>
      <c r="I85" s="173"/>
      <c r="J85" s="173"/>
      <c r="K85" s="173"/>
      <c r="L85" s="173"/>
      <c r="M85" s="173"/>
      <c r="O85" s="21"/>
      <c r="P85" s="21"/>
    </row>
    <row r="86" spans="1:16" ht="20.25" customHeight="1">
      <c r="A86" s="178" t="s">
        <v>66</v>
      </c>
      <c r="C86" s="166"/>
      <c r="D86" s="166"/>
      <c r="F86" s="179"/>
      <c r="G86" s="176"/>
      <c r="H86" s="176"/>
      <c r="I86" s="176"/>
      <c r="J86" s="176"/>
      <c r="K86" s="176"/>
      <c r="L86" s="176"/>
      <c r="M86" s="176"/>
      <c r="O86" s="21"/>
      <c r="P86" s="21"/>
    </row>
    <row r="87" spans="1:16" ht="20.25" customHeight="1">
      <c r="A87" s="193" t="s">
        <v>94</v>
      </c>
      <c r="C87" s="166"/>
      <c r="D87" s="166"/>
      <c r="F87" s="179"/>
      <c r="G87" s="176"/>
      <c r="H87" s="176"/>
      <c r="I87" s="176"/>
      <c r="J87" s="176"/>
      <c r="K87" s="176"/>
      <c r="L87" s="176"/>
      <c r="M87" s="176"/>
      <c r="O87" s="21"/>
      <c r="P87" s="21"/>
    </row>
    <row r="88" spans="1:16" ht="20.25" customHeight="1" thickBot="1">
      <c r="A88" s="193" t="s">
        <v>95</v>
      </c>
      <c r="C88" s="166"/>
      <c r="D88" s="166"/>
      <c r="E88" s="158"/>
      <c r="F88" s="179"/>
      <c r="G88" s="194">
        <v>1750000000</v>
      </c>
      <c r="H88" s="176"/>
      <c r="I88" s="194">
        <v>1750000000</v>
      </c>
      <c r="J88" s="176"/>
      <c r="K88" s="194">
        <v>1750000000</v>
      </c>
      <c r="L88" s="176"/>
      <c r="M88" s="194">
        <v>1750000000</v>
      </c>
      <c r="O88" s="21"/>
      <c r="P88" s="21"/>
    </row>
    <row r="89" spans="1:16" ht="20.25" customHeight="1" thickTop="1">
      <c r="A89" s="178" t="s">
        <v>67</v>
      </c>
      <c r="C89" s="166"/>
      <c r="D89" s="166"/>
      <c r="E89" s="158"/>
      <c r="F89" s="179"/>
      <c r="G89" s="195"/>
      <c r="H89" s="176"/>
      <c r="I89" s="195"/>
      <c r="J89" s="176"/>
      <c r="K89" s="195"/>
      <c r="L89" s="176"/>
      <c r="M89" s="195"/>
      <c r="O89" s="21"/>
      <c r="P89" s="21"/>
    </row>
    <row r="90" spans="1:16" ht="20.25" customHeight="1">
      <c r="A90" s="193" t="s">
        <v>96</v>
      </c>
      <c r="C90" s="166"/>
      <c r="D90" s="166"/>
      <c r="E90" s="158"/>
      <c r="F90" s="179"/>
      <c r="G90" s="195"/>
      <c r="H90" s="176"/>
      <c r="I90" s="195"/>
      <c r="J90" s="176"/>
      <c r="K90" s="195"/>
      <c r="L90" s="176"/>
      <c r="M90" s="195"/>
      <c r="O90" s="21"/>
      <c r="P90" s="21"/>
    </row>
    <row r="91" spans="1:16" ht="20.25" customHeight="1">
      <c r="A91" s="193" t="s">
        <v>95</v>
      </c>
      <c r="C91" s="166"/>
      <c r="D91" s="166"/>
      <c r="E91" s="158"/>
      <c r="F91" s="179"/>
      <c r="G91" s="56">
        <v>1598408360</v>
      </c>
      <c r="H91" s="56"/>
      <c r="I91" s="56">
        <v>1598408360</v>
      </c>
      <c r="J91" s="56"/>
      <c r="K91" s="56">
        <v>1598408360</v>
      </c>
      <c r="L91" s="56"/>
      <c r="M91" s="56">
        <v>1598408360</v>
      </c>
      <c r="O91" s="21"/>
      <c r="P91" s="21"/>
    </row>
    <row r="92" spans="1:16" ht="20.25" customHeight="1">
      <c r="A92" s="178" t="s">
        <v>68</v>
      </c>
      <c r="G92" s="56">
        <v>819968299</v>
      </c>
      <c r="H92" s="176">
        <v>358142539</v>
      </c>
      <c r="I92" s="176">
        <v>819968299</v>
      </c>
      <c r="J92" s="176"/>
      <c r="K92" s="56">
        <v>819968299</v>
      </c>
      <c r="L92" s="176"/>
      <c r="M92" s="176">
        <v>819968299</v>
      </c>
      <c r="O92" s="21"/>
      <c r="P92" s="21"/>
    </row>
    <row r="93" spans="1:16" ht="20.25" customHeight="1">
      <c r="A93" s="178" t="s">
        <v>45</v>
      </c>
      <c r="G93" s="176"/>
      <c r="H93" s="176"/>
      <c r="I93" s="176"/>
      <c r="J93" s="176"/>
      <c r="K93" s="176"/>
      <c r="L93" s="176"/>
      <c r="M93" s="176"/>
      <c r="O93" s="21"/>
      <c r="P93" s="21"/>
    </row>
    <row r="94" spans="1:16" ht="20.25" customHeight="1">
      <c r="A94" s="178" t="s">
        <v>97</v>
      </c>
      <c r="G94" s="56">
        <v>-120629995</v>
      </c>
      <c r="H94" s="176"/>
      <c r="I94" s="176">
        <v>-120629995</v>
      </c>
      <c r="J94" s="176"/>
      <c r="K94" s="56">
        <v>0</v>
      </c>
      <c r="L94" s="176"/>
      <c r="M94" s="176">
        <v>0</v>
      </c>
      <c r="O94" s="21"/>
      <c r="P94" s="21"/>
    </row>
    <row r="95" spans="1:16" ht="20.25" customHeight="1">
      <c r="A95" s="178" t="s">
        <v>162</v>
      </c>
      <c r="G95" s="176"/>
      <c r="H95" s="176"/>
      <c r="I95" s="176"/>
      <c r="J95" s="176"/>
      <c r="K95" s="176"/>
      <c r="L95" s="176"/>
      <c r="M95" s="176"/>
      <c r="O95" s="21"/>
      <c r="P95" s="21"/>
    </row>
    <row r="96" spans="1:16" ht="20.25" customHeight="1">
      <c r="A96" s="178" t="s">
        <v>98</v>
      </c>
      <c r="G96" s="56">
        <v>-471467670</v>
      </c>
      <c r="H96" s="176"/>
      <c r="I96" s="176">
        <v>-471467670</v>
      </c>
      <c r="J96" s="176"/>
      <c r="K96" s="56">
        <v>0</v>
      </c>
      <c r="L96" s="176"/>
      <c r="M96" s="176">
        <v>0</v>
      </c>
      <c r="O96" s="21"/>
      <c r="P96" s="21"/>
    </row>
    <row r="97" spans="1:16" ht="20.25" customHeight="1">
      <c r="A97" s="178" t="s">
        <v>19</v>
      </c>
      <c r="E97" s="25"/>
      <c r="G97" s="176"/>
      <c r="H97" s="176"/>
      <c r="I97" s="176"/>
      <c r="J97" s="176"/>
      <c r="K97" s="176"/>
      <c r="L97" s="176"/>
      <c r="M97" s="176"/>
      <c r="O97" s="21"/>
      <c r="P97" s="21"/>
    </row>
    <row r="98" spans="1:16" ht="20.25" customHeight="1">
      <c r="A98" s="167" t="s">
        <v>69</v>
      </c>
      <c r="E98" s="25"/>
      <c r="G98" s="176"/>
      <c r="H98" s="176"/>
      <c r="I98" s="176"/>
      <c r="J98" s="176"/>
      <c r="K98" s="176"/>
      <c r="L98" s="176"/>
      <c r="M98" s="176"/>
      <c r="O98" s="21"/>
      <c r="P98" s="21"/>
    </row>
    <row r="99" spans="1:16" ht="20.25" customHeight="1">
      <c r="B99" s="167" t="s">
        <v>70</v>
      </c>
      <c r="E99" s="155" t="s">
        <v>244</v>
      </c>
      <c r="G99" s="176">
        <v>23610000</v>
      </c>
      <c r="H99" s="176"/>
      <c r="I99" s="176">
        <v>23180000</v>
      </c>
      <c r="J99" s="176"/>
      <c r="K99" s="56">
        <v>23610000</v>
      </c>
      <c r="L99" s="176"/>
      <c r="M99" s="176">
        <v>23180000</v>
      </c>
      <c r="O99" s="21"/>
      <c r="P99" s="21"/>
    </row>
    <row r="100" spans="1:16" ht="20.25" customHeight="1">
      <c r="A100" s="167" t="s">
        <v>50</v>
      </c>
      <c r="G100" s="176">
        <v>81251520</v>
      </c>
      <c r="H100" s="176"/>
      <c r="I100" s="176">
        <v>80569283</v>
      </c>
      <c r="J100" s="176"/>
      <c r="K100" s="56">
        <v>230131902</v>
      </c>
      <c r="L100" s="176"/>
      <c r="M100" s="176">
        <v>222099264</v>
      </c>
      <c r="O100" s="21"/>
      <c r="P100" s="21"/>
    </row>
    <row r="101" spans="1:16" s="197" customFormat="1" ht="20.25" hidden="1" customHeight="1">
      <c r="A101" s="196" t="s">
        <v>226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</row>
    <row r="102" spans="1:16" ht="20.25" customHeight="1">
      <c r="A102" s="175" t="s">
        <v>71</v>
      </c>
      <c r="F102" s="88"/>
      <c r="G102" s="198">
        <f>SUM(G91:G100)</f>
        <v>1931140514</v>
      </c>
      <c r="H102" s="147"/>
      <c r="I102" s="198">
        <f>SUM(I91:I100)</f>
        <v>1930028277</v>
      </c>
      <c r="J102" s="147"/>
      <c r="K102" s="198">
        <f>SUM(K91:K100)</f>
        <v>2672118561</v>
      </c>
      <c r="L102" s="147"/>
      <c r="M102" s="198">
        <f>SUM(M91:M100)</f>
        <v>2663655923</v>
      </c>
      <c r="O102" s="21"/>
      <c r="P102" s="21"/>
    </row>
    <row r="103" spans="1:16" ht="20.25" customHeight="1">
      <c r="A103" s="175"/>
      <c r="F103" s="88"/>
      <c r="G103" s="199"/>
      <c r="H103" s="147"/>
      <c r="I103" s="199"/>
      <c r="J103" s="147"/>
      <c r="K103" s="199"/>
      <c r="L103" s="147"/>
      <c r="M103" s="199"/>
      <c r="O103" s="21"/>
      <c r="P103" s="21"/>
    </row>
    <row r="104" spans="1:16" ht="20.25" customHeight="1" thickBot="1">
      <c r="A104" s="175" t="s">
        <v>72</v>
      </c>
      <c r="F104" s="88"/>
      <c r="G104" s="200">
        <f>SUM(G74,G102)</f>
        <v>4740702800</v>
      </c>
      <c r="H104" s="147"/>
      <c r="I104" s="200">
        <f>SUM(I74,I102)</f>
        <v>4795432980</v>
      </c>
      <c r="J104" s="147"/>
      <c r="K104" s="200">
        <f>SUM(K74,K102)</f>
        <v>4102127005</v>
      </c>
      <c r="L104" s="147"/>
      <c r="M104" s="200">
        <f>SUM(M74,M102)</f>
        <v>4108358830</v>
      </c>
      <c r="O104" s="21"/>
      <c r="P104" s="21"/>
    </row>
    <row r="105" spans="1:16" s="204" customFormat="1" ht="20.25" customHeight="1" thickTop="1">
      <c r="A105" s="201"/>
      <c r="B105" s="201"/>
      <c r="C105" s="201"/>
      <c r="D105" s="201"/>
      <c r="E105" s="202"/>
      <c r="F105" s="202"/>
      <c r="G105" s="203">
        <f>G104-G37</f>
        <v>0</v>
      </c>
      <c r="H105" s="202"/>
      <c r="I105" s="203">
        <f>I104-I37</f>
        <v>0</v>
      </c>
      <c r="J105" s="202"/>
      <c r="K105" s="203">
        <f>K104-K37</f>
        <v>0</v>
      </c>
      <c r="L105" s="202"/>
      <c r="M105" s="203">
        <f>M104-M37</f>
        <v>0</v>
      </c>
    </row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</sheetData>
  <mergeCells count="21">
    <mergeCell ref="G83:M83"/>
    <mergeCell ref="G6:I6"/>
    <mergeCell ref="G44:I44"/>
    <mergeCell ref="K44:M44"/>
    <mergeCell ref="G81:I81"/>
    <mergeCell ref="K81:M81"/>
    <mergeCell ref="K6:M6"/>
    <mergeCell ref="G80:I80"/>
    <mergeCell ref="K80:M80"/>
    <mergeCell ref="G42:I42"/>
    <mergeCell ref="K42:M42"/>
    <mergeCell ref="G43:I43"/>
    <mergeCell ref="K43:M43"/>
    <mergeCell ref="G46:M46"/>
    <mergeCell ref="G79:I79"/>
    <mergeCell ref="K79:M79"/>
    <mergeCell ref="G4:I4"/>
    <mergeCell ref="K4:M4"/>
    <mergeCell ref="G5:I5"/>
    <mergeCell ref="K5:M5"/>
    <mergeCell ref="G8:M8"/>
  </mergeCells>
  <phoneticPr fontId="2" type="noConversion"/>
  <pageMargins left="0.7" right="0.7" top="0.48" bottom="0.5" header="0.5" footer="0.5"/>
  <pageSetup paperSize="9" scale="78" firstPageNumber="5" fitToHeight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showGridLines="0" view="pageBreakPreview" topLeftCell="A5" zoomScaleNormal="86" zoomScaleSheetLayoutView="100" workbookViewId="0">
      <selection activeCell="A41" sqref="A41:J42"/>
    </sheetView>
  </sheetViews>
  <sheetFormatPr defaultColWidth="9.1796875" defaultRowHeight="20.149999999999999" customHeight="1"/>
  <cols>
    <col min="1" max="1" width="49.1796875" style="21" customWidth="1"/>
    <col min="2" max="2" width="6.54296875" style="21" customWidth="1"/>
    <col min="3" max="3" width="1.453125" style="21" customWidth="1"/>
    <col min="4" max="4" width="14.453125" style="20" customWidth="1"/>
    <col min="5" max="5" width="0.54296875" style="21" customWidth="1"/>
    <col min="6" max="6" width="14.453125" style="20" customWidth="1"/>
    <col min="7" max="7" width="0.54296875" style="21" customWidth="1"/>
    <col min="8" max="8" width="14.453125" style="20" customWidth="1"/>
    <col min="9" max="9" width="0.54296875" style="21" customWidth="1"/>
    <col min="10" max="10" width="14.453125" style="20" customWidth="1"/>
    <col min="11" max="16384" width="9.1796875" style="21"/>
  </cols>
  <sheetData>
    <row r="1" spans="1:10" s="16" customFormat="1" ht="20.149999999999999" customHeight="1">
      <c r="A1" s="15" t="s">
        <v>51</v>
      </c>
      <c r="D1" s="17"/>
      <c r="F1" s="17"/>
      <c r="H1" s="17"/>
      <c r="J1" s="17"/>
    </row>
    <row r="2" spans="1:10" s="16" customFormat="1" ht="20.149999999999999" customHeight="1">
      <c r="A2" s="18" t="s">
        <v>114</v>
      </c>
      <c r="D2" s="17"/>
      <c r="F2" s="17"/>
      <c r="H2" s="17"/>
      <c r="J2" s="17"/>
    </row>
    <row r="3" spans="1:10" s="19" customFormat="1" ht="20.149999999999999" customHeight="1">
      <c r="D3" s="20"/>
      <c r="E3" s="21"/>
      <c r="F3" s="20"/>
      <c r="G3" s="21"/>
      <c r="H3" s="22"/>
      <c r="I3" s="21"/>
      <c r="J3" s="22"/>
    </row>
    <row r="4" spans="1:10" s="23" customFormat="1" ht="20.149999999999999" customHeight="1">
      <c r="D4" s="24"/>
      <c r="E4" s="23" t="s">
        <v>0</v>
      </c>
      <c r="F4" s="24"/>
      <c r="H4" s="24"/>
      <c r="I4" s="23" t="s">
        <v>1</v>
      </c>
      <c r="J4" s="24"/>
    </row>
    <row r="5" spans="1:10" s="23" customFormat="1" ht="20.149999999999999" customHeight="1">
      <c r="D5" s="209" t="s">
        <v>115</v>
      </c>
      <c r="E5" s="209"/>
      <c r="F5" s="209"/>
      <c r="H5" s="209" t="s">
        <v>115</v>
      </c>
      <c r="I5" s="209"/>
      <c r="J5" s="209"/>
    </row>
    <row r="6" spans="1:10" s="23" customFormat="1" ht="20.149999999999999" customHeight="1">
      <c r="D6" s="210" t="s">
        <v>173</v>
      </c>
      <c r="E6" s="209"/>
      <c r="F6" s="209"/>
      <c r="H6" s="210" t="s">
        <v>173</v>
      </c>
      <c r="I6" s="209"/>
      <c r="J6" s="209"/>
    </row>
    <row r="7" spans="1:10" s="19" customFormat="1" ht="20.149999999999999" customHeight="1">
      <c r="B7" s="25"/>
      <c r="D7" s="19">
        <v>2021</v>
      </c>
      <c r="F7" s="19">
        <v>2020</v>
      </c>
      <c r="H7" s="19">
        <v>2021</v>
      </c>
      <c r="J7" s="19">
        <v>2020</v>
      </c>
    </row>
    <row r="8" spans="1:10" s="19" customFormat="1" ht="20.149999999999999" customHeight="1">
      <c r="B8" s="26"/>
      <c r="D8" s="211" t="s">
        <v>73</v>
      </c>
      <c r="E8" s="211"/>
      <c r="F8" s="211"/>
      <c r="G8" s="211"/>
      <c r="H8" s="211"/>
      <c r="I8" s="211"/>
      <c r="J8" s="211"/>
    </row>
    <row r="9" spans="1:10" ht="20.149999999999999" customHeight="1">
      <c r="A9" s="27" t="s">
        <v>34</v>
      </c>
    </row>
    <row r="10" spans="1:10" ht="20.149999999999999" customHeight="1">
      <c r="A10" s="21" t="s">
        <v>35</v>
      </c>
      <c r="B10" s="28"/>
      <c r="C10" s="29"/>
      <c r="D10" s="33">
        <v>57206</v>
      </c>
      <c r="E10" s="33"/>
      <c r="F10" s="33">
        <v>123381</v>
      </c>
      <c r="G10" s="33"/>
      <c r="H10" s="33">
        <v>31701</v>
      </c>
      <c r="I10" s="33"/>
      <c r="J10" s="33">
        <v>53071</v>
      </c>
    </row>
    <row r="11" spans="1:10" ht="20.149999999999999" customHeight="1">
      <c r="A11" s="21" t="s">
        <v>53</v>
      </c>
      <c r="B11" s="28"/>
      <c r="C11" s="29"/>
      <c r="D11" s="33">
        <v>1949</v>
      </c>
      <c r="E11" s="33"/>
      <c r="F11" s="33">
        <v>4840</v>
      </c>
      <c r="G11" s="33"/>
      <c r="H11" s="33">
        <v>4217</v>
      </c>
      <c r="I11" s="33"/>
      <c r="J11" s="33">
        <v>5220</v>
      </c>
    </row>
    <row r="12" spans="1:10" ht="20.149999999999999" customHeight="1">
      <c r="A12" s="21" t="s">
        <v>57</v>
      </c>
      <c r="B12" s="28"/>
      <c r="C12" s="29"/>
      <c r="D12" s="33">
        <v>154382</v>
      </c>
      <c r="E12" s="33"/>
      <c r="F12" s="33">
        <v>291433</v>
      </c>
      <c r="G12" s="33"/>
      <c r="H12" s="33">
        <v>154383</v>
      </c>
      <c r="I12" s="33"/>
      <c r="J12" s="33">
        <v>270543</v>
      </c>
    </row>
    <row r="13" spans="1:10" ht="20.149999999999999" customHeight="1">
      <c r="A13" s="21" t="s">
        <v>52</v>
      </c>
      <c r="B13" s="28"/>
      <c r="C13" s="29"/>
      <c r="D13" s="33">
        <v>20466</v>
      </c>
      <c r="E13" s="33"/>
      <c r="F13" s="33">
        <v>39011</v>
      </c>
      <c r="G13" s="33"/>
      <c r="H13" s="33">
        <v>890</v>
      </c>
      <c r="I13" s="33"/>
      <c r="J13" s="33">
        <v>3232</v>
      </c>
    </row>
    <row r="14" spans="1:10" ht="20.149999999999999" customHeight="1">
      <c r="A14" s="21" t="s">
        <v>20</v>
      </c>
      <c r="B14" s="28"/>
      <c r="C14" s="29"/>
      <c r="D14" s="70">
        <v>5760</v>
      </c>
      <c r="E14" s="33"/>
      <c r="F14" s="70">
        <v>6695</v>
      </c>
      <c r="G14" s="33"/>
      <c r="H14" s="70">
        <v>4009</v>
      </c>
      <c r="I14" s="33"/>
      <c r="J14" s="70">
        <v>6440</v>
      </c>
    </row>
    <row r="15" spans="1:10" ht="20.149999999999999" customHeight="1">
      <c r="A15" s="16" t="s">
        <v>36</v>
      </c>
      <c r="B15" s="25"/>
      <c r="D15" s="70">
        <f>SUM(D10:D14)</f>
        <v>239763</v>
      </c>
      <c r="E15" s="33"/>
      <c r="F15" s="70">
        <f>SUM(F10:F14)</f>
        <v>465360</v>
      </c>
      <c r="G15" s="33"/>
      <c r="H15" s="70">
        <f>SUM(H10:H14)</f>
        <v>195200</v>
      </c>
      <c r="I15" s="33"/>
      <c r="J15" s="70">
        <f>SUM(J10:J14)</f>
        <v>338506</v>
      </c>
    </row>
    <row r="16" spans="1:10" ht="20.149999999999999" customHeight="1">
      <c r="A16" s="16"/>
      <c r="B16" s="25"/>
      <c r="D16" s="37"/>
      <c r="E16" s="33"/>
      <c r="F16" s="37"/>
      <c r="G16" s="33"/>
      <c r="H16" s="37"/>
      <c r="I16" s="33"/>
      <c r="J16" s="37"/>
    </row>
    <row r="17" spans="1:10" ht="20.149999999999999" customHeight="1">
      <c r="A17" s="27" t="s">
        <v>21</v>
      </c>
      <c r="B17" s="25"/>
      <c r="D17" s="33"/>
      <c r="E17" s="33"/>
      <c r="F17" s="33"/>
      <c r="G17" s="33"/>
      <c r="H17" s="33"/>
      <c r="I17" s="33"/>
      <c r="J17" s="33"/>
    </row>
    <row r="18" spans="1:10" ht="20.149999999999999" customHeight="1">
      <c r="A18" s="21" t="s">
        <v>116</v>
      </c>
      <c r="B18" s="25"/>
      <c r="C18" s="25"/>
      <c r="D18" s="33">
        <v>90499</v>
      </c>
      <c r="E18" s="33"/>
      <c r="F18" s="33">
        <v>123420</v>
      </c>
      <c r="G18" s="33"/>
      <c r="H18" s="33">
        <v>31137</v>
      </c>
      <c r="I18" s="33"/>
      <c r="J18" s="33">
        <v>35707</v>
      </c>
    </row>
    <row r="19" spans="1:10" ht="20.149999999999999" customHeight="1">
      <c r="A19" s="21" t="s">
        <v>117</v>
      </c>
      <c r="B19" s="28"/>
      <c r="C19" s="25"/>
      <c r="D19" s="33">
        <v>1293</v>
      </c>
      <c r="E19" s="33"/>
      <c r="F19" s="33">
        <v>2180</v>
      </c>
      <c r="G19" s="33"/>
      <c r="H19" s="33">
        <v>361</v>
      </c>
      <c r="I19" s="33"/>
      <c r="J19" s="33">
        <v>381</v>
      </c>
    </row>
    <row r="20" spans="1:10" ht="20.149999999999999" customHeight="1">
      <c r="A20" s="21" t="s">
        <v>118</v>
      </c>
      <c r="B20" s="25"/>
      <c r="C20" s="25"/>
      <c r="D20" s="33">
        <v>115693</v>
      </c>
      <c r="E20" s="33"/>
      <c r="F20" s="33">
        <v>212668</v>
      </c>
      <c r="G20" s="33"/>
      <c r="H20" s="33">
        <v>115420</v>
      </c>
      <c r="I20" s="33"/>
      <c r="J20" s="33">
        <v>194228</v>
      </c>
    </row>
    <row r="21" spans="1:10" ht="20.149999999999999" customHeight="1">
      <c r="A21" s="21" t="s">
        <v>119</v>
      </c>
      <c r="B21" s="28"/>
      <c r="C21" s="25"/>
      <c r="D21" s="33">
        <v>17886</v>
      </c>
      <c r="E21" s="33"/>
      <c r="F21" s="33">
        <v>29869</v>
      </c>
      <c r="G21" s="33"/>
      <c r="H21" s="33">
        <v>823</v>
      </c>
      <c r="I21" s="33"/>
      <c r="J21" s="33">
        <v>1739</v>
      </c>
    </row>
    <row r="22" spans="1:10" ht="20.149999999999999" customHeight="1">
      <c r="A22" s="21" t="s">
        <v>48</v>
      </c>
      <c r="B22" s="25"/>
      <c r="C22" s="25"/>
      <c r="D22" s="33">
        <v>25450</v>
      </c>
      <c r="E22" s="33"/>
      <c r="F22" s="33">
        <v>42780</v>
      </c>
      <c r="G22" s="33"/>
      <c r="H22" s="33">
        <v>17359</v>
      </c>
      <c r="I22" s="33"/>
      <c r="J22" s="33">
        <v>30157</v>
      </c>
    </row>
    <row r="23" spans="1:10" ht="20.149999999999999" customHeight="1">
      <c r="A23" s="21" t="s">
        <v>22</v>
      </c>
      <c r="B23" s="28"/>
      <c r="C23" s="25"/>
      <c r="D23" s="70">
        <v>33400</v>
      </c>
      <c r="E23" s="33"/>
      <c r="F23" s="70">
        <v>46193</v>
      </c>
      <c r="G23" s="33"/>
      <c r="H23" s="70">
        <v>21084</v>
      </c>
      <c r="I23" s="33"/>
      <c r="J23" s="70">
        <v>27762</v>
      </c>
    </row>
    <row r="24" spans="1:10" ht="20.149999999999999" customHeight="1">
      <c r="A24" s="16" t="s">
        <v>23</v>
      </c>
      <c r="B24" s="25"/>
      <c r="D24" s="70">
        <f>SUM(D18:D23)</f>
        <v>284221</v>
      </c>
      <c r="E24" s="33"/>
      <c r="F24" s="70">
        <f>SUM(F18:F23)</f>
        <v>457110</v>
      </c>
      <c r="G24" s="33"/>
      <c r="H24" s="70">
        <f>SUM(H18:H23)</f>
        <v>186184</v>
      </c>
      <c r="I24" s="33"/>
      <c r="J24" s="70">
        <f>SUM(J18:J23)</f>
        <v>289974</v>
      </c>
    </row>
    <row r="25" spans="1:10" ht="20.149999999999999" customHeight="1">
      <c r="A25" s="16"/>
      <c r="B25" s="25"/>
      <c r="D25" s="37"/>
      <c r="E25" s="33"/>
      <c r="F25" s="37"/>
      <c r="G25" s="33"/>
      <c r="H25" s="37"/>
      <c r="I25" s="33"/>
      <c r="J25" s="37"/>
    </row>
    <row r="26" spans="1:10" ht="20.149999999999999" customHeight="1">
      <c r="A26" s="16" t="s">
        <v>120</v>
      </c>
      <c r="B26" s="25"/>
      <c r="D26" s="33">
        <f>SUM(D15-D24)</f>
        <v>-44458</v>
      </c>
      <c r="E26" s="33"/>
      <c r="F26" s="33">
        <f>SUM(F15-F24)</f>
        <v>8250</v>
      </c>
      <c r="G26" s="33"/>
      <c r="H26" s="33">
        <f>SUM(H15-H24)</f>
        <v>9016</v>
      </c>
      <c r="I26" s="33"/>
      <c r="J26" s="33">
        <f>SUM(J15-J24)</f>
        <v>48532</v>
      </c>
    </row>
    <row r="27" spans="1:10" ht="20.149999999999999" customHeight="1">
      <c r="A27" s="21" t="s">
        <v>49</v>
      </c>
      <c r="B27" s="28"/>
      <c r="D27" s="58">
        <v>-18548</v>
      </c>
      <c r="E27" s="37"/>
      <c r="F27" s="58">
        <v>-21446</v>
      </c>
      <c r="G27" s="37"/>
      <c r="H27" s="58">
        <v>-7714</v>
      </c>
      <c r="I27" s="37"/>
      <c r="J27" s="58">
        <v>-10836</v>
      </c>
    </row>
    <row r="28" spans="1:10" ht="20.149999999999999" customHeight="1">
      <c r="A28" s="16" t="s">
        <v>121</v>
      </c>
      <c r="B28" s="25"/>
      <c r="D28" s="71">
        <f>SUM(D26:D27)</f>
        <v>-63006</v>
      </c>
      <c r="E28" s="37"/>
      <c r="F28" s="71">
        <f>SUM(F26:F27)</f>
        <v>-13196</v>
      </c>
      <c r="G28" s="37"/>
      <c r="H28" s="71">
        <f>SUM(H26:H27)</f>
        <v>1302</v>
      </c>
      <c r="I28" s="37"/>
      <c r="J28" s="71">
        <f>SUM(J26:J27)</f>
        <v>37696</v>
      </c>
    </row>
    <row r="29" spans="1:10" ht="20.149999999999999" customHeight="1">
      <c r="A29" s="21" t="s">
        <v>137</v>
      </c>
      <c r="B29" s="25"/>
      <c r="D29" s="58">
        <v>13198</v>
      </c>
      <c r="E29" s="58"/>
      <c r="F29" s="58">
        <v>4634</v>
      </c>
      <c r="G29" s="33"/>
      <c r="H29" s="58">
        <v>-169</v>
      </c>
      <c r="I29" s="33"/>
      <c r="J29" s="58">
        <v>-6210</v>
      </c>
    </row>
    <row r="30" spans="1:10" ht="20.149999999999999" customHeight="1">
      <c r="A30" s="16" t="s">
        <v>102</v>
      </c>
      <c r="B30" s="25"/>
      <c r="D30" s="72">
        <f>SUM(D28:D29)</f>
        <v>-49808</v>
      </c>
      <c r="E30" s="33"/>
      <c r="F30" s="72">
        <f>SUM(F28:F29)</f>
        <v>-8562</v>
      </c>
      <c r="G30" s="33"/>
      <c r="H30" s="72">
        <f>SUM(H28:H29)</f>
        <v>1133</v>
      </c>
      <c r="I30" s="33"/>
      <c r="J30" s="72">
        <f>SUM(J28:J29)</f>
        <v>31486</v>
      </c>
    </row>
    <row r="31" spans="1:10" ht="20.149999999999999" customHeight="1">
      <c r="A31" s="16"/>
      <c r="B31" s="25"/>
      <c r="D31" s="37"/>
      <c r="E31" s="33"/>
      <c r="F31" s="37"/>
      <c r="G31" s="33"/>
      <c r="H31" s="37"/>
      <c r="I31" s="33"/>
      <c r="J31" s="37"/>
    </row>
    <row r="32" spans="1:10" ht="20.149999999999999" customHeight="1" thickBot="1">
      <c r="A32" s="30" t="s">
        <v>122</v>
      </c>
      <c r="B32" s="25"/>
      <c r="D32" s="34">
        <f>D30</f>
        <v>-49808</v>
      </c>
      <c r="E32" s="37"/>
      <c r="F32" s="34">
        <f>F30</f>
        <v>-8562</v>
      </c>
      <c r="G32" s="37"/>
      <c r="H32" s="34">
        <f>H30</f>
        <v>1133</v>
      </c>
      <c r="I32" s="37"/>
      <c r="J32" s="34">
        <f>J30</f>
        <v>31486</v>
      </c>
    </row>
    <row r="33" spans="1:14" ht="20.149999999999999" customHeight="1" thickTop="1">
      <c r="A33" s="30"/>
      <c r="B33" s="25"/>
      <c r="D33" s="37"/>
      <c r="E33" s="37"/>
      <c r="F33" s="37"/>
      <c r="G33" s="37"/>
      <c r="H33" s="37"/>
      <c r="I33" s="37"/>
      <c r="J33" s="37"/>
    </row>
    <row r="34" spans="1:14" ht="14.25" customHeight="1">
      <c r="B34" s="19"/>
      <c r="D34" s="37"/>
      <c r="E34" s="33"/>
      <c r="F34" s="37"/>
      <c r="G34" s="33"/>
      <c r="H34" s="37"/>
      <c r="I34" s="33"/>
      <c r="J34" s="37"/>
    </row>
    <row r="35" spans="1:14" s="31" customFormat="1" ht="20.149999999999999" customHeight="1">
      <c r="A35" s="30" t="s">
        <v>123</v>
      </c>
      <c r="D35" s="33"/>
      <c r="E35" s="33"/>
      <c r="F35" s="33"/>
      <c r="G35" s="33"/>
      <c r="H35" s="33"/>
      <c r="I35" s="33"/>
      <c r="J35" s="33"/>
    </row>
    <row r="36" spans="1:14" s="31" customFormat="1" ht="20.149999999999999" customHeight="1" thickBot="1">
      <c r="A36" s="32" t="s">
        <v>124</v>
      </c>
      <c r="D36" s="34">
        <f>D30</f>
        <v>-49808</v>
      </c>
      <c r="E36" s="33"/>
      <c r="F36" s="34">
        <f>F30</f>
        <v>-8562</v>
      </c>
      <c r="G36" s="33"/>
      <c r="H36" s="34">
        <f>H30</f>
        <v>1133</v>
      </c>
      <c r="I36" s="33"/>
      <c r="J36" s="34">
        <f>J30</f>
        <v>31486</v>
      </c>
      <c r="K36" s="35"/>
      <c r="L36" s="35"/>
      <c r="M36" s="36"/>
      <c r="N36" s="36"/>
    </row>
    <row r="37" spans="1:14" s="31" customFormat="1" ht="20.149999999999999" customHeight="1" thickTop="1">
      <c r="A37" s="30"/>
      <c r="D37" s="37"/>
      <c r="E37" s="33"/>
      <c r="F37" s="37"/>
      <c r="G37" s="33"/>
      <c r="H37" s="33"/>
      <c r="I37" s="33"/>
      <c r="J37" s="33"/>
      <c r="K37" s="35"/>
      <c r="L37" s="35"/>
    </row>
    <row r="38" spans="1:14" s="31" customFormat="1" ht="20.149999999999999" customHeight="1">
      <c r="A38" s="30" t="s">
        <v>125</v>
      </c>
      <c r="D38" s="33"/>
      <c r="E38" s="33"/>
      <c r="F38" s="33"/>
      <c r="G38" s="33"/>
      <c r="H38" s="33"/>
      <c r="I38" s="33"/>
      <c r="J38" s="33"/>
    </row>
    <row r="39" spans="1:14" s="31" customFormat="1" ht="20.149999999999999" customHeight="1" thickBot="1">
      <c r="A39" s="32" t="s">
        <v>124</v>
      </c>
      <c r="D39" s="34">
        <f>D32</f>
        <v>-49808</v>
      </c>
      <c r="E39" s="33"/>
      <c r="F39" s="34">
        <f>F32</f>
        <v>-8562</v>
      </c>
      <c r="G39" s="33"/>
      <c r="H39" s="34">
        <f>H32</f>
        <v>1133</v>
      </c>
      <c r="I39" s="33"/>
      <c r="J39" s="34">
        <f>J32</f>
        <v>31486</v>
      </c>
      <c r="K39" s="35"/>
      <c r="L39" s="35"/>
      <c r="M39" s="36"/>
      <c r="N39" s="36"/>
    </row>
    <row r="40" spans="1:14" s="31" customFormat="1" ht="20.149999999999999" customHeight="1" thickTop="1">
      <c r="A40" s="30"/>
      <c r="D40" s="37"/>
      <c r="E40" s="33"/>
      <c r="F40" s="37"/>
      <c r="G40" s="33"/>
      <c r="H40" s="33"/>
      <c r="I40" s="33"/>
      <c r="J40" s="33"/>
      <c r="K40" s="35"/>
      <c r="L40" s="35"/>
    </row>
    <row r="41" spans="1:14" s="31" customFormat="1" ht="20.149999999999999" customHeight="1" thickBot="1">
      <c r="A41" s="30" t="s">
        <v>130</v>
      </c>
      <c r="D41" s="38">
        <f>D32/319682</f>
        <v>-0.1558048310508568</v>
      </c>
      <c r="E41" s="68"/>
      <c r="F41" s="38">
        <f>F32/319682</f>
        <v>-2.6782865472563359E-2</v>
      </c>
      <c r="G41" s="39"/>
      <c r="H41" s="83">
        <f>H32/319682</f>
        <v>3.5441469960773519E-3</v>
      </c>
      <c r="I41" s="39"/>
      <c r="J41" s="38">
        <f>J32/319682</f>
        <v>9.8491626053390555E-2</v>
      </c>
      <c r="K41" s="35"/>
      <c r="L41" s="35"/>
      <c r="M41" s="36"/>
      <c r="N41" s="36"/>
    </row>
    <row r="42" spans="1:14" ht="20.149999999999999" customHeight="1" thickTop="1"/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6"/>
  <sheetViews>
    <sheetView showGridLines="0" view="pageBreakPreview" zoomScaleNormal="86" zoomScaleSheetLayoutView="100" workbookViewId="0">
      <selection activeCell="K48" sqref="K48"/>
    </sheetView>
  </sheetViews>
  <sheetFormatPr defaultColWidth="9.1796875" defaultRowHeight="20.149999999999999" customHeight="1" outlineLevelRow="1"/>
  <cols>
    <col min="1" max="1" width="46.81640625" style="21" customWidth="1"/>
    <col min="2" max="2" width="6.54296875" style="21" customWidth="1"/>
    <col min="3" max="3" width="1.453125" style="21" customWidth="1"/>
    <col min="4" max="4" width="15.54296875" style="20" customWidth="1"/>
    <col min="5" max="5" width="0.54296875" style="21" customWidth="1"/>
    <col min="6" max="6" width="15.54296875" style="20" customWidth="1"/>
    <col min="7" max="7" width="0.54296875" style="21" customWidth="1"/>
    <col min="8" max="8" width="14.453125" style="20" customWidth="1"/>
    <col min="9" max="9" width="0.54296875" style="21" customWidth="1"/>
    <col min="10" max="10" width="14.453125" style="20" customWidth="1"/>
    <col min="11" max="16384" width="9.1796875" style="21"/>
  </cols>
  <sheetData>
    <row r="1" spans="1:10" s="16" customFormat="1" ht="20.149999999999999" customHeight="1">
      <c r="A1" s="15" t="s">
        <v>51</v>
      </c>
      <c r="D1" s="17"/>
      <c r="F1" s="17"/>
      <c r="H1" s="17"/>
      <c r="J1" s="17"/>
    </row>
    <row r="2" spans="1:10" s="16" customFormat="1" ht="20.149999999999999" customHeight="1">
      <c r="A2" s="18" t="s">
        <v>178</v>
      </c>
      <c r="D2" s="17"/>
      <c r="F2" s="17"/>
      <c r="H2" s="17"/>
      <c r="J2" s="17"/>
    </row>
    <row r="3" spans="1:10" s="19" customFormat="1" ht="20.149999999999999" customHeight="1">
      <c r="D3" s="20"/>
      <c r="E3" s="21"/>
      <c r="F3" s="20"/>
      <c r="G3" s="21"/>
      <c r="H3" s="22"/>
      <c r="I3" s="21"/>
      <c r="J3" s="22"/>
    </row>
    <row r="4" spans="1:10" s="23" customFormat="1" ht="20.149999999999999" customHeight="1">
      <c r="D4" s="24"/>
      <c r="E4" s="23" t="s">
        <v>0</v>
      </c>
      <c r="F4" s="24"/>
      <c r="H4" s="24"/>
      <c r="I4" s="23" t="s">
        <v>1</v>
      </c>
      <c r="J4" s="24"/>
    </row>
    <row r="5" spans="1:10" s="23" customFormat="1" ht="20.149999999999999" customHeight="1">
      <c r="D5" s="208" t="s">
        <v>177</v>
      </c>
      <c r="E5" s="208"/>
      <c r="F5" s="208"/>
      <c r="H5" s="208" t="s">
        <v>177</v>
      </c>
      <c r="I5" s="208"/>
      <c r="J5" s="208"/>
    </row>
    <row r="6" spans="1:10" s="19" customFormat="1" ht="20.149999999999999" customHeight="1">
      <c r="B6" s="25" t="s">
        <v>2</v>
      </c>
      <c r="D6" s="19">
        <v>2022</v>
      </c>
      <c r="F6" s="19">
        <v>2021</v>
      </c>
      <c r="H6" s="19">
        <v>2022</v>
      </c>
      <c r="J6" s="19">
        <v>2021</v>
      </c>
    </row>
    <row r="7" spans="1:10" s="19" customFormat="1" ht="20.149999999999999" customHeight="1">
      <c r="B7" s="26"/>
      <c r="D7" s="207" t="s">
        <v>176</v>
      </c>
      <c r="E7" s="207"/>
      <c r="F7" s="207"/>
      <c r="G7" s="207"/>
      <c r="H7" s="207"/>
      <c r="I7" s="207"/>
      <c r="J7" s="207"/>
    </row>
    <row r="8" spans="1:10" ht="20.149999999999999" customHeight="1">
      <c r="A8" s="27" t="s">
        <v>34</v>
      </c>
    </row>
    <row r="9" spans="1:10" ht="20.149999999999999" customHeight="1">
      <c r="A9" s="21" t="s">
        <v>35</v>
      </c>
      <c r="B9" s="25">
        <v>17</v>
      </c>
      <c r="C9" s="29"/>
      <c r="D9" s="33">
        <v>954542463</v>
      </c>
      <c r="E9" s="33"/>
      <c r="F9" s="33">
        <v>395038226</v>
      </c>
      <c r="G9" s="33"/>
      <c r="H9" s="33">
        <v>282614602</v>
      </c>
      <c r="I9" s="33"/>
      <c r="J9" s="33">
        <v>182027000</v>
      </c>
    </row>
    <row r="10" spans="1:10" ht="20.149999999999999" customHeight="1">
      <c r="A10" s="21" t="s">
        <v>53</v>
      </c>
      <c r="B10" s="28" t="s">
        <v>222</v>
      </c>
      <c r="C10" s="29"/>
      <c r="D10" s="33">
        <v>28022446</v>
      </c>
      <c r="E10" s="33"/>
      <c r="F10" s="33">
        <v>15791388</v>
      </c>
      <c r="G10" s="33"/>
      <c r="H10" s="33">
        <v>34369257</v>
      </c>
      <c r="I10" s="33"/>
      <c r="J10" s="33">
        <v>21898673</v>
      </c>
    </row>
    <row r="11" spans="1:10" ht="20.149999999999999" customHeight="1">
      <c r="A11" s="21" t="s">
        <v>57</v>
      </c>
      <c r="B11" s="28" t="s">
        <v>222</v>
      </c>
      <c r="C11" s="29"/>
      <c r="D11" s="33">
        <v>221894979</v>
      </c>
      <c r="E11" s="33"/>
      <c r="F11" s="33">
        <v>756439997</v>
      </c>
      <c r="G11" s="33"/>
      <c r="H11" s="33">
        <v>209889245</v>
      </c>
      <c r="I11" s="33"/>
      <c r="J11" s="33">
        <v>742340538</v>
      </c>
    </row>
    <row r="12" spans="1:10" ht="20.149999999999999" customHeight="1">
      <c r="A12" s="21" t="s">
        <v>52</v>
      </c>
      <c r="B12" s="28">
        <v>17</v>
      </c>
      <c r="C12" s="29"/>
      <c r="D12" s="33">
        <v>116490964</v>
      </c>
      <c r="E12" s="33"/>
      <c r="F12" s="33">
        <v>103171389</v>
      </c>
      <c r="G12" s="33"/>
      <c r="H12" s="33">
        <v>7745444</v>
      </c>
      <c r="I12" s="33"/>
      <c r="J12" s="33">
        <v>7070035</v>
      </c>
    </row>
    <row r="13" spans="1:10" ht="20.149999999999999" customHeight="1">
      <c r="A13" s="21" t="s">
        <v>20</v>
      </c>
      <c r="B13" s="28" t="s">
        <v>222</v>
      </c>
      <c r="C13" s="29"/>
      <c r="D13" s="70">
        <v>44868768</v>
      </c>
      <c r="E13" s="33"/>
      <c r="F13" s="70">
        <v>37031467</v>
      </c>
      <c r="G13" s="33"/>
      <c r="H13" s="70">
        <v>33803724</v>
      </c>
      <c r="I13" s="33"/>
      <c r="J13" s="70">
        <v>21581955</v>
      </c>
    </row>
    <row r="14" spans="1:10" ht="20.149999999999999" customHeight="1">
      <c r="A14" s="16" t="s">
        <v>36</v>
      </c>
      <c r="B14" s="25"/>
      <c r="D14" s="86">
        <f>SUM(D9:D13)</f>
        <v>1365819620</v>
      </c>
      <c r="E14" s="87"/>
      <c r="F14" s="86">
        <f>SUM(F9:F13)</f>
        <v>1307472467</v>
      </c>
      <c r="G14" s="87"/>
      <c r="H14" s="86">
        <f>SUM(H9:H13)</f>
        <v>568422272</v>
      </c>
      <c r="I14" s="87"/>
      <c r="J14" s="86">
        <f>SUM(J9:J13)</f>
        <v>974918201</v>
      </c>
    </row>
    <row r="15" spans="1:10" ht="20.149999999999999" customHeight="1">
      <c r="A15" s="16"/>
      <c r="B15" s="25"/>
      <c r="D15" s="37"/>
      <c r="E15" s="33"/>
      <c r="F15" s="37"/>
      <c r="G15" s="33"/>
      <c r="H15" s="37"/>
      <c r="I15" s="33"/>
      <c r="J15" s="37"/>
    </row>
    <row r="16" spans="1:10" ht="20.149999999999999" customHeight="1">
      <c r="A16" s="27" t="s">
        <v>21</v>
      </c>
      <c r="B16" s="25"/>
      <c r="D16" s="33"/>
      <c r="E16" s="33"/>
      <c r="F16" s="33"/>
      <c r="G16" s="33"/>
      <c r="H16" s="33"/>
      <c r="I16" s="33"/>
      <c r="J16" s="33"/>
    </row>
    <row r="17" spans="1:10" ht="20.149999999999999" customHeight="1">
      <c r="A17" s="21" t="s">
        <v>116</v>
      </c>
      <c r="B17" s="25"/>
      <c r="C17" s="25"/>
      <c r="D17" s="33">
        <v>639546150</v>
      </c>
      <c r="E17" s="33"/>
      <c r="F17" s="33">
        <v>433732056</v>
      </c>
      <c r="G17" s="33"/>
      <c r="H17" s="33">
        <v>180430892</v>
      </c>
      <c r="I17" s="33"/>
      <c r="J17" s="33">
        <v>146127301</v>
      </c>
    </row>
    <row r="18" spans="1:10" ht="20.149999999999999" customHeight="1">
      <c r="A18" s="21" t="s">
        <v>117</v>
      </c>
      <c r="B18" s="28"/>
      <c r="C18" s="25"/>
      <c r="D18" s="33">
        <v>15348851</v>
      </c>
      <c r="E18" s="33"/>
      <c r="F18" s="33">
        <v>9065856</v>
      </c>
      <c r="G18" s="33"/>
      <c r="H18" s="33">
        <v>4365113</v>
      </c>
      <c r="I18" s="33"/>
      <c r="J18" s="33">
        <v>2120471</v>
      </c>
    </row>
    <row r="19" spans="1:10" ht="20.149999999999999" customHeight="1">
      <c r="A19" s="21" t="s">
        <v>118</v>
      </c>
      <c r="B19" s="25">
        <v>8</v>
      </c>
      <c r="C19" s="25"/>
      <c r="D19" s="33">
        <v>169157876</v>
      </c>
      <c r="E19" s="33"/>
      <c r="F19" s="33">
        <v>548426595</v>
      </c>
      <c r="G19" s="33"/>
      <c r="H19" s="33">
        <v>160131565</v>
      </c>
      <c r="I19" s="33"/>
      <c r="J19" s="33">
        <v>534779425</v>
      </c>
    </row>
    <row r="20" spans="1:10" ht="20.149999999999999" customHeight="1">
      <c r="A20" s="21" t="s">
        <v>119</v>
      </c>
      <c r="B20" s="28">
        <v>5</v>
      </c>
      <c r="C20" s="25"/>
      <c r="D20" s="33">
        <v>102393492</v>
      </c>
      <c r="E20" s="33"/>
      <c r="F20" s="33">
        <v>87912206</v>
      </c>
      <c r="G20" s="33"/>
      <c r="H20" s="33">
        <v>4921900</v>
      </c>
      <c r="I20" s="33"/>
      <c r="J20" s="33">
        <v>4771121</v>
      </c>
    </row>
    <row r="21" spans="1:10" ht="20.149999999999999" customHeight="1">
      <c r="A21" s="21" t="s">
        <v>48</v>
      </c>
      <c r="B21" s="28" t="s">
        <v>222</v>
      </c>
      <c r="C21" s="25"/>
      <c r="D21" s="33">
        <v>157162830</v>
      </c>
      <c r="E21" s="33"/>
      <c r="F21" s="33">
        <v>132345569</v>
      </c>
      <c r="G21" s="33"/>
      <c r="H21" s="33">
        <v>72627564</v>
      </c>
      <c r="I21" s="33"/>
      <c r="J21" s="33">
        <v>88369871</v>
      </c>
    </row>
    <row r="22" spans="1:10" ht="20.149999999999999" customHeight="1">
      <c r="A22" s="21" t="s">
        <v>22</v>
      </c>
      <c r="B22" s="28" t="s">
        <v>222</v>
      </c>
      <c r="C22" s="25"/>
      <c r="D22" s="70">
        <v>210643071</v>
      </c>
      <c r="E22" s="33"/>
      <c r="F22" s="70">
        <v>160245783</v>
      </c>
      <c r="G22" s="33"/>
      <c r="H22" s="70">
        <v>106661692</v>
      </c>
      <c r="I22" s="33"/>
      <c r="J22" s="70">
        <v>96531860</v>
      </c>
    </row>
    <row r="23" spans="1:10" ht="20.149999999999999" customHeight="1">
      <c r="A23" s="16" t="s">
        <v>23</v>
      </c>
      <c r="B23" s="25"/>
      <c r="D23" s="86">
        <f>SUM(D17:D22)</f>
        <v>1294252270</v>
      </c>
      <c r="E23" s="87"/>
      <c r="F23" s="86">
        <f>SUM(F17:F22)</f>
        <v>1371728065</v>
      </c>
      <c r="G23" s="87"/>
      <c r="H23" s="86">
        <f>SUM(H17:H22)</f>
        <v>529138726</v>
      </c>
      <c r="I23" s="87"/>
      <c r="J23" s="86">
        <f>SUM(J17:J22)</f>
        <v>872700049</v>
      </c>
    </row>
    <row r="24" spans="1:10" ht="20.149999999999999" customHeight="1">
      <c r="A24" s="16"/>
      <c r="B24" s="25"/>
      <c r="D24" s="37"/>
      <c r="E24" s="33"/>
      <c r="F24" s="37"/>
      <c r="G24" s="33"/>
      <c r="H24" s="37"/>
      <c r="I24" s="33"/>
      <c r="J24" s="37"/>
    </row>
    <row r="25" spans="1:10" ht="20.149999999999999" customHeight="1">
      <c r="A25" s="16" t="s">
        <v>120</v>
      </c>
      <c r="B25" s="25"/>
      <c r="D25" s="87">
        <f>SUM(D14-D23)</f>
        <v>71567350</v>
      </c>
      <c r="E25" s="87"/>
      <c r="F25" s="87">
        <f>SUM(F14-F23)</f>
        <v>-64255598</v>
      </c>
      <c r="G25" s="87"/>
      <c r="H25" s="87">
        <f>SUM(H14-H23)</f>
        <v>39283546</v>
      </c>
      <c r="I25" s="87"/>
      <c r="J25" s="87">
        <f>SUM(J14-J23)</f>
        <v>102218152</v>
      </c>
    </row>
    <row r="26" spans="1:10" ht="20.149999999999999" customHeight="1">
      <c r="A26" s="21" t="s">
        <v>49</v>
      </c>
      <c r="B26" s="28" t="s">
        <v>222</v>
      </c>
      <c r="D26" s="58">
        <v>-71333962</v>
      </c>
      <c r="E26" s="37"/>
      <c r="F26" s="58">
        <v>-74746094</v>
      </c>
      <c r="G26" s="37"/>
      <c r="H26" s="58">
        <v>-29074883</v>
      </c>
      <c r="I26" s="37"/>
      <c r="J26" s="58">
        <v>-32856208</v>
      </c>
    </row>
    <row r="27" spans="1:10" ht="20.149999999999999" customHeight="1">
      <c r="A27" s="16" t="s">
        <v>121</v>
      </c>
      <c r="B27" s="25"/>
      <c r="D27" s="96">
        <f>SUM(D25:D26)</f>
        <v>233388</v>
      </c>
      <c r="E27" s="97"/>
      <c r="F27" s="96">
        <f>SUM(F25:F26)</f>
        <v>-139001692</v>
      </c>
      <c r="G27" s="97"/>
      <c r="H27" s="96">
        <f>SUM(H25:H26)</f>
        <v>10208663</v>
      </c>
      <c r="I27" s="97"/>
      <c r="J27" s="96">
        <f>SUM(J25:J26)</f>
        <v>69361944</v>
      </c>
    </row>
    <row r="28" spans="1:10" ht="20.149999999999999" customHeight="1">
      <c r="A28" s="21" t="s">
        <v>137</v>
      </c>
      <c r="B28" s="28" t="s">
        <v>230</v>
      </c>
      <c r="D28" s="58">
        <v>878849</v>
      </c>
      <c r="E28" s="33"/>
      <c r="F28" s="58">
        <v>31752310</v>
      </c>
      <c r="G28" s="33"/>
      <c r="H28" s="58">
        <v>-1746025</v>
      </c>
      <c r="I28" s="33"/>
      <c r="J28" s="58">
        <v>-13602851</v>
      </c>
    </row>
    <row r="29" spans="1:10" ht="20.149999999999999" customHeight="1">
      <c r="A29" s="16" t="s">
        <v>195</v>
      </c>
      <c r="B29" s="25"/>
      <c r="D29" s="98">
        <f>SUM(D27:D28)</f>
        <v>1112237</v>
      </c>
      <c r="E29" s="87"/>
      <c r="F29" s="98">
        <f>SUM(F27:F28)</f>
        <v>-107249382</v>
      </c>
      <c r="G29" s="87"/>
      <c r="H29" s="98">
        <f>SUM(H27:H28)</f>
        <v>8462638</v>
      </c>
      <c r="I29" s="87"/>
      <c r="J29" s="98">
        <f>SUM(J27:J28)</f>
        <v>55759093</v>
      </c>
    </row>
    <row r="30" spans="1:10" ht="20.149999999999999" customHeight="1">
      <c r="A30" s="16"/>
      <c r="B30" s="25"/>
      <c r="D30" s="37"/>
      <c r="E30" s="33"/>
      <c r="F30" s="37"/>
      <c r="G30" s="33"/>
      <c r="H30" s="37"/>
      <c r="I30" s="33"/>
      <c r="J30" s="37"/>
    </row>
    <row r="31" spans="1:10" s="104" customFormat="1" ht="20.149999999999999" hidden="1" customHeight="1" outlineLevel="1">
      <c r="A31" s="103" t="s">
        <v>181</v>
      </c>
      <c r="B31" s="25"/>
      <c r="D31" s="105"/>
      <c r="E31" s="106"/>
      <c r="F31" s="105"/>
      <c r="G31" s="106"/>
      <c r="H31" s="105"/>
      <c r="I31" s="106"/>
      <c r="J31" s="105"/>
    </row>
    <row r="32" spans="1:10" s="104" customFormat="1" ht="20.149999999999999" hidden="1" customHeight="1" outlineLevel="1">
      <c r="A32" s="107" t="s">
        <v>179</v>
      </c>
      <c r="B32" s="25"/>
      <c r="D32" s="105"/>
      <c r="E32" s="106"/>
      <c r="F32" s="105"/>
      <c r="G32" s="106"/>
      <c r="H32" s="105"/>
      <c r="I32" s="106"/>
      <c r="J32" s="105"/>
    </row>
    <row r="33" spans="1:14" s="104" customFormat="1" ht="20.149999999999999" hidden="1" customHeight="1" outlineLevel="1">
      <c r="A33" s="104" t="s">
        <v>180</v>
      </c>
      <c r="B33" s="25">
        <v>16</v>
      </c>
      <c r="D33" s="108">
        <v>0</v>
      </c>
      <c r="E33" s="106"/>
      <c r="F33" s="108">
        <v>0</v>
      </c>
      <c r="G33" s="106"/>
      <c r="H33" s="108">
        <v>0</v>
      </c>
      <c r="I33" s="106"/>
      <c r="J33" s="108">
        <v>0</v>
      </c>
    </row>
    <row r="34" spans="1:14" s="104" customFormat="1" ht="20.149999999999999" hidden="1" customHeight="1" outlineLevel="1">
      <c r="A34" s="103" t="s">
        <v>197</v>
      </c>
      <c r="B34" s="25"/>
      <c r="D34" s="105"/>
      <c r="E34" s="106"/>
      <c r="F34" s="105"/>
      <c r="G34" s="106"/>
      <c r="H34" s="105"/>
      <c r="I34" s="106"/>
      <c r="J34" s="105"/>
    </row>
    <row r="35" spans="1:14" s="104" customFormat="1" ht="20.149999999999999" hidden="1" customHeight="1" outlineLevel="1">
      <c r="A35" s="103" t="s">
        <v>198</v>
      </c>
      <c r="B35" s="25"/>
      <c r="D35" s="109">
        <v>0</v>
      </c>
      <c r="E35" s="110"/>
      <c r="F35" s="109">
        <v>0</v>
      </c>
      <c r="G35" s="110"/>
      <c r="H35" s="109">
        <v>0</v>
      </c>
      <c r="I35" s="110"/>
      <c r="J35" s="109">
        <v>0</v>
      </c>
    </row>
    <row r="36" spans="1:14" ht="15.5" hidden="1" customHeight="1" outlineLevel="1">
      <c r="A36" s="84"/>
      <c r="B36" s="25"/>
      <c r="D36" s="37"/>
      <c r="E36" s="33"/>
      <c r="F36" s="37"/>
      <c r="G36" s="33"/>
      <c r="H36" s="37"/>
      <c r="I36" s="33"/>
      <c r="J36" s="37"/>
    </row>
    <row r="37" spans="1:14" ht="20.149999999999999" customHeight="1" collapsed="1" thickBot="1">
      <c r="A37" s="30" t="s">
        <v>196</v>
      </c>
      <c r="B37" s="25"/>
      <c r="D37" s="99">
        <f>D29+D35</f>
        <v>1112237</v>
      </c>
      <c r="E37" s="97"/>
      <c r="F37" s="99">
        <f>F29+F35</f>
        <v>-107249382</v>
      </c>
      <c r="G37" s="97"/>
      <c r="H37" s="99">
        <f>H29+H35</f>
        <v>8462638</v>
      </c>
      <c r="I37" s="97"/>
      <c r="J37" s="99">
        <f>J29+J35</f>
        <v>55759093</v>
      </c>
    </row>
    <row r="38" spans="1:14" ht="15.5" customHeight="1" thickTop="1">
      <c r="A38" s="30"/>
      <c r="B38" s="25"/>
      <c r="D38" s="37"/>
      <c r="E38" s="37"/>
      <c r="F38" s="37"/>
      <c r="G38" s="37"/>
      <c r="H38" s="37"/>
      <c r="I38" s="37"/>
      <c r="J38" s="37"/>
    </row>
    <row r="39" spans="1:14" s="31" customFormat="1" ht="20.149999999999999" customHeight="1">
      <c r="A39" s="30" t="s">
        <v>123</v>
      </c>
      <c r="D39" s="33"/>
      <c r="E39" s="33"/>
      <c r="F39" s="33"/>
      <c r="G39" s="33"/>
      <c r="H39" s="33"/>
      <c r="I39" s="33"/>
      <c r="J39" s="33"/>
    </row>
    <row r="40" spans="1:14" s="31" customFormat="1" ht="20.149999999999999" customHeight="1" thickBot="1">
      <c r="A40" s="32" t="s">
        <v>124</v>
      </c>
      <c r="D40" s="99">
        <f>D29</f>
        <v>1112237</v>
      </c>
      <c r="E40" s="87"/>
      <c r="F40" s="99">
        <f>F29</f>
        <v>-107249382</v>
      </c>
      <c r="G40" s="87"/>
      <c r="H40" s="99">
        <f>H29</f>
        <v>8462638</v>
      </c>
      <c r="I40" s="87"/>
      <c r="J40" s="99">
        <f>J29</f>
        <v>55759093</v>
      </c>
      <c r="K40" s="35"/>
      <c r="L40" s="35"/>
      <c r="M40" s="36"/>
      <c r="N40" s="36"/>
    </row>
    <row r="41" spans="1:14" s="31" customFormat="1" ht="15.5" customHeight="1" thickTop="1">
      <c r="A41" s="30"/>
      <c r="D41" s="37"/>
      <c r="E41" s="33"/>
      <c r="F41" s="37"/>
      <c r="G41" s="33"/>
      <c r="H41" s="33"/>
      <c r="I41" s="33"/>
      <c r="J41" s="33"/>
      <c r="K41" s="35"/>
      <c r="L41" s="35"/>
    </row>
    <row r="42" spans="1:14" s="31" customFormat="1" ht="20.149999999999999" customHeight="1">
      <c r="A42" s="30" t="s">
        <v>125</v>
      </c>
      <c r="D42" s="33"/>
      <c r="E42" s="33"/>
      <c r="F42" s="33"/>
      <c r="G42" s="33"/>
      <c r="H42" s="33"/>
      <c r="I42" s="33"/>
      <c r="J42" s="33"/>
    </row>
    <row r="43" spans="1:14" s="31" customFormat="1" ht="20.149999999999999" customHeight="1" thickBot="1">
      <c r="A43" s="32" t="s">
        <v>124</v>
      </c>
      <c r="D43" s="99">
        <f>D37</f>
        <v>1112237</v>
      </c>
      <c r="E43" s="87"/>
      <c r="F43" s="99">
        <f>F37</f>
        <v>-107249382</v>
      </c>
      <c r="G43" s="87"/>
      <c r="H43" s="99">
        <f>H37</f>
        <v>8462638</v>
      </c>
      <c r="I43" s="87"/>
      <c r="J43" s="99">
        <f>J37</f>
        <v>55759093</v>
      </c>
      <c r="K43" s="35"/>
      <c r="L43" s="35"/>
      <c r="M43" s="36"/>
      <c r="N43" s="36"/>
    </row>
    <row r="44" spans="1:14" s="31" customFormat="1" ht="15.5" customHeight="1" thickTop="1">
      <c r="A44" s="30"/>
      <c r="D44" s="37"/>
      <c r="E44" s="33"/>
      <c r="F44" s="37"/>
      <c r="G44" s="33"/>
      <c r="H44" s="33"/>
      <c r="I44" s="33"/>
      <c r="J44" s="33"/>
      <c r="K44" s="35"/>
      <c r="L44" s="35"/>
    </row>
    <row r="45" spans="1:14" s="31" customFormat="1" ht="20.149999999999999" customHeight="1" thickBot="1">
      <c r="A45" s="30" t="s">
        <v>130</v>
      </c>
      <c r="B45" s="25">
        <v>20</v>
      </c>
      <c r="D45" s="111">
        <f>D40/319681672</f>
        <v>3.4792016478192092E-3</v>
      </c>
      <c r="E45" s="100"/>
      <c r="F45" s="111">
        <f>F40/319681672</f>
        <v>-0.33548805387879727</v>
      </c>
      <c r="G45" s="101"/>
      <c r="H45" s="111">
        <f>H40/319681672</f>
        <v>2.6472077510905911E-2</v>
      </c>
      <c r="I45" s="101"/>
      <c r="J45" s="111">
        <f>J40/319681672</f>
        <v>0.17442067495192531</v>
      </c>
      <c r="K45" s="35"/>
      <c r="L45" s="35"/>
      <c r="M45" s="36"/>
      <c r="N45" s="36"/>
    </row>
    <row r="46" spans="1:14" ht="20.149999999999999" customHeight="1" thickTop="1"/>
  </sheetData>
  <mergeCells count="3">
    <mergeCell ref="H5:J5"/>
    <mergeCell ref="D7:J7"/>
    <mergeCell ref="D5:F5"/>
  </mergeCells>
  <phoneticPr fontId="2" type="noConversion"/>
  <pageMargins left="0.8" right="0.8" top="0.48" bottom="0.5" header="0.5" footer="0.5"/>
  <pageSetup paperSize="9" scale="73" firstPageNumber="8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5"/>
  <sheetViews>
    <sheetView showGridLines="0" view="pageBreakPreview" zoomScale="80" zoomScaleNormal="70" zoomScaleSheetLayoutView="80" workbookViewId="0">
      <selection activeCell="P45" sqref="P45"/>
    </sheetView>
  </sheetViews>
  <sheetFormatPr defaultColWidth="9.1796875" defaultRowHeight="19.5" customHeight="1"/>
  <cols>
    <col min="1" max="1" width="63.81640625" style="20" customWidth="1"/>
    <col min="2" max="2" width="5.81640625" style="20" customWidth="1"/>
    <col min="3" max="3" width="1.54296875" style="20" customWidth="1"/>
    <col min="4" max="4" width="17" style="20" customWidth="1"/>
    <col min="5" max="5" width="1.54296875" style="20" customWidth="1"/>
    <col min="6" max="6" width="17" style="20" customWidth="1"/>
    <col min="7" max="7" width="1.453125" style="20" customWidth="1"/>
    <col min="8" max="8" width="17" style="20" customWidth="1"/>
    <col min="9" max="9" width="1.453125" style="20" customWidth="1"/>
    <col min="10" max="10" width="17" style="20" customWidth="1"/>
    <col min="11" max="11" width="1.54296875" style="20" customWidth="1"/>
    <col min="12" max="12" width="17" style="20" customWidth="1"/>
    <col min="13" max="13" width="1.54296875" style="20" customWidth="1"/>
    <col min="14" max="14" width="17" style="20" customWidth="1"/>
    <col min="15" max="15" width="1.54296875" style="20" customWidth="1"/>
    <col min="16" max="16" width="17" style="20" customWidth="1"/>
    <col min="17" max="17" width="9.1796875" style="20" customWidth="1"/>
    <col min="18" max="16384" width="9.1796875" style="20"/>
  </cols>
  <sheetData>
    <row r="1" spans="1:16" ht="19.5" customHeight="1">
      <c r="A1" s="15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9.5" customHeight="1">
      <c r="A2" s="18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41" customFormat="1" ht="19.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2"/>
    </row>
    <row r="4" spans="1:16" s="41" customFormat="1" ht="19.5" customHeight="1">
      <c r="B4" s="20"/>
      <c r="C4" s="20"/>
      <c r="D4" s="212" t="s">
        <v>0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s="42" customFormat="1" ht="19.5" customHeight="1">
      <c r="B5" s="43"/>
      <c r="C5" s="43"/>
      <c r="D5" s="24"/>
      <c r="E5" s="24"/>
      <c r="F5" s="24"/>
      <c r="G5" s="24"/>
      <c r="H5" s="43" t="s">
        <v>46</v>
      </c>
      <c r="I5" s="24"/>
      <c r="J5" s="43" t="s">
        <v>46</v>
      </c>
      <c r="L5" s="20"/>
      <c r="M5" s="20"/>
      <c r="N5" s="20"/>
      <c r="O5" s="24"/>
      <c r="P5" s="24"/>
    </row>
    <row r="6" spans="1:16" s="42" customFormat="1" ht="19.5" customHeight="1">
      <c r="B6" s="43"/>
      <c r="C6" s="43"/>
      <c r="D6" s="44" t="s">
        <v>126</v>
      </c>
      <c r="E6" s="43"/>
      <c r="F6" s="43"/>
      <c r="G6" s="43"/>
      <c r="H6" s="43" t="s">
        <v>55</v>
      </c>
      <c r="I6" s="44"/>
      <c r="J6" s="43" t="s">
        <v>141</v>
      </c>
      <c r="K6" s="43"/>
      <c r="L6" s="214" t="s">
        <v>19</v>
      </c>
      <c r="M6" s="214"/>
      <c r="N6" s="214"/>
      <c r="O6" s="44"/>
      <c r="P6" s="43"/>
    </row>
    <row r="7" spans="1:16" s="43" customFormat="1" ht="19.5" customHeight="1">
      <c r="D7" s="43" t="s">
        <v>26</v>
      </c>
      <c r="E7" s="44"/>
      <c r="F7" s="44"/>
      <c r="G7" s="44"/>
      <c r="H7" s="44" t="s">
        <v>42</v>
      </c>
      <c r="I7" s="45"/>
      <c r="J7" s="43" t="s">
        <v>140</v>
      </c>
      <c r="L7" s="43" t="s">
        <v>99</v>
      </c>
      <c r="M7" s="24"/>
      <c r="N7" s="24"/>
      <c r="O7" s="45"/>
      <c r="P7" s="43" t="s">
        <v>29</v>
      </c>
    </row>
    <row r="8" spans="1:16" s="43" customFormat="1" ht="19.5" customHeight="1">
      <c r="B8" s="25" t="s">
        <v>2</v>
      </c>
      <c r="D8" s="45" t="s">
        <v>27</v>
      </c>
      <c r="E8" s="44"/>
      <c r="F8" s="45" t="s">
        <v>18</v>
      </c>
      <c r="G8" s="45"/>
      <c r="H8" s="45" t="s">
        <v>43</v>
      </c>
      <c r="I8" s="44"/>
      <c r="J8" s="45" t="s">
        <v>47</v>
      </c>
      <c r="K8" s="45"/>
      <c r="L8" s="43" t="s">
        <v>100</v>
      </c>
      <c r="N8" s="43" t="s">
        <v>28</v>
      </c>
      <c r="O8" s="44"/>
      <c r="P8" s="43" t="s">
        <v>33</v>
      </c>
    </row>
    <row r="9" spans="1:16" s="43" customFormat="1" ht="19.5" customHeight="1">
      <c r="B9" s="19"/>
      <c r="D9" s="213" t="s">
        <v>176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</row>
    <row r="10" spans="1:16" s="43" customFormat="1" ht="31.4" hidden="1" customHeight="1">
      <c r="A10" s="85" t="s">
        <v>187</v>
      </c>
      <c r="B10" s="19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9.5" hidden="1" customHeight="1">
      <c r="A11" s="47" t="s">
        <v>131</v>
      </c>
      <c r="B11" s="53"/>
      <c r="D11" s="59">
        <v>1598408360</v>
      </c>
      <c r="E11" s="59"/>
      <c r="F11" s="59">
        <v>819968299</v>
      </c>
      <c r="G11" s="59"/>
      <c r="H11" s="59">
        <v>-120629995</v>
      </c>
      <c r="I11" s="59"/>
      <c r="J11" s="59">
        <v>-471467670</v>
      </c>
      <c r="K11" s="59"/>
      <c r="L11" s="59">
        <v>11905000</v>
      </c>
      <c r="M11" s="59"/>
      <c r="N11" s="59">
        <v>242715102</v>
      </c>
      <c r="O11" s="59"/>
      <c r="P11" s="60">
        <v>2080899096</v>
      </c>
    </row>
    <row r="12" spans="1:16" ht="12" hidden="1" customHeight="1">
      <c r="A12" s="47"/>
      <c r="B12" s="53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9.5" hidden="1" customHeight="1">
      <c r="A13" s="16" t="s">
        <v>165</v>
      </c>
      <c r="B13" s="5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6"/>
    </row>
    <row r="14" spans="1:16" ht="19.5" hidden="1" customHeight="1">
      <c r="A14" s="27" t="s">
        <v>199</v>
      </c>
      <c r="B14" s="5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6"/>
    </row>
    <row r="15" spans="1:16" ht="19.5" hidden="1" customHeight="1">
      <c r="A15" s="21" t="s">
        <v>166</v>
      </c>
      <c r="B15" s="53">
        <v>22</v>
      </c>
      <c r="D15" s="58">
        <v>0</v>
      </c>
      <c r="E15" s="57"/>
      <c r="F15" s="58">
        <v>0</v>
      </c>
      <c r="G15" s="57"/>
      <c r="H15" s="58">
        <v>0</v>
      </c>
      <c r="I15" s="57"/>
      <c r="J15" s="58">
        <v>0</v>
      </c>
      <c r="K15" s="57"/>
      <c r="L15" s="58">
        <v>0</v>
      </c>
      <c r="M15" s="57"/>
      <c r="N15" s="58">
        <v>-31968167</v>
      </c>
      <c r="O15" s="57"/>
      <c r="P15" s="58">
        <v>-31968167</v>
      </c>
    </row>
    <row r="16" spans="1:16" ht="19.5" hidden="1" customHeight="1">
      <c r="A16" s="27" t="s">
        <v>206</v>
      </c>
      <c r="B16" s="53"/>
      <c r="D16" s="61">
        <f>SUM(D15)</f>
        <v>0</v>
      </c>
      <c r="E16" s="57"/>
      <c r="F16" s="61">
        <f>SUM(F15)</f>
        <v>0</v>
      </c>
      <c r="G16" s="57"/>
      <c r="H16" s="61">
        <f>SUM(H15)</f>
        <v>0</v>
      </c>
      <c r="I16" s="57"/>
      <c r="J16" s="61">
        <f>SUM(J15)</f>
        <v>0</v>
      </c>
      <c r="K16" s="57"/>
      <c r="L16" s="61">
        <f>SUM(L15)</f>
        <v>0</v>
      </c>
      <c r="M16" s="57"/>
      <c r="N16" s="61">
        <f>SUM(N15)</f>
        <v>-31968167</v>
      </c>
      <c r="O16" s="57"/>
      <c r="P16" s="61">
        <f>SUM(D16:N16)</f>
        <v>-31968167</v>
      </c>
    </row>
    <row r="17" spans="1:18" ht="19.5" hidden="1" customHeight="1">
      <c r="A17" s="16" t="s">
        <v>167</v>
      </c>
      <c r="B17" s="53"/>
      <c r="D17" s="61">
        <f>SUM(D16)</f>
        <v>0</v>
      </c>
      <c r="E17" s="57"/>
      <c r="F17" s="61">
        <f>SUM(F16)</f>
        <v>0</v>
      </c>
      <c r="G17" s="57"/>
      <c r="H17" s="61">
        <f>SUM(H16)</f>
        <v>0</v>
      </c>
      <c r="I17" s="57"/>
      <c r="J17" s="61">
        <f>SUM(J16)</f>
        <v>0</v>
      </c>
      <c r="K17" s="57"/>
      <c r="L17" s="61">
        <f>SUM(L16)</f>
        <v>0</v>
      </c>
      <c r="M17" s="57"/>
      <c r="N17" s="61">
        <f>SUM(N16)</f>
        <v>-31968167</v>
      </c>
      <c r="O17" s="57"/>
      <c r="P17" s="61">
        <f>SUM(D17:N17)</f>
        <v>-31968167</v>
      </c>
    </row>
    <row r="18" spans="1:18" ht="12" hidden="1" customHeight="1">
      <c r="A18" s="47"/>
      <c r="B18" s="5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6"/>
    </row>
    <row r="19" spans="1:18" ht="19.5" hidden="1" customHeight="1">
      <c r="A19" s="47" t="s">
        <v>200</v>
      </c>
      <c r="B19" s="48"/>
      <c r="C19" s="4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0"/>
      <c r="R19" s="50"/>
    </row>
    <row r="20" spans="1:18" ht="19.5" hidden="1" customHeight="1">
      <c r="A20" s="51" t="s">
        <v>202</v>
      </c>
      <c r="B20" s="48"/>
      <c r="C20" s="48"/>
      <c r="D20" s="58">
        <v>0</v>
      </c>
      <c r="E20" s="56"/>
      <c r="F20" s="58">
        <v>0</v>
      </c>
      <c r="G20" s="56"/>
      <c r="H20" s="58">
        <v>0</v>
      </c>
      <c r="I20" s="56"/>
      <c r="J20" s="58">
        <v>0</v>
      </c>
      <c r="K20" s="56"/>
      <c r="L20" s="58">
        <v>0</v>
      </c>
      <c r="M20" s="56"/>
      <c r="N20" s="58">
        <f>'PL 8'!F29</f>
        <v>-107249382</v>
      </c>
      <c r="O20" s="56"/>
      <c r="P20" s="58">
        <f>SUM(D20:N20)</f>
        <v>-107249382</v>
      </c>
    </row>
    <row r="21" spans="1:18" ht="19.5" hidden="1" customHeight="1">
      <c r="A21" s="88" t="s">
        <v>189</v>
      </c>
      <c r="B21" s="48"/>
      <c r="C21" s="48"/>
      <c r="D21" s="58">
        <v>0</v>
      </c>
      <c r="E21" s="56"/>
      <c r="F21" s="58">
        <v>0</v>
      </c>
      <c r="G21" s="56"/>
      <c r="H21" s="58">
        <v>0</v>
      </c>
      <c r="I21" s="56"/>
      <c r="J21" s="58">
        <v>0</v>
      </c>
      <c r="K21" s="56"/>
      <c r="L21" s="58">
        <v>0</v>
      </c>
      <c r="M21" s="56"/>
      <c r="N21" s="58">
        <v>1641966</v>
      </c>
      <c r="O21" s="56"/>
      <c r="P21" s="58">
        <v>1641966</v>
      </c>
    </row>
    <row r="22" spans="1:18" ht="19.5" hidden="1" customHeight="1">
      <c r="A22" s="47" t="s">
        <v>201</v>
      </c>
      <c r="B22" s="53"/>
      <c r="D22" s="61">
        <f>SUM(D20:D21)</f>
        <v>0</v>
      </c>
      <c r="E22" s="60"/>
      <c r="F22" s="61">
        <f>SUM(F20:F21)</f>
        <v>0</v>
      </c>
      <c r="G22" s="60"/>
      <c r="H22" s="61">
        <f>SUM(H20:H21)</f>
        <v>0</v>
      </c>
      <c r="I22" s="60"/>
      <c r="J22" s="61">
        <f>SUM(J20:J21)</f>
        <v>0</v>
      </c>
      <c r="K22" s="59"/>
      <c r="L22" s="61">
        <f>SUM(L20:L21)</f>
        <v>0</v>
      </c>
      <c r="M22" s="60"/>
      <c r="N22" s="61">
        <f>SUM(N20:N21)</f>
        <v>-105607416</v>
      </c>
      <c r="O22" s="60"/>
      <c r="P22" s="61">
        <f>SUM(P20:P21)</f>
        <v>-105607416</v>
      </c>
    </row>
    <row r="23" spans="1:18" ht="19.5" hidden="1" customHeight="1">
      <c r="A23" s="47"/>
      <c r="B23" s="53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</row>
    <row r="24" spans="1:18" ht="19.5" hidden="1" customHeight="1">
      <c r="A24" s="51" t="s">
        <v>190</v>
      </c>
      <c r="B24" s="53">
        <v>17</v>
      </c>
      <c r="D24" s="89">
        <v>0</v>
      </c>
      <c r="E24" s="59"/>
      <c r="F24" s="89">
        <v>0</v>
      </c>
      <c r="G24" s="59"/>
      <c r="H24" s="89">
        <v>0</v>
      </c>
      <c r="I24" s="59"/>
      <c r="J24" s="89">
        <v>0</v>
      </c>
      <c r="K24" s="59"/>
      <c r="L24" s="89">
        <v>8475000</v>
      </c>
      <c r="M24" s="59"/>
      <c r="N24" s="89">
        <v>-8475000</v>
      </c>
      <c r="O24" s="59"/>
      <c r="P24" s="89">
        <v>0</v>
      </c>
    </row>
    <row r="25" spans="1:18" ht="19.5" hidden="1" customHeight="1" thickBot="1">
      <c r="A25" s="47" t="s">
        <v>192</v>
      </c>
      <c r="D25" s="69">
        <f>SUM(D11,D17,D22,D24)</f>
        <v>1598408360</v>
      </c>
      <c r="E25" s="60"/>
      <c r="F25" s="69">
        <f>SUM(F11,F17,F22,F24)</f>
        <v>819968299</v>
      </c>
      <c r="G25" s="59"/>
      <c r="H25" s="69">
        <f>SUM(H11,H17,H22,H24)</f>
        <v>-120629995</v>
      </c>
      <c r="I25" s="59"/>
      <c r="J25" s="69">
        <f>SUM(J11,J17,J22,J24)</f>
        <v>-471467670</v>
      </c>
      <c r="K25" s="59"/>
      <c r="L25" s="69">
        <f>SUM(L11,L17,L22,L24)</f>
        <v>20380000</v>
      </c>
      <c r="M25" s="60"/>
      <c r="N25" s="69">
        <f>SUM(N11,N17,N22,N24)</f>
        <v>96664519</v>
      </c>
      <c r="O25" s="59"/>
      <c r="P25" s="69">
        <f>SUM(P11,P17,P22,P24)</f>
        <v>1943323513</v>
      </c>
      <c r="Q25" s="20">
        <f>P25-'BS 5-7'!I102</f>
        <v>13295236</v>
      </c>
    </row>
    <row r="26" spans="1:18" ht="19.5" hidden="1" customHeight="1" thickTop="1">
      <c r="A26" s="47"/>
      <c r="D26" s="33"/>
      <c r="E26" s="33"/>
      <c r="F26" s="33"/>
      <c r="G26" s="33"/>
      <c r="H26" s="57"/>
      <c r="I26" s="56"/>
      <c r="J26" s="57"/>
      <c r="K26" s="57"/>
      <c r="L26" s="57"/>
      <c r="M26" s="33"/>
      <c r="N26" s="57"/>
      <c r="O26" s="56"/>
      <c r="P26" s="57"/>
    </row>
    <row r="27" spans="1:18" ht="19.5" customHeight="1">
      <c r="A27" s="46" t="s">
        <v>188</v>
      </c>
      <c r="D27" s="33"/>
      <c r="E27" s="33"/>
      <c r="F27" s="33"/>
      <c r="G27" s="33"/>
      <c r="H27" s="57"/>
      <c r="I27" s="56"/>
      <c r="J27" s="57"/>
      <c r="K27" s="57"/>
      <c r="L27" s="57"/>
      <c r="M27" s="33"/>
      <c r="N27" s="57"/>
      <c r="O27" s="56"/>
      <c r="P27" s="57"/>
    </row>
    <row r="28" spans="1:18" ht="19.5" customHeight="1">
      <c r="A28" s="47" t="s">
        <v>101</v>
      </c>
      <c r="B28" s="53"/>
      <c r="D28" s="59">
        <v>1598408360</v>
      </c>
      <c r="E28" s="59"/>
      <c r="F28" s="59">
        <v>819968299</v>
      </c>
      <c r="G28" s="59"/>
      <c r="H28" s="59">
        <v>-120629995</v>
      </c>
      <c r="I28" s="59"/>
      <c r="J28" s="59">
        <v>-471467670</v>
      </c>
      <c r="K28" s="59"/>
      <c r="L28" s="59">
        <v>20380000</v>
      </c>
      <c r="M28" s="59"/>
      <c r="N28" s="59">
        <v>222586832</v>
      </c>
      <c r="O28" s="59"/>
      <c r="P28" s="60">
        <v>2069245826</v>
      </c>
    </row>
    <row r="29" spans="1:18" ht="12" customHeight="1">
      <c r="A29" s="47"/>
      <c r="B29" s="53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60"/>
    </row>
    <row r="30" spans="1:18" ht="19.5" customHeight="1">
      <c r="A30" s="16" t="s">
        <v>165</v>
      </c>
      <c r="B30" s="5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6"/>
    </row>
    <row r="31" spans="1:18" ht="19.5" customHeight="1">
      <c r="A31" s="27" t="s">
        <v>199</v>
      </c>
      <c r="B31" s="5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6"/>
    </row>
    <row r="32" spans="1:18" ht="19.5" customHeight="1">
      <c r="A32" s="21" t="s">
        <v>166</v>
      </c>
      <c r="B32" s="53">
        <v>21</v>
      </c>
      <c r="D32" s="58">
        <v>0</v>
      </c>
      <c r="E32" s="57"/>
      <c r="F32" s="58">
        <v>0</v>
      </c>
      <c r="G32" s="57"/>
      <c r="H32" s="58">
        <v>0</v>
      </c>
      <c r="I32" s="57"/>
      <c r="J32" s="58">
        <v>0</v>
      </c>
      <c r="K32" s="57"/>
      <c r="L32" s="58">
        <v>0</v>
      </c>
      <c r="M32" s="57"/>
      <c r="N32" s="58">
        <v>-31968167</v>
      </c>
      <c r="O32" s="57"/>
      <c r="P32" s="58">
        <f>SUM(D32:N32)</f>
        <v>-31968167</v>
      </c>
    </row>
    <row r="33" spans="1:16" ht="19.5" customHeight="1">
      <c r="A33" s="27" t="s">
        <v>206</v>
      </c>
      <c r="B33" s="53"/>
      <c r="D33" s="61">
        <f>SUM(D32)</f>
        <v>0</v>
      </c>
      <c r="E33" s="57"/>
      <c r="F33" s="61">
        <f>SUM(F32)</f>
        <v>0</v>
      </c>
      <c r="G33" s="57"/>
      <c r="H33" s="61">
        <f>SUM(H32)</f>
        <v>0</v>
      </c>
      <c r="I33" s="57"/>
      <c r="J33" s="61">
        <f>SUM(J32)</f>
        <v>0</v>
      </c>
      <c r="K33" s="57"/>
      <c r="L33" s="61">
        <f>SUM(L32)</f>
        <v>0</v>
      </c>
      <c r="M33" s="57"/>
      <c r="N33" s="61">
        <f>SUM(N32)</f>
        <v>-31968167</v>
      </c>
      <c r="O33" s="57"/>
      <c r="P33" s="61">
        <f>SUM(P32)</f>
        <v>-31968167</v>
      </c>
    </row>
    <row r="34" spans="1:16" ht="19.5" customHeight="1">
      <c r="A34" s="16" t="s">
        <v>167</v>
      </c>
      <c r="B34" s="53"/>
      <c r="D34" s="61">
        <f>SUM(D33)</f>
        <v>0</v>
      </c>
      <c r="E34" s="57"/>
      <c r="F34" s="61">
        <f>SUM(F33)</f>
        <v>0</v>
      </c>
      <c r="G34" s="57"/>
      <c r="H34" s="61">
        <f>SUM(H33)</f>
        <v>0</v>
      </c>
      <c r="I34" s="57"/>
      <c r="J34" s="61">
        <f>SUM(J33)</f>
        <v>0</v>
      </c>
      <c r="K34" s="57"/>
      <c r="L34" s="61">
        <f>SUM(L33)</f>
        <v>0</v>
      </c>
      <c r="M34" s="57"/>
      <c r="N34" s="61">
        <f t="shared" ref="N34:O34" si="0">SUM(N33)</f>
        <v>-31968167</v>
      </c>
      <c r="O34" s="61">
        <f t="shared" si="0"/>
        <v>0</v>
      </c>
      <c r="P34" s="61">
        <f>SUM(P33)</f>
        <v>-31968167</v>
      </c>
    </row>
    <row r="35" spans="1:16" ht="12" customHeight="1">
      <c r="A35" s="47"/>
      <c r="B35" s="5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6"/>
    </row>
    <row r="36" spans="1:16" ht="19.5" customHeight="1">
      <c r="A36" s="47" t="s">
        <v>203</v>
      </c>
      <c r="B36" s="5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</row>
    <row r="37" spans="1:16" ht="19.5" customHeight="1">
      <c r="A37" s="51" t="s">
        <v>204</v>
      </c>
      <c r="D37" s="58">
        <v>0</v>
      </c>
      <c r="E37" s="57"/>
      <c r="F37" s="58">
        <v>0</v>
      </c>
      <c r="G37" s="57"/>
      <c r="H37" s="58">
        <v>0</v>
      </c>
      <c r="I37" s="57"/>
      <c r="J37" s="58">
        <v>0</v>
      </c>
      <c r="K37" s="57"/>
      <c r="L37" s="58">
        <v>0</v>
      </c>
      <c r="M37" s="57"/>
      <c r="N37" s="58">
        <v>-107249382</v>
      </c>
      <c r="O37" s="57"/>
      <c r="P37" s="58">
        <f>SUM(D37:N37)</f>
        <v>-107249382</v>
      </c>
    </row>
    <row r="38" spans="1:16" ht="19.5" hidden="1" customHeight="1">
      <c r="A38" s="51" t="s">
        <v>189</v>
      </c>
      <c r="D38" s="58">
        <v>0</v>
      </c>
      <c r="E38" s="57"/>
      <c r="F38" s="58">
        <v>0</v>
      </c>
      <c r="G38" s="57"/>
      <c r="H38" s="58">
        <v>0</v>
      </c>
      <c r="I38" s="57"/>
      <c r="J38" s="58">
        <v>0</v>
      </c>
      <c r="K38" s="57"/>
      <c r="L38" s="58">
        <v>0</v>
      </c>
      <c r="M38" s="57"/>
      <c r="N38" s="58">
        <v>0</v>
      </c>
      <c r="O38" s="57"/>
      <c r="P38" s="58">
        <f>SUM(D38:N38)</f>
        <v>0</v>
      </c>
    </row>
    <row r="39" spans="1:16" ht="19.5" customHeight="1">
      <c r="A39" s="47" t="s">
        <v>205</v>
      </c>
      <c r="B39" s="53"/>
      <c r="D39" s="61">
        <f>SUM(D37:D38)</f>
        <v>0</v>
      </c>
      <c r="E39" s="60"/>
      <c r="F39" s="61">
        <f>SUM(F37:F38)</f>
        <v>0</v>
      </c>
      <c r="G39" s="60"/>
      <c r="H39" s="61">
        <f>SUM(H37:H38)</f>
        <v>0</v>
      </c>
      <c r="I39" s="60"/>
      <c r="J39" s="61">
        <f>SUM(J37:J38)</f>
        <v>0</v>
      </c>
      <c r="K39" s="59"/>
      <c r="L39" s="61">
        <f>SUM(L37:L38)</f>
        <v>0</v>
      </c>
      <c r="M39" s="60"/>
      <c r="N39" s="61">
        <f>SUM(N37:N38)</f>
        <v>-107249382</v>
      </c>
      <c r="O39" s="60"/>
      <c r="P39" s="61">
        <f>SUM(P37:P38)</f>
        <v>-107249382</v>
      </c>
    </row>
    <row r="40" spans="1:16" ht="19.5" customHeight="1">
      <c r="A40" s="47"/>
      <c r="B40" s="53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</row>
    <row r="41" spans="1:16" ht="19.5" customHeight="1">
      <c r="A41" s="51" t="s">
        <v>190</v>
      </c>
      <c r="B41" s="53">
        <v>16</v>
      </c>
      <c r="D41" s="58">
        <v>0</v>
      </c>
      <c r="E41" s="57"/>
      <c r="F41" s="58">
        <v>0</v>
      </c>
      <c r="G41" s="57"/>
      <c r="H41" s="58">
        <v>0</v>
      </c>
      <c r="I41" s="57"/>
      <c r="J41" s="58">
        <v>0</v>
      </c>
      <c r="K41" s="57"/>
      <c r="L41" s="58">
        <v>2800000</v>
      </c>
      <c r="M41" s="57"/>
      <c r="N41" s="58">
        <v>-2800000</v>
      </c>
      <c r="O41" s="57"/>
      <c r="P41" s="58">
        <f>SUM(D41:N41)</f>
        <v>0</v>
      </c>
    </row>
    <row r="42" spans="1:16" ht="19.5" customHeight="1" thickBot="1">
      <c r="A42" s="47" t="s">
        <v>191</v>
      </c>
      <c r="D42" s="69">
        <f>SUM(D28,D34,D39,D41)</f>
        <v>1598408360</v>
      </c>
      <c r="E42" s="60"/>
      <c r="F42" s="69">
        <f>SUM(F28,F34,F39,F41)</f>
        <v>819968299</v>
      </c>
      <c r="G42" s="59"/>
      <c r="H42" s="69">
        <f>SUM(H28,H34,H39,H41)</f>
        <v>-120629995</v>
      </c>
      <c r="I42" s="59"/>
      <c r="J42" s="69">
        <f>SUM(J28,J34,J39,J41)</f>
        <v>-471467670</v>
      </c>
      <c r="K42" s="59"/>
      <c r="L42" s="69">
        <f>SUM(L28,L34,L39,L41)</f>
        <v>23180000</v>
      </c>
      <c r="M42" s="60"/>
      <c r="N42" s="69">
        <f>SUM(N28,N34,N39,N41)</f>
        <v>80569283</v>
      </c>
      <c r="O42" s="59"/>
      <c r="P42" s="69">
        <f>SUM(P28,P34,P39,P41)</f>
        <v>1930028277</v>
      </c>
    </row>
    <row r="43" spans="1:16" ht="19.5" customHeight="1" thickTop="1">
      <c r="A43" s="47"/>
      <c r="D43" s="57"/>
      <c r="E43" s="33"/>
      <c r="F43" s="57"/>
      <c r="G43" s="57"/>
      <c r="H43" s="57"/>
      <c r="I43" s="57"/>
      <c r="J43" s="57"/>
      <c r="K43" s="57"/>
      <c r="L43" s="57"/>
      <c r="M43" s="33"/>
      <c r="N43" s="57"/>
      <c r="O43" s="56"/>
      <c r="P43" s="57"/>
    </row>
    <row r="44" spans="1:16" ht="19.5" customHeight="1">
      <c r="A44" s="51"/>
      <c r="D44" s="54"/>
      <c r="E44" s="48"/>
      <c r="F44" s="54"/>
      <c r="G44" s="54"/>
      <c r="H44" s="54"/>
      <c r="I44" s="54"/>
      <c r="J44" s="54"/>
      <c r="K44" s="54"/>
      <c r="L44" s="54"/>
      <c r="M44" s="48"/>
      <c r="N44" s="55"/>
      <c r="O44" s="54"/>
      <c r="P44" s="54"/>
    </row>
    <row r="45" spans="1:16" ht="19.5" customHeight="1">
      <c r="A45" s="21"/>
    </row>
  </sheetData>
  <mergeCells count="3">
    <mergeCell ref="D4:P4"/>
    <mergeCell ref="D9:P9"/>
    <mergeCell ref="L6:N6"/>
  </mergeCells>
  <printOptions horizontalCentered="1"/>
  <pageMargins left="0.8" right="0.8" top="0.48" bottom="0.5" header="0.5" footer="0.5"/>
  <pageSetup paperSize="9" scale="65" firstPageNumber="9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AD92-48DE-4851-B4D6-3D5130CC2767}">
  <sheetPr>
    <pageSetUpPr fitToPage="1"/>
  </sheetPr>
  <dimension ref="A1:R45"/>
  <sheetViews>
    <sheetView showGridLines="0" view="pageBreakPreview" zoomScale="55" zoomScaleNormal="70" zoomScaleSheetLayoutView="55" workbookViewId="0">
      <selection activeCell="P45" sqref="P45"/>
    </sheetView>
  </sheetViews>
  <sheetFormatPr defaultColWidth="9.1796875" defaultRowHeight="19.5" customHeight="1"/>
  <cols>
    <col min="1" max="1" width="63.81640625" style="20" customWidth="1"/>
    <col min="2" max="2" width="5.81640625" style="20" customWidth="1"/>
    <col min="3" max="3" width="1.54296875" style="20" customWidth="1"/>
    <col min="4" max="4" width="19.54296875" style="20" customWidth="1"/>
    <col min="5" max="5" width="1.54296875" style="20" customWidth="1"/>
    <col min="6" max="6" width="17.54296875" style="20" customWidth="1"/>
    <col min="7" max="7" width="1.453125" style="20" customWidth="1"/>
    <col min="8" max="8" width="18" style="20" customWidth="1"/>
    <col min="9" max="9" width="1.453125" style="20" customWidth="1"/>
    <col min="10" max="10" width="18" style="20" customWidth="1"/>
    <col min="11" max="11" width="1.54296875" style="20" customWidth="1"/>
    <col min="12" max="12" width="17" style="20" customWidth="1"/>
    <col min="13" max="13" width="1.54296875" style="20" customWidth="1"/>
    <col min="14" max="14" width="17" style="20" customWidth="1"/>
    <col min="15" max="15" width="1.54296875" style="20" customWidth="1"/>
    <col min="16" max="16" width="19.81640625" style="20" customWidth="1"/>
    <col min="17" max="17" width="9.1796875" style="20" customWidth="1"/>
    <col min="18" max="16384" width="9.1796875" style="20"/>
  </cols>
  <sheetData>
    <row r="1" spans="1:16" ht="19.5" customHeight="1">
      <c r="A1" s="15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9.5" customHeight="1">
      <c r="A2" s="18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41" customFormat="1" ht="19.5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2"/>
    </row>
    <row r="4" spans="1:16" s="41" customFormat="1" ht="19.5" customHeight="1">
      <c r="B4" s="20"/>
      <c r="C4" s="20"/>
      <c r="D4" s="212" t="s">
        <v>0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s="42" customFormat="1" ht="19.5" customHeight="1">
      <c r="B5" s="43"/>
      <c r="C5" s="43"/>
      <c r="D5" s="24"/>
      <c r="E5" s="24"/>
      <c r="F5" s="24"/>
      <c r="G5" s="24"/>
      <c r="H5" s="43" t="s">
        <v>46</v>
      </c>
      <c r="I5" s="24"/>
      <c r="J5" s="43" t="s">
        <v>46</v>
      </c>
      <c r="L5" s="20"/>
      <c r="M5" s="20"/>
      <c r="N5" s="20"/>
      <c r="O5" s="24"/>
      <c r="P5" s="24"/>
    </row>
    <row r="6" spans="1:16" s="42" customFormat="1" ht="19.5" customHeight="1">
      <c r="B6" s="43"/>
      <c r="C6" s="43"/>
      <c r="D6" s="44" t="s">
        <v>126</v>
      </c>
      <c r="E6" s="43"/>
      <c r="F6" s="43"/>
      <c r="G6" s="43"/>
      <c r="H6" s="43" t="s">
        <v>55</v>
      </c>
      <c r="I6" s="44"/>
      <c r="J6" s="43" t="s">
        <v>141</v>
      </c>
      <c r="K6" s="43"/>
      <c r="L6" s="214" t="s">
        <v>19</v>
      </c>
      <c r="M6" s="214"/>
      <c r="N6" s="214"/>
      <c r="O6" s="44"/>
      <c r="P6" s="43"/>
    </row>
    <row r="7" spans="1:16" s="43" customFormat="1" ht="19.5" customHeight="1">
      <c r="D7" s="43" t="s">
        <v>26</v>
      </c>
      <c r="E7" s="44"/>
      <c r="F7" s="44"/>
      <c r="G7" s="44"/>
      <c r="H7" s="44" t="s">
        <v>42</v>
      </c>
      <c r="I7" s="45"/>
      <c r="J7" s="43" t="s">
        <v>140</v>
      </c>
      <c r="L7" s="43" t="s">
        <v>99</v>
      </c>
      <c r="M7" s="24"/>
      <c r="N7" s="24"/>
      <c r="O7" s="45"/>
      <c r="P7" s="43" t="s">
        <v>29</v>
      </c>
    </row>
    <row r="8" spans="1:16" s="43" customFormat="1" ht="19.5" customHeight="1">
      <c r="B8" s="25" t="s">
        <v>2</v>
      </c>
      <c r="D8" s="45" t="s">
        <v>27</v>
      </c>
      <c r="E8" s="44"/>
      <c r="F8" s="45" t="s">
        <v>18</v>
      </c>
      <c r="G8" s="45"/>
      <c r="H8" s="45" t="s">
        <v>43</v>
      </c>
      <c r="I8" s="44"/>
      <c r="J8" s="45" t="s">
        <v>47</v>
      </c>
      <c r="K8" s="45"/>
      <c r="L8" s="43" t="s">
        <v>100</v>
      </c>
      <c r="N8" s="43" t="s">
        <v>28</v>
      </c>
      <c r="O8" s="44"/>
      <c r="P8" s="43" t="s">
        <v>33</v>
      </c>
    </row>
    <row r="9" spans="1:16" s="43" customFormat="1" ht="19.5" customHeight="1">
      <c r="B9" s="19"/>
      <c r="D9" s="213" t="s">
        <v>176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</row>
    <row r="10" spans="1:16" s="43" customFormat="1" ht="31.4" hidden="1" customHeight="1">
      <c r="A10" s="85" t="s">
        <v>187</v>
      </c>
      <c r="B10" s="19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9.5" hidden="1" customHeight="1">
      <c r="A11" s="47" t="s">
        <v>131</v>
      </c>
      <c r="B11" s="53"/>
      <c r="D11" s="59">
        <v>1598408360</v>
      </c>
      <c r="E11" s="59"/>
      <c r="F11" s="59">
        <v>819968299</v>
      </c>
      <c r="G11" s="59"/>
      <c r="H11" s="59">
        <v>-120629995</v>
      </c>
      <c r="I11" s="59"/>
      <c r="J11" s="59">
        <v>-471467670</v>
      </c>
      <c r="K11" s="59"/>
      <c r="L11" s="59">
        <v>11905000</v>
      </c>
      <c r="M11" s="59"/>
      <c r="N11" s="59">
        <v>242715102</v>
      </c>
      <c r="O11" s="59"/>
      <c r="P11" s="60">
        <v>2080899096</v>
      </c>
    </row>
    <row r="12" spans="1:16" ht="12" hidden="1" customHeight="1">
      <c r="A12" s="47"/>
      <c r="B12" s="53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</row>
    <row r="13" spans="1:16" ht="19.5" hidden="1" customHeight="1">
      <c r="A13" s="16" t="s">
        <v>165</v>
      </c>
      <c r="B13" s="5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6"/>
    </row>
    <row r="14" spans="1:16" ht="19.5" hidden="1" customHeight="1">
      <c r="A14" s="27" t="s">
        <v>199</v>
      </c>
      <c r="B14" s="5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6"/>
    </row>
    <row r="15" spans="1:16" ht="19.5" hidden="1" customHeight="1">
      <c r="A15" s="21" t="s">
        <v>166</v>
      </c>
      <c r="B15" s="53">
        <v>22</v>
      </c>
      <c r="D15" s="58">
        <v>0</v>
      </c>
      <c r="E15" s="57"/>
      <c r="F15" s="58">
        <v>0</v>
      </c>
      <c r="G15" s="57"/>
      <c r="H15" s="58">
        <v>0</v>
      </c>
      <c r="I15" s="57"/>
      <c r="J15" s="58">
        <v>0</v>
      </c>
      <c r="K15" s="57"/>
      <c r="L15" s="58">
        <v>0</v>
      </c>
      <c r="M15" s="57"/>
      <c r="N15" s="58">
        <v>-31968167</v>
      </c>
      <c r="O15" s="57"/>
      <c r="P15" s="58">
        <v>-31968167</v>
      </c>
    </row>
    <row r="16" spans="1:16" ht="19.5" hidden="1" customHeight="1">
      <c r="A16" s="27" t="s">
        <v>206</v>
      </c>
      <c r="B16" s="53"/>
      <c r="D16" s="61">
        <f>SUM(D15)</f>
        <v>0</v>
      </c>
      <c r="E16" s="57"/>
      <c r="F16" s="61">
        <f>SUM(F15)</f>
        <v>0</v>
      </c>
      <c r="G16" s="57"/>
      <c r="H16" s="61">
        <f>SUM(H15)</f>
        <v>0</v>
      </c>
      <c r="I16" s="57"/>
      <c r="J16" s="61">
        <f>SUM(J15)</f>
        <v>0</v>
      </c>
      <c r="K16" s="57"/>
      <c r="L16" s="61">
        <f>SUM(L15)</f>
        <v>0</v>
      </c>
      <c r="M16" s="57"/>
      <c r="N16" s="61">
        <f>SUM(N15)</f>
        <v>-31968167</v>
      </c>
      <c r="O16" s="57"/>
      <c r="P16" s="61">
        <f>SUM(D16:N16)</f>
        <v>-31968167</v>
      </c>
    </row>
    <row r="17" spans="1:18" ht="19.5" hidden="1" customHeight="1">
      <c r="A17" s="16" t="s">
        <v>167</v>
      </c>
      <c r="B17" s="53"/>
      <c r="D17" s="61">
        <f>SUM(D16)</f>
        <v>0</v>
      </c>
      <c r="E17" s="57"/>
      <c r="F17" s="61">
        <f>SUM(F16)</f>
        <v>0</v>
      </c>
      <c r="G17" s="57"/>
      <c r="H17" s="61">
        <f>SUM(H16)</f>
        <v>0</v>
      </c>
      <c r="I17" s="57"/>
      <c r="J17" s="61">
        <f>SUM(J16)</f>
        <v>0</v>
      </c>
      <c r="K17" s="57"/>
      <c r="L17" s="61">
        <f>SUM(L16)</f>
        <v>0</v>
      </c>
      <c r="M17" s="57"/>
      <c r="N17" s="61">
        <f>SUM(N16)</f>
        <v>-31968167</v>
      </c>
      <c r="O17" s="57"/>
      <c r="P17" s="61">
        <f>SUM(D17:N17)</f>
        <v>-31968167</v>
      </c>
    </row>
    <row r="18" spans="1:18" ht="12" hidden="1" customHeight="1">
      <c r="A18" s="47"/>
      <c r="B18" s="5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6"/>
    </row>
    <row r="19" spans="1:18" ht="19.5" hidden="1" customHeight="1">
      <c r="A19" s="47" t="s">
        <v>200</v>
      </c>
      <c r="B19" s="48"/>
      <c r="C19" s="4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0"/>
      <c r="R19" s="50"/>
    </row>
    <row r="20" spans="1:18" ht="19.5" hidden="1" customHeight="1">
      <c r="A20" s="51" t="s">
        <v>202</v>
      </c>
      <c r="B20" s="48"/>
      <c r="C20" s="48"/>
      <c r="D20" s="58">
        <v>0</v>
      </c>
      <c r="E20" s="56"/>
      <c r="F20" s="58">
        <v>0</v>
      </c>
      <c r="G20" s="56"/>
      <c r="H20" s="58">
        <v>0</v>
      </c>
      <c r="I20" s="56"/>
      <c r="J20" s="58">
        <v>0</v>
      </c>
      <c r="K20" s="56"/>
      <c r="L20" s="58">
        <v>0</v>
      </c>
      <c r="M20" s="56"/>
      <c r="N20" s="58">
        <f>'PL 8'!F29</f>
        <v>-107249382</v>
      </c>
      <c r="O20" s="56"/>
      <c r="P20" s="58">
        <f>SUM(D20:N20)</f>
        <v>-107249382</v>
      </c>
    </row>
    <row r="21" spans="1:18" ht="19.5" hidden="1" customHeight="1">
      <c r="A21" s="88" t="s">
        <v>189</v>
      </c>
      <c r="B21" s="48"/>
      <c r="C21" s="48"/>
      <c r="D21" s="58">
        <v>0</v>
      </c>
      <c r="E21" s="56"/>
      <c r="F21" s="58">
        <v>0</v>
      </c>
      <c r="G21" s="56"/>
      <c r="H21" s="58">
        <v>0</v>
      </c>
      <c r="I21" s="56"/>
      <c r="J21" s="58">
        <v>0</v>
      </c>
      <c r="K21" s="56"/>
      <c r="L21" s="58">
        <v>0</v>
      </c>
      <c r="M21" s="56"/>
      <c r="N21" s="58">
        <v>1641966</v>
      </c>
      <c r="O21" s="56"/>
      <c r="P21" s="58">
        <v>1641966</v>
      </c>
    </row>
    <row r="22" spans="1:18" ht="19.5" hidden="1" customHeight="1">
      <c r="A22" s="47" t="s">
        <v>201</v>
      </c>
      <c r="B22" s="53"/>
      <c r="D22" s="61">
        <f>SUM(D20:D21)</f>
        <v>0</v>
      </c>
      <c r="E22" s="60"/>
      <c r="F22" s="61">
        <f>SUM(F20:F21)</f>
        <v>0</v>
      </c>
      <c r="G22" s="60"/>
      <c r="H22" s="61">
        <f>SUM(H20:H21)</f>
        <v>0</v>
      </c>
      <c r="I22" s="60"/>
      <c r="J22" s="61">
        <f>SUM(J20:J21)</f>
        <v>0</v>
      </c>
      <c r="K22" s="59"/>
      <c r="L22" s="61">
        <f>SUM(L20:L21)</f>
        <v>0</v>
      </c>
      <c r="M22" s="60"/>
      <c r="N22" s="61">
        <f>SUM(N20:N21)</f>
        <v>-105607416</v>
      </c>
      <c r="O22" s="60"/>
      <c r="P22" s="61">
        <f>SUM(P20:P21)</f>
        <v>-105607416</v>
      </c>
    </row>
    <row r="23" spans="1:18" ht="19.5" hidden="1" customHeight="1">
      <c r="A23" s="47"/>
      <c r="B23" s="53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</row>
    <row r="24" spans="1:18" ht="19.5" hidden="1" customHeight="1">
      <c r="A24" s="51" t="s">
        <v>190</v>
      </c>
      <c r="B24" s="53">
        <v>17</v>
      </c>
      <c r="D24" s="89">
        <v>0</v>
      </c>
      <c r="E24" s="59"/>
      <c r="F24" s="89">
        <v>0</v>
      </c>
      <c r="G24" s="59"/>
      <c r="H24" s="89">
        <v>0</v>
      </c>
      <c r="I24" s="59"/>
      <c r="J24" s="89">
        <v>0</v>
      </c>
      <c r="K24" s="59"/>
      <c r="L24" s="89">
        <v>8475000</v>
      </c>
      <c r="M24" s="59"/>
      <c r="N24" s="89">
        <v>-8475000</v>
      </c>
      <c r="O24" s="59"/>
      <c r="P24" s="89">
        <v>0</v>
      </c>
    </row>
    <row r="25" spans="1:18" ht="19.5" hidden="1" customHeight="1" thickBot="1">
      <c r="A25" s="47" t="s">
        <v>192</v>
      </c>
      <c r="D25" s="69">
        <f>SUM(D11,D17,D22,D24)</f>
        <v>1598408360</v>
      </c>
      <c r="E25" s="60"/>
      <c r="F25" s="69">
        <f>SUM(F11,F17,F22,F24)</f>
        <v>819968299</v>
      </c>
      <c r="G25" s="59"/>
      <c r="H25" s="69">
        <f>SUM(H11,H17,H22,H24)</f>
        <v>-120629995</v>
      </c>
      <c r="I25" s="59"/>
      <c r="J25" s="69">
        <f>SUM(J11,J17,J22,J24)</f>
        <v>-471467670</v>
      </c>
      <c r="K25" s="59"/>
      <c r="L25" s="69">
        <f>SUM(L11,L17,L22,L24)</f>
        <v>20380000</v>
      </c>
      <c r="M25" s="60"/>
      <c r="N25" s="69">
        <f>SUM(N11,N17,N22,N24)</f>
        <v>96664519</v>
      </c>
      <c r="O25" s="59"/>
      <c r="P25" s="69">
        <f>SUM(P11,P17,P22,P24)</f>
        <v>1943323513</v>
      </c>
      <c r="Q25" s="20">
        <f>P25-'BS 5-7'!I102</f>
        <v>13295236</v>
      </c>
    </row>
    <row r="26" spans="1:18" ht="19.5" hidden="1" customHeight="1" thickTop="1">
      <c r="A26" s="47"/>
      <c r="D26" s="33"/>
      <c r="E26" s="33"/>
      <c r="F26" s="33"/>
      <c r="G26" s="33"/>
      <c r="H26" s="57"/>
      <c r="I26" s="56"/>
      <c r="J26" s="57"/>
      <c r="K26" s="57"/>
      <c r="L26" s="57"/>
      <c r="M26" s="33"/>
      <c r="N26" s="57"/>
      <c r="O26" s="56"/>
      <c r="P26" s="57"/>
    </row>
    <row r="27" spans="1:18" ht="19.5" customHeight="1">
      <c r="A27" s="46" t="s">
        <v>210</v>
      </c>
      <c r="D27" s="33"/>
      <c r="E27" s="33"/>
      <c r="F27" s="33"/>
      <c r="G27" s="33"/>
      <c r="H27" s="57"/>
      <c r="I27" s="56"/>
      <c r="J27" s="57"/>
      <c r="K27" s="57"/>
      <c r="L27" s="57"/>
      <c r="M27" s="33"/>
      <c r="N27" s="57"/>
      <c r="O27" s="56"/>
      <c r="P27" s="57"/>
    </row>
    <row r="28" spans="1:18" ht="19.5" customHeight="1">
      <c r="A28" s="47" t="s">
        <v>211</v>
      </c>
      <c r="B28" s="53"/>
      <c r="D28" s="59">
        <v>1598408360</v>
      </c>
      <c r="E28" s="59"/>
      <c r="F28" s="59">
        <v>819968299</v>
      </c>
      <c r="G28" s="59"/>
      <c r="H28" s="59">
        <v>-120629995</v>
      </c>
      <c r="I28" s="59"/>
      <c r="J28" s="59">
        <v>-471467670</v>
      </c>
      <c r="K28" s="59"/>
      <c r="L28" s="59">
        <v>23180000</v>
      </c>
      <c r="M28" s="59"/>
      <c r="N28" s="59">
        <v>80569283</v>
      </c>
      <c r="O28" s="59"/>
      <c r="P28" s="60">
        <v>1930028277</v>
      </c>
    </row>
    <row r="29" spans="1:18" ht="12" customHeight="1">
      <c r="A29" s="47"/>
      <c r="B29" s="53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60"/>
    </row>
    <row r="30" spans="1:18" ht="19.5" hidden="1" customHeight="1">
      <c r="A30" s="16" t="s">
        <v>165</v>
      </c>
      <c r="B30" s="53"/>
      <c r="D30" s="59">
        <v>1598408360</v>
      </c>
      <c r="E30" s="59"/>
      <c r="F30" s="59">
        <v>819968299</v>
      </c>
      <c r="G30" s="59"/>
    </row>
    <row r="31" spans="1:18" s="138" customFormat="1" ht="19.5" hidden="1" customHeight="1">
      <c r="A31" s="136" t="s">
        <v>199</v>
      </c>
      <c r="B31" s="137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40"/>
    </row>
    <row r="32" spans="1:18" s="138" customFormat="1" ht="19.5" hidden="1" customHeight="1">
      <c r="A32" s="141" t="s">
        <v>166</v>
      </c>
      <c r="B32" s="137">
        <v>21</v>
      </c>
      <c r="D32" s="142">
        <v>0</v>
      </c>
      <c r="E32" s="139"/>
      <c r="F32" s="142">
        <v>0</v>
      </c>
      <c r="G32" s="139"/>
      <c r="H32" s="142">
        <v>0</v>
      </c>
      <c r="I32" s="139"/>
      <c r="J32" s="142">
        <v>0</v>
      </c>
      <c r="K32" s="139"/>
      <c r="L32" s="142">
        <v>0</v>
      </c>
      <c r="M32" s="139"/>
      <c r="N32" s="142">
        <v>0</v>
      </c>
      <c r="O32" s="139"/>
      <c r="P32" s="142">
        <v>0</v>
      </c>
    </row>
    <row r="33" spans="1:16" s="138" customFormat="1" ht="19.5" hidden="1" customHeight="1">
      <c r="A33" s="136" t="s">
        <v>206</v>
      </c>
      <c r="B33" s="137"/>
      <c r="D33" s="143">
        <f>SUM(D32)</f>
        <v>0</v>
      </c>
      <c r="E33" s="139"/>
      <c r="F33" s="143">
        <f>SUM(F32)</f>
        <v>0</v>
      </c>
      <c r="G33" s="139"/>
      <c r="H33" s="143">
        <f>SUM(H32)</f>
        <v>0</v>
      </c>
      <c r="I33" s="139"/>
      <c r="J33" s="143">
        <f>SUM(J32)</f>
        <v>0</v>
      </c>
      <c r="K33" s="139"/>
      <c r="L33" s="143">
        <f>SUM(L32)</f>
        <v>0</v>
      </c>
      <c r="M33" s="139"/>
      <c r="N33" s="143">
        <f>SUM(N32)</f>
        <v>0</v>
      </c>
      <c r="O33" s="139"/>
      <c r="P33" s="143">
        <f>SUM(P32)</f>
        <v>0</v>
      </c>
    </row>
    <row r="34" spans="1:16" s="138" customFormat="1" ht="19.5" hidden="1" customHeight="1">
      <c r="A34" s="144" t="s">
        <v>167</v>
      </c>
      <c r="B34" s="137"/>
      <c r="D34" s="143">
        <f>SUM(D33)</f>
        <v>0</v>
      </c>
      <c r="E34" s="139"/>
      <c r="F34" s="143">
        <f>SUM(F33)</f>
        <v>0</v>
      </c>
      <c r="G34" s="139"/>
      <c r="H34" s="143">
        <f>SUM(H33)</f>
        <v>0</v>
      </c>
      <c r="I34" s="139"/>
      <c r="J34" s="143">
        <f>SUM(J33)</f>
        <v>0</v>
      </c>
      <c r="K34" s="139"/>
      <c r="L34" s="143">
        <f>SUM(L33)</f>
        <v>0</v>
      </c>
      <c r="M34" s="139"/>
      <c r="N34" s="143">
        <f t="shared" ref="N34:O34" si="0">SUM(N33)</f>
        <v>0</v>
      </c>
      <c r="O34" s="143">
        <f t="shared" si="0"/>
        <v>0</v>
      </c>
      <c r="P34" s="143">
        <f>SUM(P33)</f>
        <v>0</v>
      </c>
    </row>
    <row r="35" spans="1:16" ht="12" hidden="1" customHeight="1">
      <c r="A35" s="47"/>
      <c r="B35" s="5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6"/>
    </row>
    <row r="36" spans="1:16" ht="19.5" customHeight="1">
      <c r="A36" s="47" t="s">
        <v>203</v>
      </c>
      <c r="B36" s="5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</row>
    <row r="37" spans="1:16" ht="19.5" customHeight="1">
      <c r="A37" s="51" t="s">
        <v>202</v>
      </c>
      <c r="D37" s="58">
        <v>0</v>
      </c>
      <c r="E37" s="57"/>
      <c r="F37" s="58">
        <v>0</v>
      </c>
      <c r="G37" s="57"/>
      <c r="H37" s="58">
        <v>0</v>
      </c>
      <c r="I37" s="57"/>
      <c r="J37" s="58">
        <v>0</v>
      </c>
      <c r="K37" s="57"/>
      <c r="L37" s="58">
        <v>0</v>
      </c>
      <c r="M37" s="57"/>
      <c r="N37" s="58">
        <f>'PL 8'!D29</f>
        <v>1112237</v>
      </c>
      <c r="O37" s="57"/>
      <c r="P37" s="58">
        <f>SUM(D37:N37)</f>
        <v>1112237</v>
      </c>
    </row>
    <row r="38" spans="1:16" ht="19.5" hidden="1" customHeight="1">
      <c r="A38" s="51" t="s">
        <v>189</v>
      </c>
      <c r="D38" s="58">
        <v>0</v>
      </c>
      <c r="E38" s="57"/>
      <c r="F38" s="58">
        <v>0</v>
      </c>
      <c r="G38" s="57"/>
      <c r="H38" s="58">
        <v>0</v>
      </c>
      <c r="I38" s="57"/>
      <c r="J38" s="58">
        <v>0</v>
      </c>
      <c r="K38" s="57"/>
      <c r="L38" s="58">
        <v>0</v>
      </c>
      <c r="M38" s="57"/>
      <c r="N38" s="58">
        <v>0</v>
      </c>
      <c r="O38" s="57"/>
      <c r="P38" s="58">
        <f>SUM(D38:N38)</f>
        <v>0</v>
      </c>
    </row>
    <row r="39" spans="1:16" ht="19.5" customHeight="1">
      <c r="A39" s="47" t="s">
        <v>205</v>
      </c>
      <c r="B39" s="53"/>
      <c r="D39" s="61">
        <f>SUM(D37:D38)</f>
        <v>0</v>
      </c>
      <c r="E39" s="60"/>
      <c r="F39" s="61">
        <f>SUM(F37:F38)</f>
        <v>0</v>
      </c>
      <c r="G39" s="60"/>
      <c r="H39" s="61">
        <f>SUM(H37:H38)</f>
        <v>0</v>
      </c>
      <c r="I39" s="60"/>
      <c r="J39" s="61">
        <f>SUM(J37:J38)</f>
        <v>0</v>
      </c>
      <c r="K39" s="59"/>
      <c r="L39" s="61">
        <f>SUM(L37:L38)</f>
        <v>0</v>
      </c>
      <c r="M39" s="60"/>
      <c r="N39" s="61">
        <f>SUM(N37:N38)</f>
        <v>1112237</v>
      </c>
      <c r="O39" s="60"/>
      <c r="P39" s="61">
        <f>SUM(P37:P38)</f>
        <v>1112237</v>
      </c>
    </row>
    <row r="40" spans="1:16" ht="19.5" customHeight="1">
      <c r="A40" s="47"/>
      <c r="B40" s="53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</row>
    <row r="41" spans="1:16" ht="19.5" customHeight="1">
      <c r="A41" s="51" t="s">
        <v>190</v>
      </c>
      <c r="B41" s="53">
        <v>16</v>
      </c>
      <c r="D41" s="89">
        <v>0</v>
      </c>
      <c r="E41" s="59"/>
      <c r="F41" s="89">
        <v>0</v>
      </c>
      <c r="G41" s="59"/>
      <c r="H41" s="89">
        <v>0</v>
      </c>
      <c r="I41" s="59"/>
      <c r="J41" s="89">
        <v>0</v>
      </c>
      <c r="K41" s="59"/>
      <c r="L41" s="58">
        <v>430000</v>
      </c>
      <c r="M41" s="57"/>
      <c r="N41" s="58">
        <f>-430000</f>
        <v>-430000</v>
      </c>
      <c r="O41" s="59"/>
      <c r="P41" s="58">
        <f>SUM(D41:N41)</f>
        <v>0</v>
      </c>
    </row>
    <row r="42" spans="1:16" ht="19.5" customHeight="1" thickBot="1">
      <c r="A42" s="47" t="s">
        <v>212</v>
      </c>
      <c r="D42" s="69">
        <f>SUM(D30,D34,D39,D41)</f>
        <v>1598408360</v>
      </c>
      <c r="E42" s="60"/>
      <c r="F42" s="69">
        <f>SUM(F30,F34,F39,F41)</f>
        <v>819968299</v>
      </c>
      <c r="G42" s="59"/>
      <c r="H42" s="69">
        <f>SUM(H28,H34,H39,H41)</f>
        <v>-120629995</v>
      </c>
      <c r="I42" s="59"/>
      <c r="J42" s="69">
        <f>SUM(J28,J34,J39,J41)</f>
        <v>-471467670</v>
      </c>
      <c r="K42" s="59"/>
      <c r="L42" s="69">
        <f>SUM(L28,L34,L39,L41)</f>
        <v>23610000</v>
      </c>
      <c r="M42" s="60"/>
      <c r="N42" s="69">
        <f>SUM(N28,N34,N39,N41)</f>
        <v>81251520</v>
      </c>
      <c r="O42" s="59"/>
      <c r="P42" s="69">
        <f>SUM(P28,P34,P39,P41)</f>
        <v>1931140514</v>
      </c>
    </row>
    <row r="43" spans="1:16" ht="19.5" customHeight="1" thickTop="1">
      <c r="A43" s="47"/>
      <c r="D43" s="57"/>
      <c r="E43" s="33"/>
      <c r="F43" s="57"/>
      <c r="G43" s="57"/>
      <c r="H43" s="57"/>
      <c r="I43" s="57"/>
      <c r="J43" s="57"/>
      <c r="K43" s="57"/>
      <c r="L43" s="57"/>
      <c r="M43" s="33"/>
      <c r="N43" s="57"/>
      <c r="O43" s="56"/>
      <c r="P43" s="57"/>
    </row>
    <row r="44" spans="1:16" ht="19.5" customHeight="1">
      <c r="A44" s="51"/>
      <c r="D44" s="54"/>
      <c r="E44" s="48"/>
      <c r="F44" s="54"/>
      <c r="G44" s="54"/>
      <c r="H44" s="54"/>
      <c r="I44" s="54"/>
      <c r="J44" s="54"/>
      <c r="K44" s="54"/>
      <c r="L44" s="54"/>
      <c r="M44" s="48"/>
      <c r="N44" s="55"/>
      <c r="O44" s="54"/>
      <c r="P44" s="54"/>
    </row>
    <row r="45" spans="1:16" ht="19.5" customHeight="1">
      <c r="A45" s="21"/>
    </row>
  </sheetData>
  <mergeCells count="3">
    <mergeCell ref="D4:P4"/>
    <mergeCell ref="L6:N6"/>
    <mergeCell ref="D9:P9"/>
  </mergeCells>
  <printOptions horizontalCentered="1"/>
  <pageMargins left="0.8" right="0.8" top="0.48" bottom="0.5" header="0.5" footer="0.5"/>
  <pageSetup paperSize="9" scale="63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4"/>
  <sheetViews>
    <sheetView showGridLines="0" view="pageBreakPreview" zoomScale="70" zoomScaleNormal="100" zoomScaleSheetLayoutView="70" workbookViewId="0">
      <selection activeCell="A62" sqref="A62"/>
    </sheetView>
  </sheetViews>
  <sheetFormatPr defaultColWidth="9.1796875" defaultRowHeight="18" customHeight="1"/>
  <cols>
    <col min="1" max="1" width="70.81640625" style="20" customWidth="1"/>
    <col min="2" max="2" width="5.54296875" style="20" customWidth="1"/>
    <col min="3" max="3" width="2.453125" style="20" customWidth="1"/>
    <col min="4" max="4" width="20" style="20" customWidth="1"/>
    <col min="5" max="5" width="1.54296875" style="20" customWidth="1"/>
    <col min="6" max="6" width="17.81640625" style="43" customWidth="1"/>
    <col min="7" max="7" width="1.54296875" style="43" customWidth="1"/>
    <col min="8" max="8" width="17.1796875" style="43" customWidth="1"/>
    <col min="9" max="9" width="1.54296875" style="20" customWidth="1"/>
    <col min="10" max="10" width="17.54296875" style="43" customWidth="1"/>
    <col min="11" max="11" width="1.54296875" style="43" customWidth="1"/>
    <col min="12" max="12" width="15.81640625" style="20" hidden="1" customWidth="1"/>
    <col min="13" max="13" width="1.1796875" style="20" hidden="1" customWidth="1"/>
    <col min="14" max="14" width="20.81640625" style="20" customWidth="1"/>
    <col min="15" max="15" width="1.1796875" style="20" customWidth="1"/>
    <col min="19" max="16384" width="9.1796875" style="20"/>
  </cols>
  <sheetData>
    <row r="1" spans="1:18" ht="18" customHeight="1">
      <c r="A1" s="15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N1" s="17"/>
    </row>
    <row r="2" spans="1:18" ht="18" customHeight="1">
      <c r="A2" s="40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N2" s="17"/>
    </row>
    <row r="3" spans="1:18" ht="18" customHeight="1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N3" s="17"/>
    </row>
    <row r="4" spans="1:18" s="41" customFormat="1" ht="18" customHeight="1">
      <c r="B4" s="20"/>
      <c r="C4" s="20"/>
      <c r="D4" s="212" t="s">
        <v>1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P4"/>
      <c r="Q4"/>
      <c r="R4"/>
    </row>
    <row r="5" spans="1:18" s="41" customFormat="1" ht="18" customHeight="1">
      <c r="B5" s="20"/>
      <c r="C5" s="20"/>
      <c r="D5" s="62" t="s">
        <v>126</v>
      </c>
      <c r="E5" s="63"/>
      <c r="F5" s="63"/>
      <c r="G5" s="63"/>
      <c r="H5" s="214" t="s">
        <v>19</v>
      </c>
      <c r="I5" s="214"/>
      <c r="J5" s="214"/>
      <c r="K5" s="63"/>
      <c r="L5" s="64"/>
      <c r="N5" s="64"/>
      <c r="P5"/>
      <c r="Q5"/>
      <c r="R5"/>
    </row>
    <row r="6" spans="1:18" ht="18" customHeight="1">
      <c r="A6" s="64"/>
      <c r="B6" s="64"/>
      <c r="C6" s="64"/>
      <c r="D6" s="62" t="s">
        <v>26</v>
      </c>
      <c r="E6" s="65"/>
      <c r="F6" s="45"/>
      <c r="G6" s="45"/>
      <c r="H6" s="43" t="s">
        <v>99</v>
      </c>
      <c r="I6" s="24"/>
      <c r="J6" s="24"/>
      <c r="K6" s="45"/>
      <c r="L6" s="64" t="s">
        <v>224</v>
      </c>
      <c r="N6" s="64" t="s">
        <v>29</v>
      </c>
    </row>
    <row r="7" spans="1:18" s="43" customFormat="1" ht="18" customHeight="1">
      <c r="B7" s="25" t="s">
        <v>2</v>
      </c>
      <c r="D7" s="62" t="s">
        <v>27</v>
      </c>
      <c r="E7" s="44"/>
      <c r="F7" s="44" t="s">
        <v>18</v>
      </c>
      <c r="G7" s="44"/>
      <c r="H7" s="43" t="s">
        <v>100</v>
      </c>
      <c r="J7" s="43" t="s">
        <v>28</v>
      </c>
      <c r="K7" s="66"/>
      <c r="L7" s="43" t="s">
        <v>225</v>
      </c>
      <c r="N7" s="43" t="s">
        <v>33</v>
      </c>
      <c r="P7"/>
      <c r="Q7"/>
      <c r="R7"/>
    </row>
    <row r="8" spans="1:18" s="43" customFormat="1" ht="18" customHeight="1">
      <c r="B8" s="19"/>
      <c r="D8" s="215" t="s">
        <v>176</v>
      </c>
      <c r="E8" s="215"/>
      <c r="F8" s="215"/>
      <c r="G8" s="215"/>
      <c r="H8" s="215"/>
      <c r="I8" s="215"/>
      <c r="J8" s="215"/>
      <c r="K8" s="215"/>
      <c r="L8" s="215"/>
      <c r="M8" s="215"/>
      <c r="N8" s="215"/>
      <c r="P8"/>
      <c r="Q8"/>
      <c r="R8"/>
    </row>
    <row r="9" spans="1:18" s="43" customFormat="1" ht="18" hidden="1" customHeight="1">
      <c r="A9" s="85" t="s">
        <v>187</v>
      </c>
      <c r="B9" s="19"/>
      <c r="D9" s="95"/>
      <c r="E9" s="95"/>
      <c r="F9" s="95"/>
      <c r="G9" s="95"/>
      <c r="H9" s="95"/>
      <c r="I9" s="95"/>
      <c r="J9" s="95"/>
      <c r="K9" s="95"/>
      <c r="L9" s="95"/>
      <c r="N9" s="95"/>
      <c r="P9"/>
      <c r="Q9"/>
      <c r="R9"/>
    </row>
    <row r="10" spans="1:18" ht="19.5" hidden="1" customHeight="1">
      <c r="A10" s="47" t="s">
        <v>131</v>
      </c>
      <c r="B10" s="90"/>
      <c r="C10" s="91"/>
      <c r="D10" s="92">
        <v>1598408360</v>
      </c>
      <c r="E10" s="92"/>
      <c r="F10" s="92">
        <v>819968299</v>
      </c>
      <c r="G10" s="92"/>
      <c r="H10" s="92">
        <v>11905000</v>
      </c>
      <c r="I10" s="92"/>
      <c r="J10" s="92">
        <v>72833537</v>
      </c>
      <c r="K10" s="92"/>
      <c r="L10" s="92">
        <f>SUM(B10:I10)</f>
        <v>2430281659</v>
      </c>
      <c r="M10" s="59"/>
      <c r="N10" s="92">
        <f>SUM(D10:K10)</f>
        <v>2503115196</v>
      </c>
      <c r="O10" s="59"/>
    </row>
    <row r="11" spans="1:18" ht="12" hidden="1" customHeight="1">
      <c r="A11" s="47"/>
      <c r="B11" s="53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8" ht="19.5" hidden="1" customHeight="1">
      <c r="A12" s="16" t="s">
        <v>165</v>
      </c>
      <c r="B12" s="53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</row>
    <row r="13" spans="1:18" ht="19.5" hidden="1" customHeight="1">
      <c r="A13" s="27" t="s">
        <v>199</v>
      </c>
      <c r="B13" s="53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1:18" ht="19.5" hidden="1" customHeight="1">
      <c r="A14" s="21" t="s">
        <v>166</v>
      </c>
      <c r="B14" s="90">
        <v>22</v>
      </c>
      <c r="C14" s="91"/>
      <c r="D14" s="93">
        <v>0</v>
      </c>
      <c r="E14" s="94"/>
      <c r="F14" s="93">
        <v>0</v>
      </c>
      <c r="G14" s="94"/>
      <c r="H14" s="93">
        <v>0</v>
      </c>
      <c r="I14" s="94"/>
      <c r="J14" s="93">
        <v>-31968167</v>
      </c>
      <c r="K14" s="94"/>
      <c r="L14" s="93">
        <f>SUM(B14:H14)</f>
        <v>22</v>
      </c>
      <c r="M14" s="59"/>
      <c r="N14" s="93">
        <f>SUM(D14:J14)</f>
        <v>-31968167</v>
      </c>
      <c r="O14" s="59"/>
    </row>
    <row r="15" spans="1:18" ht="19.5" hidden="1" customHeight="1">
      <c r="A15" s="27" t="s">
        <v>206</v>
      </c>
      <c r="B15" s="53"/>
      <c r="D15" s="61">
        <f>SUM(D14)</f>
        <v>0</v>
      </c>
      <c r="E15" s="59"/>
      <c r="F15" s="61">
        <f>SUM(F14)</f>
        <v>0</v>
      </c>
      <c r="G15" s="59"/>
      <c r="H15" s="61">
        <f>SUM(H14)</f>
        <v>0</v>
      </c>
      <c r="I15" s="59"/>
      <c r="J15" s="61">
        <f>SUM(J14)</f>
        <v>-31968167</v>
      </c>
      <c r="K15" s="59"/>
      <c r="L15" s="61">
        <f t="shared" ref="L15:L16" si="0">SUM(B15:H15)</f>
        <v>0</v>
      </c>
      <c r="M15" s="59"/>
      <c r="N15" s="61">
        <f t="shared" ref="N15:N16" si="1">SUM(D15:J15)</f>
        <v>-31968167</v>
      </c>
      <c r="O15" s="59"/>
    </row>
    <row r="16" spans="1:18" ht="19.5" hidden="1" customHeight="1">
      <c r="A16" s="16" t="s">
        <v>167</v>
      </c>
      <c r="B16" s="53"/>
      <c r="D16" s="61">
        <f>SUM(D15)</f>
        <v>0</v>
      </c>
      <c r="E16" s="59"/>
      <c r="F16" s="61">
        <f>SUM(F15)</f>
        <v>0</v>
      </c>
      <c r="G16" s="59"/>
      <c r="H16" s="61">
        <f>SUM(H15)</f>
        <v>0</v>
      </c>
      <c r="I16" s="59"/>
      <c r="J16" s="61">
        <f>SUM(J15)</f>
        <v>-31968167</v>
      </c>
      <c r="K16" s="59"/>
      <c r="L16" s="61">
        <f t="shared" si="0"/>
        <v>0</v>
      </c>
      <c r="M16" s="59"/>
      <c r="N16" s="61">
        <f t="shared" si="1"/>
        <v>-31968167</v>
      </c>
      <c r="O16" s="59"/>
    </row>
    <row r="17" spans="1:18" ht="12" hidden="1" customHeight="1">
      <c r="A17" s="47"/>
      <c r="B17" s="53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</row>
    <row r="18" spans="1:18" ht="18" hidden="1" customHeight="1">
      <c r="A18" s="47" t="s">
        <v>207</v>
      </c>
      <c r="B18" s="48"/>
      <c r="C18" s="48"/>
      <c r="D18" s="57"/>
      <c r="E18" s="56"/>
      <c r="F18" s="57"/>
      <c r="G18" s="57"/>
      <c r="H18" s="57"/>
      <c r="I18" s="56"/>
      <c r="J18" s="57"/>
      <c r="K18" s="57"/>
      <c r="L18" s="57"/>
      <c r="N18" s="57"/>
    </row>
    <row r="19" spans="1:18" ht="18" hidden="1" customHeight="1">
      <c r="A19" s="51" t="s">
        <v>132</v>
      </c>
      <c r="B19" s="48"/>
      <c r="C19" s="48"/>
      <c r="D19" s="57">
        <v>0</v>
      </c>
      <c r="E19" s="57"/>
      <c r="F19" s="57">
        <v>0</v>
      </c>
      <c r="G19" s="57"/>
      <c r="H19" s="57">
        <v>0</v>
      </c>
      <c r="I19" s="57"/>
      <c r="J19" s="57">
        <v>169490080</v>
      </c>
      <c r="K19" s="57"/>
      <c r="L19" s="57">
        <f>SUM(B19:H19)</f>
        <v>0</v>
      </c>
      <c r="N19" s="57">
        <f>SUM(D19:J19)</f>
        <v>169490080</v>
      </c>
    </row>
    <row r="20" spans="1:18" ht="18" hidden="1" customHeight="1">
      <c r="A20" s="88" t="s">
        <v>193</v>
      </c>
      <c r="B20" s="48"/>
      <c r="C20" s="48"/>
      <c r="D20" s="58">
        <v>0</v>
      </c>
      <c r="E20" s="56"/>
      <c r="F20" s="58">
        <v>0</v>
      </c>
      <c r="G20" s="56"/>
      <c r="H20" s="58">
        <v>0</v>
      </c>
      <c r="I20" s="56"/>
      <c r="J20" s="58">
        <v>-772112</v>
      </c>
      <c r="K20" s="56"/>
      <c r="L20" s="58">
        <f>SUM(B20:H20)</f>
        <v>0</v>
      </c>
      <c r="N20" s="58">
        <f>SUM(D20:J20)</f>
        <v>-772112</v>
      </c>
    </row>
    <row r="21" spans="1:18" ht="19.5" hidden="1" customHeight="1">
      <c r="A21" s="47" t="s">
        <v>201</v>
      </c>
      <c r="B21" s="53"/>
      <c r="D21" s="61">
        <f>SUM(D19)</f>
        <v>0</v>
      </c>
      <c r="E21" s="60"/>
      <c r="F21" s="61">
        <f>SUM(F19)</f>
        <v>0</v>
      </c>
      <c r="G21" s="60"/>
      <c r="H21" s="61">
        <f>SUM(H19)</f>
        <v>0</v>
      </c>
      <c r="I21" s="60"/>
      <c r="J21" s="61">
        <f>SUM(J19:J20)</f>
        <v>168717968</v>
      </c>
      <c r="K21" s="59"/>
      <c r="L21" s="61">
        <f>SUM(L19:L20)</f>
        <v>0</v>
      </c>
      <c r="M21" s="60"/>
      <c r="N21" s="61">
        <f>SUM(N19:N20)</f>
        <v>168717968</v>
      </c>
      <c r="O21" s="60"/>
    </row>
    <row r="22" spans="1:18" s="17" customFormat="1" ht="18" hidden="1" customHeight="1">
      <c r="A22" s="47"/>
      <c r="B22" s="67"/>
      <c r="D22" s="59"/>
      <c r="E22" s="59"/>
      <c r="F22" s="59"/>
      <c r="G22" s="59"/>
      <c r="H22" s="59"/>
      <c r="I22" s="59"/>
      <c r="J22" s="59"/>
      <c r="K22" s="59"/>
      <c r="L22" s="59"/>
      <c r="N22" s="59"/>
      <c r="P22"/>
      <c r="Q22"/>
      <c r="R22"/>
    </row>
    <row r="23" spans="1:18" s="17" customFormat="1" ht="18" hidden="1" customHeight="1">
      <c r="A23" s="51" t="s">
        <v>190</v>
      </c>
      <c r="B23" s="53">
        <v>17</v>
      </c>
      <c r="C23" s="20"/>
      <c r="D23" s="58">
        <v>0</v>
      </c>
      <c r="E23" s="57"/>
      <c r="F23" s="58">
        <v>0</v>
      </c>
      <c r="G23" s="57"/>
      <c r="H23" s="58">
        <v>8475000</v>
      </c>
      <c r="I23" s="57"/>
      <c r="J23" s="58">
        <v>-8475000</v>
      </c>
      <c r="K23" s="57"/>
      <c r="L23" s="58">
        <f>SUM(B23:H23)</f>
        <v>8475017</v>
      </c>
      <c r="N23" s="58">
        <f>SUM(D23:J23)</f>
        <v>0</v>
      </c>
      <c r="P23"/>
      <c r="Q23"/>
      <c r="R23"/>
    </row>
    <row r="24" spans="1:18" s="17" customFormat="1" ht="18" hidden="1" customHeight="1" thickBot="1">
      <c r="A24" s="47" t="s">
        <v>192</v>
      </c>
      <c r="D24" s="69">
        <f>SUM(D10,D16,D21,D23)</f>
        <v>1598408360</v>
      </c>
      <c r="E24" s="60"/>
      <c r="F24" s="69">
        <f>SUM(F10,F16,F21,F23)</f>
        <v>819968299</v>
      </c>
      <c r="G24" s="59"/>
      <c r="H24" s="69">
        <f>SUM(H10,H16,H21,H23)</f>
        <v>20380000</v>
      </c>
      <c r="I24" s="60"/>
      <c r="J24" s="69">
        <f>SUM(J10,J16,J21,J23)</f>
        <v>201108338</v>
      </c>
      <c r="K24" s="59"/>
      <c r="L24" s="69">
        <f>SUM(L10,L16,L21,L23)</f>
        <v>2438756676</v>
      </c>
      <c r="N24" s="69">
        <f>SUM(N10,N16,N21,N23)</f>
        <v>2639864997</v>
      </c>
      <c r="P24" s="102">
        <f>N24-'BS 5-7'!M102</f>
        <v>-23790926</v>
      </c>
      <c r="Q24"/>
      <c r="R24"/>
    </row>
    <row r="25" spans="1:18" ht="18" hidden="1" customHeight="1" thickTop="1">
      <c r="A25" s="51"/>
      <c r="D25" s="57"/>
      <c r="E25" s="56"/>
      <c r="F25" s="57"/>
      <c r="G25" s="57"/>
      <c r="H25" s="57"/>
      <c r="I25" s="56"/>
      <c r="J25" s="57"/>
      <c r="K25" s="57"/>
      <c r="L25" s="57"/>
      <c r="N25" s="57"/>
    </row>
    <row r="26" spans="1:18" ht="18" customHeight="1">
      <c r="A26" s="46" t="s">
        <v>188</v>
      </c>
      <c r="D26" s="57"/>
      <c r="E26" s="56"/>
      <c r="F26" s="57"/>
      <c r="G26" s="57"/>
      <c r="H26" s="57"/>
      <c r="I26" s="56"/>
      <c r="J26" s="57"/>
      <c r="K26" s="57"/>
      <c r="L26" s="57"/>
      <c r="N26" s="57"/>
    </row>
    <row r="27" spans="1:18" s="17" customFormat="1" ht="18" customHeight="1">
      <c r="A27" s="47" t="s">
        <v>101</v>
      </c>
      <c r="B27" s="67"/>
      <c r="D27" s="59">
        <v>1598408360</v>
      </c>
      <c r="E27" s="59"/>
      <c r="F27" s="59">
        <v>819968299</v>
      </c>
      <c r="G27" s="59"/>
      <c r="H27" s="59">
        <v>20380000</v>
      </c>
      <c r="I27" s="59"/>
      <c r="J27" s="59">
        <v>201108338</v>
      </c>
      <c r="K27" s="59"/>
      <c r="L27" s="59">
        <v>0</v>
      </c>
      <c r="N27" s="59">
        <f>SUM(D27:J27)</f>
        <v>2639864997</v>
      </c>
      <c r="P27"/>
      <c r="Q27"/>
      <c r="R27"/>
    </row>
    <row r="28" spans="1:18" ht="12" customHeight="1">
      <c r="A28" s="47"/>
      <c r="B28" s="53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</row>
    <row r="29" spans="1:18" ht="19.5" customHeight="1">
      <c r="A29" s="16" t="s">
        <v>165</v>
      </c>
      <c r="B29" s="53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</row>
    <row r="30" spans="1:18" ht="19.5" customHeight="1">
      <c r="A30" s="27" t="s">
        <v>199</v>
      </c>
      <c r="B30" s="53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</row>
    <row r="31" spans="1:18" ht="19.5" customHeight="1">
      <c r="A31" s="21" t="s">
        <v>166</v>
      </c>
      <c r="B31" s="53">
        <v>21</v>
      </c>
      <c r="D31" s="58">
        <v>0</v>
      </c>
      <c r="E31" s="59"/>
      <c r="F31" s="58">
        <v>0</v>
      </c>
      <c r="G31" s="59"/>
      <c r="H31" s="58">
        <v>0</v>
      </c>
      <c r="I31" s="59"/>
      <c r="J31" s="58">
        <v>-31968167</v>
      </c>
      <c r="K31" s="59"/>
      <c r="L31" s="58">
        <v>0</v>
      </c>
      <c r="M31" s="59"/>
      <c r="N31" s="58">
        <f t="shared" ref="N31:N33" si="2">SUM(D31:J31)</f>
        <v>-31968167</v>
      </c>
      <c r="O31" s="59"/>
    </row>
    <row r="32" spans="1:18" ht="19.5" customHeight="1">
      <c r="A32" s="27" t="s">
        <v>206</v>
      </c>
      <c r="B32" s="53"/>
      <c r="D32" s="61">
        <f>SUM(D31)</f>
        <v>0</v>
      </c>
      <c r="E32" s="59"/>
      <c r="F32" s="61">
        <f>SUM(F31)</f>
        <v>0</v>
      </c>
      <c r="G32" s="59"/>
      <c r="H32" s="61">
        <f>SUM(H31)</f>
        <v>0</v>
      </c>
      <c r="I32" s="59"/>
      <c r="J32" s="61">
        <f>SUM(J31)</f>
        <v>-31968167</v>
      </c>
      <c r="K32" s="59"/>
      <c r="L32" s="61">
        <f t="shared" ref="L32:L33" si="3">SUM(B32:H32)</f>
        <v>0</v>
      </c>
      <c r="M32" s="59"/>
      <c r="N32" s="61">
        <f t="shared" si="2"/>
        <v>-31968167</v>
      </c>
      <c r="O32" s="59"/>
    </row>
    <row r="33" spans="1:18" ht="19.5" customHeight="1">
      <c r="A33" s="16" t="s">
        <v>167</v>
      </c>
      <c r="B33" s="53"/>
      <c r="D33" s="61">
        <f>SUM(D32)</f>
        <v>0</v>
      </c>
      <c r="E33" s="59"/>
      <c r="F33" s="61">
        <f>SUM(F32)</f>
        <v>0</v>
      </c>
      <c r="G33" s="59"/>
      <c r="H33" s="61">
        <f>SUM(H32)</f>
        <v>0</v>
      </c>
      <c r="I33" s="59"/>
      <c r="J33" s="61">
        <f>SUM(J32)</f>
        <v>-31968167</v>
      </c>
      <c r="K33" s="59"/>
      <c r="L33" s="61">
        <f t="shared" si="3"/>
        <v>0</v>
      </c>
      <c r="M33" s="59"/>
      <c r="N33" s="61">
        <f t="shared" si="2"/>
        <v>-31968167</v>
      </c>
      <c r="O33" s="59"/>
    </row>
    <row r="34" spans="1:18" ht="12" customHeight="1">
      <c r="A34" s="47"/>
      <c r="B34" s="53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  <row r="35" spans="1:18" ht="18" customHeight="1">
      <c r="A35" s="47" t="s">
        <v>200</v>
      </c>
      <c r="B35" s="53"/>
      <c r="D35" s="57"/>
      <c r="E35" s="57"/>
      <c r="F35" s="57"/>
      <c r="G35" s="57"/>
      <c r="H35" s="57"/>
      <c r="I35" s="57"/>
      <c r="J35" s="57"/>
      <c r="K35" s="57"/>
      <c r="L35" s="57"/>
      <c r="N35" s="57"/>
    </row>
    <row r="36" spans="1:18" ht="18" customHeight="1">
      <c r="A36" s="51" t="s">
        <v>202</v>
      </c>
      <c r="D36" s="58">
        <v>0</v>
      </c>
      <c r="E36" s="56"/>
      <c r="F36" s="58">
        <v>0</v>
      </c>
      <c r="G36" s="58"/>
      <c r="H36" s="58">
        <v>0</v>
      </c>
      <c r="I36" s="56"/>
      <c r="J36" s="58">
        <v>55759093</v>
      </c>
      <c r="K36" s="57"/>
      <c r="L36" s="58">
        <f>SUM(B36:H36)</f>
        <v>0</v>
      </c>
      <c r="N36" s="58">
        <f>SUM(D36:J36)</f>
        <v>55759093</v>
      </c>
    </row>
    <row r="37" spans="1:18" ht="18" hidden="1" customHeight="1">
      <c r="A37" s="88" t="s">
        <v>189</v>
      </c>
      <c r="D37" s="58">
        <v>0</v>
      </c>
      <c r="E37" s="56"/>
      <c r="F37" s="58">
        <v>0</v>
      </c>
      <c r="G37" s="57"/>
      <c r="H37" s="58">
        <v>0</v>
      </c>
      <c r="I37" s="56"/>
      <c r="J37" s="58">
        <v>0</v>
      </c>
      <c r="K37" s="57"/>
      <c r="L37" s="58">
        <f>SUM(B37:H37)</f>
        <v>0</v>
      </c>
      <c r="N37" s="58">
        <f>SUM(D37:J37)</f>
        <v>0</v>
      </c>
    </row>
    <row r="38" spans="1:18" ht="19.5" customHeight="1">
      <c r="A38" s="47" t="s">
        <v>201</v>
      </c>
      <c r="B38" s="53"/>
      <c r="D38" s="61">
        <f>SUM(D36:D37)</f>
        <v>0</v>
      </c>
      <c r="E38" s="60"/>
      <c r="F38" s="61">
        <f>SUM(F36:F37)</f>
        <v>0</v>
      </c>
      <c r="G38" s="60"/>
      <c r="H38" s="61">
        <f>SUM(H36:H37)</f>
        <v>0</v>
      </c>
      <c r="I38" s="60"/>
      <c r="J38" s="61">
        <f>SUM(J36:J37)</f>
        <v>55759093</v>
      </c>
      <c r="K38" s="59"/>
      <c r="L38" s="61">
        <f>SUM(L36:L37)</f>
        <v>0</v>
      </c>
      <c r="M38" s="60"/>
      <c r="N38" s="61">
        <f>SUM(N36:N37)</f>
        <v>55759093</v>
      </c>
      <c r="O38" s="60"/>
    </row>
    <row r="39" spans="1:18" s="17" customFormat="1" ht="18" customHeight="1">
      <c r="A39" s="47"/>
      <c r="B39" s="67"/>
      <c r="D39" s="59"/>
      <c r="E39" s="59"/>
      <c r="F39" s="59"/>
      <c r="G39" s="59"/>
      <c r="H39" s="59"/>
      <c r="I39" s="59"/>
      <c r="J39" s="59"/>
      <c r="K39" s="59"/>
      <c r="L39" s="59"/>
      <c r="N39" s="59"/>
      <c r="P39"/>
      <c r="Q39"/>
      <c r="R39"/>
    </row>
    <row r="40" spans="1:18" s="17" customFormat="1" ht="18" customHeight="1">
      <c r="A40" s="51" t="s">
        <v>190</v>
      </c>
      <c r="B40" s="53">
        <v>16</v>
      </c>
      <c r="C40" s="20"/>
      <c r="D40" s="58">
        <v>0</v>
      </c>
      <c r="E40" s="57"/>
      <c r="F40" s="58">
        <v>0</v>
      </c>
      <c r="G40" s="57"/>
      <c r="H40" s="58">
        <v>2800000</v>
      </c>
      <c r="I40" s="57"/>
      <c r="J40" s="58">
        <v>-2800000</v>
      </c>
      <c r="K40" s="57"/>
      <c r="L40" s="58">
        <v>0</v>
      </c>
      <c r="N40" s="58">
        <f>SUM(D40:J40)</f>
        <v>0</v>
      </c>
      <c r="P40"/>
      <c r="Q40"/>
      <c r="R40"/>
    </row>
    <row r="41" spans="1:18" s="17" customFormat="1" ht="18" customHeight="1" thickBot="1">
      <c r="A41" s="47" t="s">
        <v>191</v>
      </c>
      <c r="D41" s="69">
        <f>SUM(D27,D33,D38,D40)</f>
        <v>1598408360</v>
      </c>
      <c r="E41" s="60"/>
      <c r="F41" s="69">
        <f>SUM(F27,F33,F38,F40)</f>
        <v>819968299</v>
      </c>
      <c r="G41" s="59"/>
      <c r="H41" s="69">
        <f>SUM(H27,H33,H38,H40)</f>
        <v>23180000</v>
      </c>
      <c r="I41" s="60"/>
      <c r="J41" s="69">
        <f>SUM(J27,J33,J38,J40)</f>
        <v>222099264</v>
      </c>
      <c r="K41" s="59"/>
      <c r="L41" s="69">
        <f>SUM(L27,L33,L38,L40)</f>
        <v>0</v>
      </c>
      <c r="N41" s="69">
        <f>SUM(N27,N33,N38,N40)</f>
        <v>2663655923</v>
      </c>
      <c r="P41"/>
      <c r="Q41"/>
      <c r="R41"/>
    </row>
    <row r="42" spans="1:18" ht="18" customHeight="1" thickTop="1">
      <c r="D42" s="52"/>
      <c r="E42" s="49"/>
      <c r="F42" s="52"/>
      <c r="G42" s="52"/>
      <c r="H42" s="52"/>
      <c r="I42" s="49"/>
      <c r="J42" s="52"/>
      <c r="K42" s="52"/>
      <c r="L42" s="52"/>
      <c r="N42" s="52"/>
    </row>
    <row r="43" spans="1:18" ht="18" customHeight="1">
      <c r="D43" s="49"/>
      <c r="E43" s="49"/>
      <c r="F43" s="49"/>
      <c r="G43" s="49"/>
      <c r="H43" s="49"/>
      <c r="I43" s="49"/>
      <c r="J43" s="49"/>
      <c r="K43" s="49"/>
      <c r="L43" s="49"/>
      <c r="N43" s="49">
        <f>N41-'BS 5-7'!M102</f>
        <v>0</v>
      </c>
    </row>
    <row r="44" spans="1:18" ht="18" customHeight="1">
      <c r="A44" s="21"/>
    </row>
  </sheetData>
  <mergeCells count="3">
    <mergeCell ref="D4:N4"/>
    <mergeCell ref="D8:N8"/>
    <mergeCell ref="H5:J5"/>
  </mergeCells>
  <printOptions horizontalCentered="1"/>
  <pageMargins left="0.8" right="0.8" top="0.48" bottom="0.5" header="0.5" footer="0.5"/>
  <pageSetup paperSize="9" scale="73" firstPageNumber="11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3E3D-F7CF-4685-9E43-523B2826169E}">
  <sheetPr>
    <pageSetUpPr fitToPage="1"/>
  </sheetPr>
  <dimension ref="A1:R44"/>
  <sheetViews>
    <sheetView showGridLines="0" view="pageBreakPreview" zoomScale="70" zoomScaleNormal="100" zoomScaleSheetLayoutView="70" workbookViewId="0">
      <selection activeCell="D44" sqref="D43:Q44"/>
    </sheetView>
  </sheetViews>
  <sheetFormatPr defaultColWidth="9.1796875" defaultRowHeight="18" customHeight="1"/>
  <cols>
    <col min="1" max="1" width="70.81640625" style="20" customWidth="1"/>
    <col min="2" max="2" width="5.54296875" style="20" customWidth="1"/>
    <col min="3" max="3" width="2.453125" style="20" customWidth="1"/>
    <col min="4" max="4" width="20.1796875" style="20" customWidth="1"/>
    <col min="5" max="5" width="1.54296875" style="20" customWidth="1"/>
    <col min="6" max="6" width="18.453125" style="43" customWidth="1"/>
    <col min="7" max="7" width="1.54296875" style="43" customWidth="1"/>
    <col min="8" max="8" width="15.81640625" style="43" customWidth="1"/>
    <col min="9" max="9" width="1.54296875" style="20" customWidth="1"/>
    <col min="10" max="10" width="18" style="43" customWidth="1"/>
    <col min="11" max="11" width="1.54296875" style="43" customWidth="1"/>
    <col min="12" max="12" width="17.1796875" style="125" hidden="1" customWidth="1"/>
    <col min="13" max="13" width="1.54296875" style="43" hidden="1" customWidth="1"/>
    <col min="14" max="14" width="20" style="20" customWidth="1"/>
    <col min="15" max="15" width="1.1796875" style="20" customWidth="1"/>
    <col min="19" max="16384" width="9.1796875" style="20"/>
  </cols>
  <sheetData>
    <row r="1" spans="1:18" ht="18" customHeight="1">
      <c r="A1" s="15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12"/>
      <c r="M1" s="17"/>
      <c r="N1" s="17"/>
    </row>
    <row r="2" spans="1:18" ht="18" customHeight="1">
      <c r="A2" s="40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12"/>
      <c r="M2" s="17"/>
      <c r="N2" s="17"/>
    </row>
    <row r="3" spans="1:18" ht="18" customHeight="1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12"/>
      <c r="M3" s="17"/>
      <c r="N3" s="17"/>
    </row>
    <row r="4" spans="1:18" s="41" customFormat="1" ht="18" customHeight="1">
      <c r="B4" s="20"/>
      <c r="C4" s="20"/>
      <c r="D4" s="212" t="s">
        <v>1</v>
      </c>
      <c r="E4" s="212"/>
      <c r="F4" s="212"/>
      <c r="G4" s="212"/>
      <c r="H4" s="212"/>
      <c r="I4" s="212"/>
      <c r="J4" s="212"/>
      <c r="K4" s="212"/>
      <c r="L4" s="212"/>
      <c r="M4" s="24"/>
      <c r="N4" s="24"/>
      <c r="P4"/>
      <c r="Q4"/>
      <c r="R4"/>
    </row>
    <row r="5" spans="1:18" s="41" customFormat="1" ht="18" customHeight="1">
      <c r="B5" s="20"/>
      <c r="C5" s="20"/>
      <c r="D5" s="62" t="s">
        <v>126</v>
      </c>
      <c r="E5" s="63"/>
      <c r="F5" s="63"/>
      <c r="G5" s="63"/>
      <c r="H5" s="214" t="s">
        <v>19</v>
      </c>
      <c r="I5" s="214"/>
      <c r="J5" s="214"/>
      <c r="K5" s="63"/>
      <c r="L5" s="113"/>
      <c r="M5" s="63"/>
      <c r="N5" s="64"/>
      <c r="P5"/>
      <c r="Q5"/>
      <c r="R5"/>
    </row>
    <row r="6" spans="1:18" ht="18" customHeight="1">
      <c r="A6" s="64"/>
      <c r="B6" s="64"/>
      <c r="C6" s="64"/>
      <c r="D6" s="62" t="s">
        <v>26</v>
      </c>
      <c r="E6" s="65"/>
      <c r="F6" s="45"/>
      <c r="G6" s="45"/>
      <c r="H6" s="43" t="s">
        <v>99</v>
      </c>
      <c r="I6" s="24"/>
      <c r="J6" s="24"/>
      <c r="K6" s="45"/>
      <c r="L6" s="113" t="s">
        <v>224</v>
      </c>
      <c r="M6" s="45"/>
      <c r="N6" s="64" t="s">
        <v>29</v>
      </c>
    </row>
    <row r="7" spans="1:18" s="43" customFormat="1" ht="18" customHeight="1">
      <c r="B7" s="25" t="s">
        <v>2</v>
      </c>
      <c r="D7" s="62" t="s">
        <v>27</v>
      </c>
      <c r="E7" s="44"/>
      <c r="F7" s="44" t="s">
        <v>18</v>
      </c>
      <c r="G7" s="44"/>
      <c r="H7" s="43" t="s">
        <v>100</v>
      </c>
      <c r="J7" s="43" t="s">
        <v>28</v>
      </c>
      <c r="K7" s="66"/>
      <c r="L7" s="114" t="s">
        <v>225</v>
      </c>
      <c r="M7" s="66"/>
      <c r="N7" s="43" t="s">
        <v>33</v>
      </c>
      <c r="P7"/>
      <c r="Q7"/>
      <c r="R7"/>
    </row>
    <row r="8" spans="1:18" s="43" customFormat="1" ht="18" customHeight="1">
      <c r="B8" s="19"/>
      <c r="D8" s="215" t="s">
        <v>176</v>
      </c>
      <c r="E8" s="215"/>
      <c r="F8" s="215"/>
      <c r="G8" s="215"/>
      <c r="H8" s="215"/>
      <c r="I8" s="215"/>
      <c r="J8" s="215"/>
      <c r="K8" s="215"/>
      <c r="L8" s="215"/>
      <c r="M8" s="95"/>
      <c r="N8" s="95"/>
      <c r="P8"/>
      <c r="Q8"/>
      <c r="R8"/>
    </row>
    <row r="9" spans="1:18" s="43" customFormat="1" ht="18" hidden="1" customHeight="1">
      <c r="A9" s="85" t="s">
        <v>187</v>
      </c>
      <c r="B9" s="19"/>
      <c r="D9" s="95"/>
      <c r="E9" s="95"/>
      <c r="F9" s="95"/>
      <c r="G9" s="95"/>
      <c r="H9" s="95"/>
      <c r="I9" s="95"/>
      <c r="J9" s="95"/>
      <c r="K9" s="95"/>
      <c r="L9" s="115"/>
      <c r="M9" s="95"/>
      <c r="N9" s="95"/>
      <c r="P9"/>
      <c r="Q9"/>
      <c r="R9"/>
    </row>
    <row r="10" spans="1:18" ht="19.5" hidden="1" customHeight="1">
      <c r="A10" s="47" t="s">
        <v>131</v>
      </c>
      <c r="B10" s="90"/>
      <c r="C10" s="91"/>
      <c r="D10" s="92">
        <v>1598408360</v>
      </c>
      <c r="E10" s="92"/>
      <c r="F10" s="92">
        <v>819968299</v>
      </c>
      <c r="G10" s="92"/>
      <c r="H10" s="92">
        <v>11905000</v>
      </c>
      <c r="I10" s="92"/>
      <c r="J10" s="92">
        <v>72833537</v>
      </c>
      <c r="K10" s="92"/>
      <c r="L10" s="116">
        <f>SUM(D10:K10)</f>
        <v>2503115196</v>
      </c>
      <c r="M10" s="92"/>
      <c r="N10" s="92">
        <f>SUM(F10:M10)</f>
        <v>3407822032</v>
      </c>
      <c r="O10" s="59"/>
    </row>
    <row r="11" spans="1:18" ht="12" hidden="1" customHeight="1">
      <c r="A11" s="47"/>
      <c r="B11" s="53"/>
      <c r="D11" s="59"/>
      <c r="E11" s="59"/>
      <c r="F11" s="59"/>
      <c r="G11" s="59"/>
      <c r="H11" s="59"/>
      <c r="I11" s="59"/>
      <c r="J11" s="59"/>
      <c r="K11" s="59"/>
      <c r="L11" s="117"/>
      <c r="M11" s="59"/>
      <c r="N11" s="59"/>
      <c r="O11" s="59"/>
    </row>
    <row r="12" spans="1:18" ht="19.5" hidden="1" customHeight="1">
      <c r="A12" s="16" t="s">
        <v>165</v>
      </c>
      <c r="B12" s="53"/>
      <c r="D12" s="59"/>
      <c r="E12" s="59"/>
      <c r="F12" s="59"/>
      <c r="G12" s="59"/>
      <c r="H12" s="59"/>
      <c r="I12" s="59"/>
      <c r="J12" s="59"/>
      <c r="K12" s="59"/>
      <c r="L12" s="117"/>
      <c r="M12" s="59"/>
      <c r="N12" s="59"/>
      <c r="O12" s="59"/>
    </row>
    <row r="13" spans="1:18" ht="19.5" hidden="1" customHeight="1">
      <c r="A13" s="27" t="s">
        <v>199</v>
      </c>
      <c r="B13" s="53"/>
      <c r="D13" s="59"/>
      <c r="E13" s="59"/>
      <c r="F13" s="59"/>
      <c r="G13" s="59"/>
      <c r="H13" s="59"/>
      <c r="I13" s="59"/>
      <c r="J13" s="59"/>
      <c r="K13" s="59"/>
      <c r="L13" s="117"/>
      <c r="M13" s="59"/>
      <c r="N13" s="59"/>
      <c r="O13" s="59"/>
    </row>
    <row r="14" spans="1:18" ht="19.5" hidden="1" customHeight="1">
      <c r="A14" s="21" t="s">
        <v>166</v>
      </c>
      <c r="B14" s="90">
        <v>22</v>
      </c>
      <c r="C14" s="91"/>
      <c r="D14" s="93">
        <v>0</v>
      </c>
      <c r="E14" s="94"/>
      <c r="F14" s="93">
        <v>0</v>
      </c>
      <c r="G14" s="94"/>
      <c r="H14" s="93">
        <v>0</v>
      </c>
      <c r="I14" s="94"/>
      <c r="J14" s="93">
        <v>-31968167</v>
      </c>
      <c r="K14" s="94"/>
      <c r="L14" s="118">
        <f>SUM(D14:J14)</f>
        <v>-31968167</v>
      </c>
      <c r="M14" s="94"/>
      <c r="N14" s="93">
        <f>SUM(F14:L14)</f>
        <v>-63936334</v>
      </c>
      <c r="O14" s="59"/>
    </row>
    <row r="15" spans="1:18" ht="19.5" hidden="1" customHeight="1">
      <c r="A15" s="27" t="s">
        <v>206</v>
      </c>
      <c r="B15" s="53"/>
      <c r="D15" s="61">
        <f>SUM(D14)</f>
        <v>0</v>
      </c>
      <c r="E15" s="59"/>
      <c r="F15" s="61">
        <f>SUM(F14)</f>
        <v>0</v>
      </c>
      <c r="G15" s="59"/>
      <c r="H15" s="61">
        <f>SUM(H14)</f>
        <v>0</v>
      </c>
      <c r="I15" s="59"/>
      <c r="J15" s="61">
        <f>SUM(J14)</f>
        <v>-31968167</v>
      </c>
      <c r="K15" s="59"/>
      <c r="L15" s="119">
        <f t="shared" ref="L15:L16" si="0">SUM(D15:J15)</f>
        <v>-31968167</v>
      </c>
      <c r="M15" s="59"/>
      <c r="N15" s="61">
        <f t="shared" ref="N15:N16" si="1">SUM(F15:L15)</f>
        <v>-63936334</v>
      </c>
      <c r="O15" s="59"/>
    </row>
    <row r="16" spans="1:18" ht="19.5" hidden="1" customHeight="1">
      <c r="A16" s="16" t="s">
        <v>167</v>
      </c>
      <c r="B16" s="53"/>
      <c r="D16" s="61">
        <f>SUM(D15)</f>
        <v>0</v>
      </c>
      <c r="E16" s="59"/>
      <c r="F16" s="61">
        <f>SUM(F15)</f>
        <v>0</v>
      </c>
      <c r="G16" s="59"/>
      <c r="H16" s="61">
        <f>SUM(H15)</f>
        <v>0</v>
      </c>
      <c r="I16" s="59"/>
      <c r="J16" s="61">
        <f>SUM(J15)</f>
        <v>-31968167</v>
      </c>
      <c r="K16" s="59"/>
      <c r="L16" s="119">
        <f t="shared" si="0"/>
        <v>-31968167</v>
      </c>
      <c r="M16" s="59"/>
      <c r="N16" s="61">
        <f t="shared" si="1"/>
        <v>-63936334</v>
      </c>
      <c r="O16" s="59"/>
    </row>
    <row r="17" spans="1:18" ht="12" hidden="1" customHeight="1">
      <c r="A17" s="47"/>
      <c r="B17" s="53"/>
      <c r="D17" s="59"/>
      <c r="E17" s="59"/>
      <c r="F17" s="59"/>
      <c r="G17" s="59"/>
      <c r="H17" s="59"/>
      <c r="I17" s="59"/>
      <c r="J17" s="59"/>
      <c r="K17" s="59"/>
      <c r="L17" s="117"/>
      <c r="M17" s="59"/>
      <c r="N17" s="59"/>
      <c r="O17" s="59"/>
    </row>
    <row r="18" spans="1:18" ht="18" hidden="1" customHeight="1">
      <c r="A18" s="47" t="s">
        <v>207</v>
      </c>
      <c r="B18" s="48"/>
      <c r="C18" s="48"/>
      <c r="D18" s="57"/>
      <c r="E18" s="56"/>
      <c r="F18" s="57"/>
      <c r="G18" s="57"/>
      <c r="H18" s="57"/>
      <c r="I18" s="56"/>
      <c r="J18" s="57"/>
      <c r="K18" s="57"/>
      <c r="L18" s="120"/>
      <c r="M18" s="57"/>
      <c r="N18" s="57"/>
    </row>
    <row r="19" spans="1:18" ht="18" hidden="1" customHeight="1">
      <c r="A19" s="51" t="s">
        <v>132</v>
      </c>
      <c r="B19" s="48"/>
      <c r="C19" s="48"/>
      <c r="D19" s="57">
        <v>0</v>
      </c>
      <c r="E19" s="57"/>
      <c r="F19" s="57">
        <v>0</v>
      </c>
      <c r="G19" s="57"/>
      <c r="H19" s="57">
        <v>0</v>
      </c>
      <c r="I19" s="57"/>
      <c r="J19" s="57">
        <v>169490080</v>
      </c>
      <c r="K19" s="57"/>
      <c r="L19" s="120">
        <f>SUM(D19:J19)</f>
        <v>169490080</v>
      </c>
      <c r="M19" s="57"/>
      <c r="N19" s="57">
        <f>SUM(F19:L19)</f>
        <v>338980160</v>
      </c>
    </row>
    <row r="20" spans="1:18" ht="18" hidden="1" customHeight="1">
      <c r="A20" s="88" t="s">
        <v>193</v>
      </c>
      <c r="B20" s="48"/>
      <c r="C20" s="48"/>
      <c r="D20" s="58">
        <v>0</v>
      </c>
      <c r="E20" s="56"/>
      <c r="F20" s="58">
        <v>0</v>
      </c>
      <c r="G20" s="56"/>
      <c r="H20" s="58">
        <v>0</v>
      </c>
      <c r="I20" s="56"/>
      <c r="J20" s="58">
        <v>-772112</v>
      </c>
      <c r="K20" s="56"/>
      <c r="L20" s="121">
        <f>SUM(D20:J20)</f>
        <v>-772112</v>
      </c>
      <c r="M20" s="56"/>
      <c r="N20" s="58">
        <f>SUM(F20:L20)</f>
        <v>-1544224</v>
      </c>
    </row>
    <row r="21" spans="1:18" ht="19.5" hidden="1" customHeight="1">
      <c r="A21" s="47" t="s">
        <v>201</v>
      </c>
      <c r="B21" s="53"/>
      <c r="D21" s="61">
        <f>SUM(D19)</f>
        <v>0</v>
      </c>
      <c r="E21" s="60"/>
      <c r="F21" s="61">
        <f>SUM(F19)</f>
        <v>0</v>
      </c>
      <c r="G21" s="60"/>
      <c r="H21" s="61">
        <f>SUM(H19)</f>
        <v>0</v>
      </c>
      <c r="I21" s="60"/>
      <c r="J21" s="61">
        <f>SUM(J19:J20)</f>
        <v>168717968</v>
      </c>
      <c r="K21" s="59"/>
      <c r="L21" s="119">
        <f>SUM(L19:L20)</f>
        <v>168717968</v>
      </c>
      <c r="M21" s="59"/>
      <c r="N21" s="61">
        <f>SUM(N19:N20)</f>
        <v>337435936</v>
      </c>
      <c r="O21" s="60"/>
    </row>
    <row r="22" spans="1:18" s="17" customFormat="1" ht="18" hidden="1" customHeight="1">
      <c r="A22" s="47"/>
      <c r="B22" s="67"/>
      <c r="D22" s="59"/>
      <c r="E22" s="59"/>
      <c r="F22" s="59"/>
      <c r="G22" s="59"/>
      <c r="H22" s="59"/>
      <c r="I22" s="59"/>
      <c r="J22" s="59"/>
      <c r="K22" s="59"/>
      <c r="L22" s="117"/>
      <c r="M22" s="59"/>
      <c r="N22" s="59"/>
      <c r="P22"/>
      <c r="Q22"/>
      <c r="R22"/>
    </row>
    <row r="23" spans="1:18" s="17" customFormat="1" ht="18" hidden="1" customHeight="1">
      <c r="A23" s="51" t="s">
        <v>190</v>
      </c>
      <c r="B23" s="53">
        <v>17</v>
      </c>
      <c r="C23" s="20"/>
      <c r="D23" s="58">
        <v>0</v>
      </c>
      <c r="E23" s="57"/>
      <c r="F23" s="58">
        <v>0</v>
      </c>
      <c r="G23" s="57"/>
      <c r="H23" s="58">
        <v>8475000</v>
      </c>
      <c r="I23" s="57"/>
      <c r="J23" s="58">
        <v>-8475000</v>
      </c>
      <c r="K23" s="57"/>
      <c r="L23" s="121">
        <f>SUM(D23:J23)</f>
        <v>0</v>
      </c>
      <c r="M23" s="57"/>
      <c r="N23" s="58">
        <f>SUM(F23:L23)</f>
        <v>0</v>
      </c>
      <c r="P23"/>
      <c r="Q23"/>
      <c r="R23"/>
    </row>
    <row r="24" spans="1:18" s="17" customFormat="1" ht="18" hidden="1" customHeight="1" thickBot="1">
      <c r="A24" s="47" t="s">
        <v>192</v>
      </c>
      <c r="D24" s="69">
        <f>SUM(D10,D16,D21,D23)</f>
        <v>1598408360</v>
      </c>
      <c r="E24" s="60"/>
      <c r="F24" s="69">
        <f>SUM(F10,F16,F21,F23)</f>
        <v>819968299</v>
      </c>
      <c r="G24" s="59"/>
      <c r="H24" s="69">
        <f>SUM(H10,H16,H21,H23)</f>
        <v>20380000</v>
      </c>
      <c r="I24" s="60"/>
      <c r="J24" s="69">
        <f>SUM(J10,J16,J21,J23)</f>
        <v>201108338</v>
      </c>
      <c r="K24" s="59"/>
      <c r="L24" s="122">
        <f>SUM(L10,L16,L21,L23)</f>
        <v>2639864997</v>
      </c>
      <c r="M24" s="59"/>
      <c r="N24" s="69">
        <f>SUM(N10,N16,N21,N23)</f>
        <v>3681321634</v>
      </c>
      <c r="P24" s="102">
        <f>L24-'BS 5-7'!M102</f>
        <v>-23790926</v>
      </c>
      <c r="Q24"/>
      <c r="R24"/>
    </row>
    <row r="25" spans="1:18" ht="18" hidden="1" customHeight="1" thickTop="1">
      <c r="A25" s="51"/>
      <c r="D25" s="57"/>
      <c r="E25" s="56"/>
      <c r="F25" s="57"/>
      <c r="G25" s="57"/>
      <c r="H25" s="57"/>
      <c r="I25" s="56"/>
      <c r="J25" s="57"/>
      <c r="K25" s="57"/>
      <c r="L25" s="120"/>
      <c r="M25" s="57"/>
      <c r="N25" s="57"/>
    </row>
    <row r="26" spans="1:18" ht="18" customHeight="1">
      <c r="A26" s="46" t="s">
        <v>210</v>
      </c>
      <c r="D26" s="57"/>
      <c r="E26" s="56"/>
      <c r="F26" s="57"/>
      <c r="G26" s="57"/>
      <c r="H26" s="57"/>
      <c r="I26" s="56"/>
      <c r="J26" s="57"/>
      <c r="K26" s="57"/>
      <c r="L26" s="120"/>
      <c r="M26" s="57"/>
      <c r="N26" s="57"/>
    </row>
    <row r="27" spans="1:18" s="17" customFormat="1" ht="18" customHeight="1">
      <c r="A27" s="47" t="s">
        <v>211</v>
      </c>
      <c r="B27" s="67"/>
      <c r="D27" s="59">
        <v>1598408360</v>
      </c>
      <c r="E27" s="59"/>
      <c r="F27" s="59">
        <v>819968299</v>
      </c>
      <c r="G27" s="59"/>
      <c r="H27" s="59">
        <v>23180000</v>
      </c>
      <c r="I27" s="59"/>
      <c r="J27" s="59">
        <v>222099264</v>
      </c>
      <c r="K27" s="59"/>
      <c r="L27" s="117">
        <v>0</v>
      </c>
      <c r="M27" s="59"/>
      <c r="N27" s="59">
        <v>2663655923</v>
      </c>
      <c r="P27"/>
      <c r="Q27"/>
      <c r="R27"/>
    </row>
    <row r="28" spans="1:18" ht="12" customHeight="1">
      <c r="A28" s="47"/>
      <c r="B28" s="53"/>
      <c r="D28" s="59"/>
      <c r="E28" s="59"/>
      <c r="F28" s="59"/>
      <c r="G28" s="59"/>
      <c r="H28" s="59"/>
      <c r="I28" s="59"/>
      <c r="J28" s="59"/>
      <c r="K28" s="59"/>
      <c r="L28" s="117"/>
      <c r="M28" s="59"/>
      <c r="N28" s="59"/>
      <c r="O28" s="59"/>
    </row>
    <row r="29" spans="1:18" s="128" customFormat="1" ht="19.5" hidden="1" customHeight="1">
      <c r="A29" s="126" t="s">
        <v>165</v>
      </c>
      <c r="B29" s="127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30"/>
      <c r="Q29" s="130"/>
      <c r="R29" s="130"/>
    </row>
    <row r="30" spans="1:18" s="128" customFormat="1" ht="19.5" hidden="1" customHeight="1">
      <c r="A30" s="131" t="s">
        <v>199</v>
      </c>
      <c r="B30" s="127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30"/>
      <c r="Q30" s="130"/>
      <c r="R30" s="130"/>
    </row>
    <row r="31" spans="1:18" s="128" customFormat="1" ht="19.5" hidden="1" customHeight="1">
      <c r="A31" s="132" t="s">
        <v>166</v>
      </c>
      <c r="B31" s="127">
        <v>21</v>
      </c>
      <c r="D31" s="133"/>
      <c r="E31" s="129"/>
      <c r="F31" s="133"/>
      <c r="G31" s="129"/>
      <c r="H31" s="133"/>
      <c r="I31" s="129"/>
      <c r="J31" s="133"/>
      <c r="K31" s="129"/>
      <c r="L31" s="133"/>
      <c r="M31" s="129"/>
      <c r="N31" s="133"/>
      <c r="O31" s="129"/>
      <c r="P31" s="130"/>
      <c r="Q31" s="130"/>
      <c r="R31" s="130"/>
    </row>
    <row r="32" spans="1:18" s="128" customFormat="1" ht="19.5" hidden="1" customHeight="1">
      <c r="A32" s="131" t="s">
        <v>206</v>
      </c>
      <c r="B32" s="127"/>
      <c r="D32" s="134">
        <f>SUM(D31)</f>
        <v>0</v>
      </c>
      <c r="E32" s="129"/>
      <c r="F32" s="134">
        <f>SUM(F31)</f>
        <v>0</v>
      </c>
      <c r="G32" s="129"/>
      <c r="H32" s="134">
        <f>SUM(H31)</f>
        <v>0</v>
      </c>
      <c r="I32" s="129"/>
      <c r="J32" s="134">
        <f>SUM(J31)</f>
        <v>0</v>
      </c>
      <c r="K32" s="129"/>
      <c r="L32" s="134">
        <f t="shared" ref="L32:L33" si="2">SUM(D32:J32)</f>
        <v>0</v>
      </c>
      <c r="M32" s="129"/>
      <c r="N32" s="134">
        <f t="shared" ref="N32:N33" si="3">SUM(F32:L32)</f>
        <v>0</v>
      </c>
      <c r="O32" s="129"/>
      <c r="P32" s="130"/>
      <c r="Q32" s="130"/>
      <c r="R32" s="130"/>
    </row>
    <row r="33" spans="1:18" s="128" customFormat="1" ht="19.5" hidden="1" customHeight="1">
      <c r="A33" s="126" t="s">
        <v>167</v>
      </c>
      <c r="B33" s="127"/>
      <c r="D33" s="134">
        <f>SUM(D32)</f>
        <v>0</v>
      </c>
      <c r="E33" s="129"/>
      <c r="F33" s="134">
        <f>SUM(F32)</f>
        <v>0</v>
      </c>
      <c r="G33" s="129"/>
      <c r="H33" s="134">
        <f>SUM(H32)</f>
        <v>0</v>
      </c>
      <c r="I33" s="129"/>
      <c r="J33" s="134">
        <f>SUM(J32)</f>
        <v>0</v>
      </c>
      <c r="K33" s="129"/>
      <c r="L33" s="134">
        <f t="shared" si="2"/>
        <v>0</v>
      </c>
      <c r="M33" s="129"/>
      <c r="N33" s="134">
        <f t="shared" si="3"/>
        <v>0</v>
      </c>
      <c r="O33" s="129"/>
      <c r="P33" s="130"/>
      <c r="Q33" s="130"/>
      <c r="R33" s="130"/>
    </row>
    <row r="34" spans="1:18" s="128" customFormat="1" ht="12" hidden="1" customHeight="1">
      <c r="A34" s="135"/>
      <c r="B34" s="127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30"/>
      <c r="Q34" s="130"/>
      <c r="R34" s="130"/>
    </row>
    <row r="35" spans="1:18" ht="18" customHeight="1">
      <c r="A35" s="47" t="s">
        <v>200</v>
      </c>
      <c r="B35" s="53"/>
      <c r="D35" s="57"/>
      <c r="E35" s="57"/>
      <c r="F35" s="57"/>
      <c r="G35" s="57"/>
      <c r="H35" s="57"/>
      <c r="I35" s="57"/>
      <c r="J35" s="57"/>
      <c r="K35" s="57"/>
      <c r="L35" s="120"/>
      <c r="M35" s="57"/>
      <c r="N35" s="57"/>
    </row>
    <row r="36" spans="1:18" ht="18" customHeight="1">
      <c r="A36" s="51" t="s">
        <v>202</v>
      </c>
      <c r="D36" s="58">
        <v>0</v>
      </c>
      <c r="E36" s="56"/>
      <c r="F36" s="58">
        <v>0</v>
      </c>
      <c r="G36" s="58"/>
      <c r="H36" s="58">
        <v>0</v>
      </c>
      <c r="I36" s="56"/>
      <c r="J36" s="58">
        <f>'PL 8'!H29</f>
        <v>8462638</v>
      </c>
      <c r="K36" s="57"/>
      <c r="L36" s="121"/>
      <c r="M36" s="57"/>
      <c r="N36" s="58">
        <f>SUM(D36:M36)</f>
        <v>8462638</v>
      </c>
    </row>
    <row r="37" spans="1:18" ht="18" hidden="1" customHeight="1">
      <c r="A37" s="88" t="s">
        <v>189</v>
      </c>
      <c r="D37" s="58">
        <v>0</v>
      </c>
      <c r="E37" s="56"/>
      <c r="F37" s="58">
        <v>0</v>
      </c>
      <c r="G37" s="57"/>
      <c r="H37" s="58">
        <v>0</v>
      </c>
      <c r="I37" s="56"/>
      <c r="J37" s="58">
        <v>0</v>
      </c>
      <c r="K37" s="57"/>
      <c r="L37" s="121">
        <f>SUM(D37:J37)</f>
        <v>0</v>
      </c>
      <c r="M37" s="57"/>
      <c r="N37" s="58">
        <f>SUM(F37:L37)</f>
        <v>0</v>
      </c>
    </row>
    <row r="38" spans="1:18" ht="19.5" customHeight="1">
      <c r="A38" s="47" t="s">
        <v>201</v>
      </c>
      <c r="B38" s="53"/>
      <c r="D38" s="61">
        <f>SUM(D36:D37)</f>
        <v>0</v>
      </c>
      <c r="E38" s="60"/>
      <c r="F38" s="61">
        <f>SUM(F36:F37)</f>
        <v>0</v>
      </c>
      <c r="G38" s="60"/>
      <c r="H38" s="61">
        <f>SUM(H36:H37)</f>
        <v>0</v>
      </c>
      <c r="I38" s="60"/>
      <c r="J38" s="61">
        <f>SUM(J36:J37)</f>
        <v>8462638</v>
      </c>
      <c r="K38" s="59"/>
      <c r="L38" s="119">
        <f>SUM(L36:L37)</f>
        <v>0</v>
      </c>
      <c r="M38" s="59"/>
      <c r="N38" s="61">
        <f>SUM(N36:N37)</f>
        <v>8462638</v>
      </c>
      <c r="O38" s="60"/>
    </row>
    <row r="39" spans="1:18" s="17" customFormat="1" ht="18" customHeight="1">
      <c r="A39" s="47"/>
      <c r="B39" s="67"/>
      <c r="D39" s="59"/>
      <c r="E39" s="59"/>
      <c r="F39" s="59"/>
      <c r="G39" s="59"/>
      <c r="H39" s="59"/>
      <c r="I39" s="59"/>
      <c r="J39" s="59"/>
      <c r="K39" s="59"/>
      <c r="L39" s="117"/>
      <c r="M39" s="59"/>
      <c r="N39" s="59"/>
      <c r="P39"/>
      <c r="Q39"/>
      <c r="R39"/>
    </row>
    <row r="40" spans="1:18" s="17" customFormat="1" ht="18" customHeight="1">
      <c r="A40" s="51" t="s">
        <v>190</v>
      </c>
      <c r="B40" s="53">
        <v>16</v>
      </c>
      <c r="C40" s="20"/>
      <c r="D40" s="58">
        <v>0</v>
      </c>
      <c r="E40" s="57"/>
      <c r="F40" s="58">
        <v>0</v>
      </c>
      <c r="G40" s="57"/>
      <c r="H40" s="58">
        <v>430000</v>
      </c>
      <c r="I40" s="57"/>
      <c r="J40" s="58">
        <v>-430000</v>
      </c>
      <c r="K40" s="57"/>
      <c r="L40" s="121"/>
      <c r="M40" s="57"/>
      <c r="N40" s="58">
        <f>SUM(D40:M40)</f>
        <v>0</v>
      </c>
      <c r="P40"/>
      <c r="Q40"/>
      <c r="R40"/>
    </row>
    <row r="41" spans="1:18" s="17" customFormat="1" ht="18" customHeight="1" thickBot="1">
      <c r="A41" s="47" t="s">
        <v>212</v>
      </c>
      <c r="D41" s="69">
        <f>SUM(D27,D33,D38,D40)</f>
        <v>1598408360</v>
      </c>
      <c r="E41" s="60"/>
      <c r="F41" s="69">
        <f>SUM(F27,F33,F38,F40)</f>
        <v>819968299</v>
      </c>
      <c r="G41" s="59"/>
      <c r="H41" s="69">
        <f>SUM(H27,H33,H38,H40)</f>
        <v>23610000</v>
      </c>
      <c r="I41" s="60"/>
      <c r="J41" s="69">
        <f>SUM(J27,J33,J38,J40)</f>
        <v>230131902</v>
      </c>
      <c r="K41" s="59"/>
      <c r="L41" s="122">
        <f>SUM(L27,L33,L38,L40)</f>
        <v>0</v>
      </c>
      <c r="M41" s="59"/>
      <c r="N41" s="69">
        <f>SUM(N27,N33,N38,N40)</f>
        <v>2672118561</v>
      </c>
      <c r="P41"/>
      <c r="Q41"/>
      <c r="R41"/>
    </row>
    <row r="42" spans="1:18" ht="18" customHeight="1" thickTop="1">
      <c r="D42" s="52"/>
      <c r="E42" s="49"/>
      <c r="F42" s="52"/>
      <c r="G42" s="52"/>
      <c r="H42" s="52"/>
      <c r="I42" s="49"/>
      <c r="J42" s="52"/>
      <c r="K42" s="52"/>
      <c r="L42" s="123"/>
      <c r="M42" s="52"/>
      <c r="N42" s="52"/>
    </row>
    <row r="43" spans="1:18" ht="18" customHeight="1">
      <c r="D43" s="49"/>
      <c r="E43" s="49"/>
      <c r="F43" s="49"/>
      <c r="G43" s="49"/>
      <c r="H43" s="49"/>
      <c r="I43" s="49"/>
      <c r="J43" s="49"/>
      <c r="K43" s="49"/>
      <c r="L43" s="124"/>
      <c r="M43" s="49"/>
      <c r="N43" s="49"/>
    </row>
    <row r="44" spans="1:18" ht="18" customHeight="1">
      <c r="A44" s="21"/>
    </row>
  </sheetData>
  <mergeCells count="3">
    <mergeCell ref="D4:L4"/>
    <mergeCell ref="H5:J5"/>
    <mergeCell ref="D8:L8"/>
  </mergeCells>
  <printOptions horizontalCentered="1"/>
  <pageMargins left="0.8" right="0.8" top="0.48" bottom="0.5" header="0.5" footer="0.5"/>
  <pageSetup paperSize="9" scale="73" firstPageNumber="12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7"/>
  <sheetViews>
    <sheetView showGridLines="0" view="pageBreakPreview" zoomScaleNormal="90" zoomScaleSheetLayoutView="100" workbookViewId="0">
      <selection activeCell="D105" sqref="D105:K108"/>
    </sheetView>
  </sheetViews>
  <sheetFormatPr defaultColWidth="9.1796875" defaultRowHeight="19.5" customHeight="1"/>
  <cols>
    <col min="1" max="1" width="60.453125" style="3" customWidth="1"/>
    <col min="2" max="2" width="3.453125" style="3" customWidth="1"/>
    <col min="3" max="3" width="1.453125" style="3" customWidth="1"/>
    <col min="4" max="4" width="14.453125" style="4" customWidth="1"/>
    <col min="5" max="5" width="0.54296875" style="3" customWidth="1"/>
    <col min="6" max="6" width="14.453125" style="4" customWidth="1"/>
    <col min="7" max="7" width="0.54296875" style="3" customWidth="1"/>
    <col min="8" max="8" width="14.453125" style="4" customWidth="1"/>
    <col min="9" max="9" width="0.54296875" style="3" customWidth="1"/>
    <col min="10" max="10" width="14.453125" style="4" customWidth="1"/>
    <col min="11" max="16384" width="9.1796875" style="3"/>
  </cols>
  <sheetData>
    <row r="1" spans="1:12" s="1" customFormat="1" ht="19.5" customHeight="1">
      <c r="A1" s="1" t="s">
        <v>51</v>
      </c>
      <c r="D1" s="2"/>
      <c r="F1" s="2"/>
      <c r="H1" s="2"/>
      <c r="J1" s="2"/>
    </row>
    <row r="2" spans="1:12" s="1" customFormat="1" ht="19.5" customHeight="1">
      <c r="A2" s="1" t="s">
        <v>194</v>
      </c>
      <c r="D2" s="2"/>
      <c r="F2" s="2"/>
      <c r="H2" s="2"/>
      <c r="J2" s="2"/>
    </row>
    <row r="3" spans="1:12" s="7" customFormat="1" ht="19.5" customHeight="1">
      <c r="D3" s="4"/>
      <c r="E3" s="3"/>
      <c r="F3" s="4"/>
      <c r="G3" s="3"/>
      <c r="H3" s="5"/>
      <c r="I3" s="3"/>
      <c r="J3" s="5"/>
    </row>
    <row r="4" spans="1:12" s="6" customFormat="1" ht="19.5" customHeight="1">
      <c r="D4" s="12"/>
      <c r="E4" s="6" t="s">
        <v>60</v>
      </c>
      <c r="F4" s="12"/>
      <c r="H4" s="12"/>
      <c r="I4" s="6" t="s">
        <v>61</v>
      </c>
      <c r="J4" s="12"/>
    </row>
    <row r="5" spans="1:12" s="6" customFormat="1" ht="19.5" customHeight="1">
      <c r="D5" s="12"/>
      <c r="E5" s="6" t="s">
        <v>62</v>
      </c>
      <c r="F5" s="12"/>
      <c r="H5" s="12"/>
      <c r="I5" s="6" t="s">
        <v>62</v>
      </c>
      <c r="J5" s="12"/>
    </row>
    <row r="6" spans="1:12" s="6" customFormat="1" ht="19.5" customHeight="1">
      <c r="D6" s="217" t="s">
        <v>177</v>
      </c>
      <c r="E6" s="217"/>
      <c r="F6" s="217"/>
      <c r="H6" s="217" t="s">
        <v>177</v>
      </c>
      <c r="I6" s="217"/>
      <c r="J6" s="217"/>
    </row>
    <row r="7" spans="1:12" s="7" customFormat="1" ht="19.5" customHeight="1">
      <c r="B7" s="8"/>
      <c r="D7" s="7">
        <v>2022</v>
      </c>
      <c r="F7" s="7">
        <v>2021</v>
      </c>
      <c r="H7" s="7">
        <v>2022</v>
      </c>
      <c r="J7" s="7">
        <v>2021</v>
      </c>
    </row>
    <row r="8" spans="1:12" s="7" customFormat="1" ht="19.5" customHeight="1">
      <c r="B8" s="8"/>
      <c r="D8" s="216" t="s">
        <v>176</v>
      </c>
      <c r="E8" s="216"/>
      <c r="F8" s="216"/>
      <c r="G8" s="216"/>
      <c r="H8" s="216"/>
      <c r="I8" s="216"/>
      <c r="J8" s="216"/>
    </row>
    <row r="9" spans="1:12" ht="19.5" customHeight="1">
      <c r="A9" s="14" t="s">
        <v>38</v>
      </c>
    </row>
    <row r="10" spans="1:12" ht="19.5" customHeight="1">
      <c r="A10" s="3" t="s">
        <v>195</v>
      </c>
      <c r="D10" s="73">
        <v>1112237</v>
      </c>
      <c r="E10" s="73"/>
      <c r="F10" s="73">
        <f>'PL 8'!F29</f>
        <v>-107249382</v>
      </c>
      <c r="G10" s="73"/>
      <c r="H10" s="73">
        <v>8462638</v>
      </c>
      <c r="I10" s="73"/>
      <c r="J10" s="73">
        <f>'PL 8'!J29</f>
        <v>55759093</v>
      </c>
      <c r="L10" s="9"/>
    </row>
    <row r="11" spans="1:12" ht="19.5" customHeight="1">
      <c r="A11" s="11" t="s">
        <v>103</v>
      </c>
      <c r="D11" s="73"/>
      <c r="E11" s="73"/>
      <c r="F11" s="73"/>
      <c r="G11" s="73"/>
      <c r="H11" s="73"/>
      <c r="I11" s="73"/>
      <c r="J11" s="73"/>
      <c r="L11" s="9"/>
    </row>
    <row r="12" spans="1:12" ht="19.5" customHeight="1">
      <c r="A12" s="3" t="s">
        <v>172</v>
      </c>
      <c r="D12" s="73">
        <v>-878849</v>
      </c>
      <c r="E12" s="73"/>
      <c r="F12" s="73">
        <f>-'PL 8'!F28</f>
        <v>-31752310</v>
      </c>
      <c r="G12" s="73"/>
      <c r="H12" s="73">
        <v>1746025</v>
      </c>
      <c r="I12" s="73"/>
      <c r="J12" s="73">
        <f>-'PL 8'!J28</f>
        <v>13602851</v>
      </c>
      <c r="L12" s="9"/>
    </row>
    <row r="13" spans="1:12" ht="19.5" customHeight="1">
      <c r="A13" s="3" t="s">
        <v>49</v>
      </c>
      <c r="D13" s="73">
        <v>71333962</v>
      </c>
      <c r="E13" s="73"/>
      <c r="F13" s="73">
        <f>-'PL 8'!F26</f>
        <v>74746094</v>
      </c>
      <c r="G13" s="73"/>
      <c r="H13" s="73">
        <v>29074883</v>
      </c>
      <c r="I13" s="73"/>
      <c r="J13" s="73">
        <f>-'PL 8'!J26</f>
        <v>32856208</v>
      </c>
      <c r="L13" s="9"/>
    </row>
    <row r="14" spans="1:12" ht="19.5" customHeight="1">
      <c r="A14" s="3" t="s">
        <v>104</v>
      </c>
      <c r="D14" s="73">
        <v>226965317</v>
      </c>
      <c r="E14" s="73"/>
      <c r="F14" s="73">
        <v>236194353</v>
      </c>
      <c r="G14" s="73"/>
      <c r="H14" s="73">
        <v>59023292</v>
      </c>
      <c r="I14" s="73"/>
      <c r="J14" s="73">
        <v>69004936</v>
      </c>
      <c r="L14" s="9"/>
    </row>
    <row r="15" spans="1:12" ht="19.5" customHeight="1">
      <c r="A15" s="3" t="s">
        <v>233</v>
      </c>
      <c r="D15" s="73">
        <v>-9275</v>
      </c>
      <c r="E15" s="73"/>
      <c r="F15" s="73">
        <v>-31724</v>
      </c>
      <c r="G15" s="73"/>
      <c r="H15" s="73">
        <v>-9275</v>
      </c>
      <c r="I15" s="73"/>
      <c r="J15" s="73">
        <v>-31724</v>
      </c>
      <c r="L15" s="9"/>
    </row>
    <row r="16" spans="1:12" ht="19.5" customHeight="1">
      <c r="A16" s="3" t="s">
        <v>175</v>
      </c>
      <c r="D16" s="73">
        <v>1534</v>
      </c>
      <c r="E16" s="73"/>
      <c r="F16" s="73">
        <v>111819</v>
      </c>
      <c r="G16" s="73"/>
      <c r="H16" s="73">
        <v>0</v>
      </c>
      <c r="I16" s="73"/>
      <c r="J16" s="73">
        <v>0</v>
      </c>
      <c r="L16" s="9"/>
    </row>
    <row r="17" spans="1:12" ht="19.5" customHeight="1">
      <c r="A17" s="3" t="s">
        <v>232</v>
      </c>
      <c r="D17" s="73"/>
      <c r="E17" s="73"/>
      <c r="F17" s="73"/>
      <c r="G17" s="73"/>
      <c r="H17" s="73"/>
      <c r="I17" s="73"/>
      <c r="J17" s="73"/>
      <c r="L17" s="9"/>
    </row>
    <row r="18" spans="1:12" ht="19.5" customHeight="1">
      <c r="A18" s="3" t="s">
        <v>163</v>
      </c>
      <c r="D18" s="73">
        <v>-460543</v>
      </c>
      <c r="E18" s="73"/>
      <c r="F18" s="73">
        <v>-1727950</v>
      </c>
      <c r="G18" s="73"/>
      <c r="H18" s="73">
        <v>0</v>
      </c>
      <c r="I18" s="73"/>
      <c r="J18" s="73">
        <v>-454173</v>
      </c>
      <c r="L18" s="9"/>
    </row>
    <row r="19" spans="1:12" ht="19.5" customHeight="1">
      <c r="A19" s="3" t="s">
        <v>238</v>
      </c>
      <c r="D19" s="73">
        <v>2034754</v>
      </c>
      <c r="E19" s="73"/>
      <c r="F19" s="73">
        <v>0</v>
      </c>
      <c r="G19" s="73"/>
      <c r="H19" s="73">
        <v>0</v>
      </c>
      <c r="I19" s="73"/>
      <c r="J19" s="73">
        <v>0</v>
      </c>
      <c r="L19" s="9"/>
    </row>
    <row r="20" spans="1:12" ht="19.5" customHeight="1">
      <c r="A20" s="3" t="s">
        <v>144</v>
      </c>
      <c r="D20" s="73">
        <v>731531</v>
      </c>
      <c r="E20" s="74"/>
      <c r="F20" s="73">
        <v>863661</v>
      </c>
      <c r="G20" s="74"/>
      <c r="H20" s="73">
        <v>0</v>
      </c>
      <c r="I20" s="74"/>
      <c r="J20" s="73">
        <v>68527</v>
      </c>
      <c r="L20" s="9"/>
    </row>
    <row r="21" spans="1:12" ht="19.5" customHeight="1">
      <c r="A21" s="4" t="s">
        <v>169</v>
      </c>
      <c r="D21" s="73">
        <v>2316150</v>
      </c>
      <c r="E21" s="73"/>
      <c r="F21" s="73">
        <v>2383260</v>
      </c>
      <c r="G21" s="73"/>
      <c r="H21" s="75">
        <v>1453483</v>
      </c>
      <c r="I21" s="73"/>
      <c r="J21" s="75">
        <v>1422346</v>
      </c>
      <c r="L21" s="9"/>
    </row>
    <row r="22" spans="1:12" ht="19.5" customHeight="1">
      <c r="A22" s="3" t="s">
        <v>245</v>
      </c>
      <c r="D22" s="73">
        <v>-94836</v>
      </c>
      <c r="E22" s="73"/>
      <c r="F22" s="73">
        <v>-127730</v>
      </c>
      <c r="G22" s="73"/>
      <c r="H22" s="75">
        <v>-94836</v>
      </c>
      <c r="I22" s="73"/>
      <c r="J22" s="75">
        <v>-127658</v>
      </c>
      <c r="L22" s="9"/>
    </row>
    <row r="23" spans="1:12" ht="19.5" customHeight="1">
      <c r="A23" s="3" t="s">
        <v>234</v>
      </c>
      <c r="D23" s="73">
        <v>-1628893</v>
      </c>
      <c r="E23" s="73"/>
      <c r="F23" s="73">
        <v>625076</v>
      </c>
      <c r="G23" s="73"/>
      <c r="H23" s="73">
        <v>-1775018</v>
      </c>
      <c r="I23" s="73"/>
      <c r="J23" s="73">
        <v>412004</v>
      </c>
      <c r="L23" s="9"/>
    </row>
    <row r="24" spans="1:12" ht="19.5" customHeight="1">
      <c r="A24" s="3" t="s">
        <v>208</v>
      </c>
      <c r="D24" s="73">
        <v>1041472</v>
      </c>
      <c r="E24" s="73"/>
      <c r="F24" s="73">
        <v>3439142</v>
      </c>
      <c r="G24" s="73"/>
      <c r="H24" s="73">
        <v>220758</v>
      </c>
      <c r="I24" s="73"/>
      <c r="J24" s="73">
        <v>458803</v>
      </c>
      <c r="L24" s="9"/>
    </row>
    <row r="25" spans="1:12" ht="19.5" customHeight="1">
      <c r="A25" s="3" t="s">
        <v>235</v>
      </c>
      <c r="D25" s="73">
        <v>-72146</v>
      </c>
      <c r="E25" s="73"/>
      <c r="F25" s="73">
        <v>-5384</v>
      </c>
      <c r="G25" s="73"/>
      <c r="H25" s="75">
        <v>-72146</v>
      </c>
      <c r="I25" s="73"/>
      <c r="J25" s="75">
        <v>-11810</v>
      </c>
      <c r="L25" s="9"/>
    </row>
    <row r="26" spans="1:12" ht="19.5" customHeight="1">
      <c r="A26" s="3" t="s">
        <v>143</v>
      </c>
      <c r="D26" s="73">
        <v>43231</v>
      </c>
      <c r="E26" s="73"/>
      <c r="F26" s="73">
        <v>1516137</v>
      </c>
      <c r="G26" s="73"/>
      <c r="H26" s="73">
        <v>0</v>
      </c>
      <c r="I26" s="73"/>
      <c r="J26" s="73">
        <v>1351836</v>
      </c>
      <c r="L26" s="9"/>
    </row>
    <row r="27" spans="1:12" ht="19.5" customHeight="1">
      <c r="A27" s="3" t="s">
        <v>145</v>
      </c>
      <c r="D27" s="73">
        <v>0</v>
      </c>
      <c r="E27" s="73"/>
      <c r="F27" s="73">
        <v>-8305320</v>
      </c>
      <c r="G27" s="73"/>
      <c r="H27" s="73">
        <v>0</v>
      </c>
      <c r="I27" s="73"/>
      <c r="J27" s="73">
        <v>0</v>
      </c>
      <c r="L27" s="9"/>
    </row>
    <row r="28" spans="1:12" ht="19.5" customHeight="1">
      <c r="A28" s="3" t="s">
        <v>41</v>
      </c>
      <c r="D28" s="76">
        <v>-288648</v>
      </c>
      <c r="E28" s="73"/>
      <c r="F28" s="76">
        <v>-74592</v>
      </c>
      <c r="G28" s="73"/>
      <c r="H28" s="76">
        <v>-4848345</v>
      </c>
      <c r="I28" s="73"/>
      <c r="J28" s="76">
        <v>-4833097</v>
      </c>
      <c r="L28" s="9"/>
    </row>
    <row r="29" spans="1:12" ht="19.5" customHeight="1">
      <c r="D29" s="74">
        <f>SUM(D10:D28)</f>
        <v>302146998</v>
      </c>
      <c r="E29" s="73"/>
      <c r="F29" s="74">
        <f>SUM(F10:F28)</f>
        <v>170605150</v>
      </c>
      <c r="G29" s="73"/>
      <c r="H29" s="74">
        <f>SUM(H10:H28)</f>
        <v>93181459</v>
      </c>
      <c r="I29" s="73"/>
      <c r="J29" s="74">
        <f>SUM(J10:J28)</f>
        <v>169478142</v>
      </c>
    </row>
    <row r="30" spans="1:12" ht="19.5" customHeight="1">
      <c r="A30" s="11" t="s">
        <v>105</v>
      </c>
      <c r="D30" s="73"/>
      <c r="E30" s="73"/>
      <c r="F30" s="73"/>
      <c r="G30" s="73"/>
      <c r="H30" s="73"/>
      <c r="I30" s="73"/>
      <c r="J30" s="73"/>
    </row>
    <row r="31" spans="1:12" ht="19.5" customHeight="1">
      <c r="A31" s="3" t="s">
        <v>30</v>
      </c>
      <c r="D31" s="73">
        <v>-10050566</v>
      </c>
      <c r="E31" s="73"/>
      <c r="F31" s="73">
        <v>-10207511</v>
      </c>
      <c r="G31" s="73"/>
      <c r="H31" s="73">
        <v>-9457570</v>
      </c>
      <c r="I31" s="73"/>
      <c r="J31" s="73">
        <v>-9289180</v>
      </c>
      <c r="L31" s="9"/>
    </row>
    <row r="32" spans="1:12" s="1" customFormat="1" ht="19.5" customHeight="1">
      <c r="A32" s="3" t="s">
        <v>106</v>
      </c>
      <c r="B32" s="3"/>
      <c r="C32" s="3"/>
      <c r="D32" s="73">
        <v>-996382</v>
      </c>
      <c r="E32" s="73"/>
      <c r="F32" s="73">
        <v>3979819</v>
      </c>
      <c r="G32" s="73"/>
      <c r="H32" s="73">
        <v>-289621</v>
      </c>
      <c r="I32" s="73"/>
      <c r="J32" s="73">
        <v>285646</v>
      </c>
      <c r="L32" s="9"/>
    </row>
    <row r="33" spans="1:12" ht="19.5" customHeight="1">
      <c r="A33" s="3" t="s">
        <v>74</v>
      </c>
      <c r="D33" s="73">
        <v>131390454</v>
      </c>
      <c r="E33" s="73"/>
      <c r="F33" s="73">
        <v>539204526</v>
      </c>
      <c r="G33" s="73"/>
      <c r="H33" s="73">
        <v>152224108</v>
      </c>
      <c r="I33" s="73"/>
      <c r="J33" s="73">
        <v>525172346</v>
      </c>
      <c r="K33" s="1"/>
      <c r="L33" s="9"/>
    </row>
    <row r="34" spans="1:12" ht="19.5" customHeight="1">
      <c r="A34" s="3" t="s">
        <v>248</v>
      </c>
      <c r="D34" s="73">
        <v>-10997753</v>
      </c>
      <c r="E34" s="73"/>
      <c r="F34" s="73">
        <v>43729</v>
      </c>
      <c r="G34" s="73"/>
      <c r="H34" s="73">
        <v>-10339158</v>
      </c>
      <c r="I34" s="73"/>
      <c r="J34" s="73">
        <v>43729</v>
      </c>
      <c r="L34" s="9"/>
    </row>
    <row r="35" spans="1:12" ht="19.5" customHeight="1">
      <c r="A35" s="3" t="s">
        <v>54</v>
      </c>
      <c r="D35" s="73">
        <v>3064492</v>
      </c>
      <c r="E35" s="73"/>
      <c r="F35" s="73">
        <v>15080477</v>
      </c>
      <c r="G35" s="73"/>
      <c r="H35" s="73">
        <v>3286309</v>
      </c>
      <c r="I35" s="73"/>
      <c r="J35" s="73">
        <v>14080878</v>
      </c>
      <c r="L35" s="9"/>
    </row>
    <row r="36" spans="1:12" ht="19.5" customHeight="1">
      <c r="A36" s="3" t="s">
        <v>6</v>
      </c>
      <c r="D36" s="73">
        <v>6115386</v>
      </c>
      <c r="E36" s="73"/>
      <c r="F36" s="73">
        <v>11444457</v>
      </c>
      <c r="G36" s="73"/>
      <c r="H36" s="73">
        <v>-2453699</v>
      </c>
      <c r="I36" s="73"/>
      <c r="J36" s="73">
        <v>8458248</v>
      </c>
      <c r="K36" s="13"/>
      <c r="L36" s="9"/>
    </row>
    <row r="37" spans="1:12" ht="19.5" customHeight="1">
      <c r="A37" s="3" t="s">
        <v>58</v>
      </c>
      <c r="D37" s="73">
        <v>-1083844</v>
      </c>
      <c r="E37" s="73"/>
      <c r="F37" s="73">
        <v>-466800</v>
      </c>
      <c r="G37" s="73"/>
      <c r="H37" s="73">
        <v>0</v>
      </c>
      <c r="I37" s="73"/>
      <c r="J37" s="73">
        <v>0</v>
      </c>
      <c r="K37" s="13"/>
      <c r="L37" s="9"/>
    </row>
    <row r="38" spans="1:12" ht="19.5" customHeight="1">
      <c r="A38" s="3" t="s">
        <v>249</v>
      </c>
      <c r="D38" s="73">
        <v>-52757345</v>
      </c>
      <c r="E38" s="73"/>
      <c r="F38" s="73">
        <v>0</v>
      </c>
      <c r="G38" s="73"/>
      <c r="H38" s="73">
        <v>-52757345</v>
      </c>
      <c r="I38" s="73"/>
      <c r="J38" s="73">
        <v>0</v>
      </c>
      <c r="K38" s="13"/>
      <c r="L38" s="9"/>
    </row>
    <row r="39" spans="1:12" ht="19.5" customHeight="1">
      <c r="A39" s="3" t="s">
        <v>59</v>
      </c>
      <c r="D39" s="73">
        <v>964984</v>
      </c>
      <c r="E39" s="73"/>
      <c r="F39" s="73">
        <v>-976688</v>
      </c>
      <c r="G39" s="73"/>
      <c r="H39" s="73">
        <v>-83340</v>
      </c>
      <c r="I39" s="73"/>
      <c r="J39" s="73">
        <v>-5072</v>
      </c>
      <c r="K39" s="13"/>
      <c r="L39" s="9"/>
    </row>
    <row r="40" spans="1:12" ht="19.5" customHeight="1">
      <c r="A40" s="3" t="s">
        <v>11</v>
      </c>
      <c r="D40" s="73">
        <v>4426962</v>
      </c>
      <c r="E40" s="73"/>
      <c r="F40" s="73">
        <v>-3336670</v>
      </c>
      <c r="G40" s="73"/>
      <c r="H40" s="73">
        <v>4865253</v>
      </c>
      <c r="I40" s="73"/>
      <c r="J40" s="73">
        <v>-4282416</v>
      </c>
      <c r="K40" s="13"/>
      <c r="L40" s="9"/>
    </row>
    <row r="41" spans="1:12" ht="19.5" customHeight="1">
      <c r="A41" s="3" t="s">
        <v>76</v>
      </c>
      <c r="D41" s="73">
        <v>9699539</v>
      </c>
      <c r="E41" s="73"/>
      <c r="F41" s="73">
        <v>-65270135</v>
      </c>
      <c r="G41" s="73"/>
      <c r="H41" s="73">
        <v>-31287962</v>
      </c>
      <c r="I41" s="73"/>
      <c r="J41" s="73">
        <v>-46912320</v>
      </c>
      <c r="L41" s="9"/>
    </row>
    <row r="42" spans="1:12" ht="19.5" customHeight="1">
      <c r="A42" s="3" t="s">
        <v>81</v>
      </c>
      <c r="D42" s="73">
        <v>-62206617</v>
      </c>
      <c r="E42" s="73"/>
      <c r="F42" s="73">
        <v>-169621224</v>
      </c>
      <c r="G42" s="73"/>
      <c r="H42" s="73">
        <v>-59464695</v>
      </c>
      <c r="I42" s="73"/>
      <c r="J42" s="73">
        <v>-175308528</v>
      </c>
      <c r="L42" s="9"/>
    </row>
    <row r="43" spans="1:12" ht="19.5" customHeight="1">
      <c r="A43" s="3" t="s">
        <v>231</v>
      </c>
      <c r="D43" s="73">
        <v>568854</v>
      </c>
      <c r="E43" s="73"/>
      <c r="F43" s="73">
        <v>0</v>
      </c>
      <c r="G43" s="73"/>
      <c r="H43" s="73">
        <v>568854</v>
      </c>
      <c r="I43" s="73"/>
      <c r="J43" s="73">
        <v>0</v>
      </c>
      <c r="L43" s="9"/>
    </row>
    <row r="44" spans="1:12" ht="19.5" customHeight="1">
      <c r="A44" s="4" t="s">
        <v>142</v>
      </c>
      <c r="D44" s="73">
        <v>-671970</v>
      </c>
      <c r="E44" s="73"/>
      <c r="F44" s="73">
        <v>-629208</v>
      </c>
      <c r="G44" s="73"/>
      <c r="H44" s="73">
        <v>0</v>
      </c>
      <c r="I44" s="73"/>
      <c r="J44" s="73">
        <v>-105960</v>
      </c>
      <c r="L44" s="9"/>
    </row>
    <row r="45" spans="1:12" ht="19.5" customHeight="1">
      <c r="A45" s="4" t="s">
        <v>174</v>
      </c>
      <c r="D45" s="73">
        <v>1669003</v>
      </c>
      <c r="E45" s="73"/>
      <c r="F45" s="73">
        <v>0</v>
      </c>
      <c r="G45" s="73"/>
      <c r="H45" s="73">
        <v>0</v>
      </c>
      <c r="I45" s="73"/>
      <c r="J45" s="73">
        <v>0</v>
      </c>
      <c r="L45" s="9"/>
    </row>
    <row r="46" spans="1:12" ht="19.5" customHeight="1">
      <c r="A46" s="3" t="s">
        <v>82</v>
      </c>
      <c r="D46" s="73">
        <v>6105872</v>
      </c>
      <c r="E46" s="73"/>
      <c r="F46" s="73">
        <v>470230</v>
      </c>
      <c r="G46" s="73"/>
      <c r="H46" s="73">
        <v>786489</v>
      </c>
      <c r="I46" s="73"/>
      <c r="J46" s="73">
        <v>790095</v>
      </c>
      <c r="L46" s="9"/>
    </row>
    <row r="47" spans="1:12" ht="19.5" customHeight="1">
      <c r="A47" s="3" t="s">
        <v>88</v>
      </c>
      <c r="D47" s="73">
        <v>-1669003</v>
      </c>
      <c r="E47" s="73"/>
      <c r="F47" s="73">
        <v>2053137</v>
      </c>
      <c r="G47" s="73"/>
      <c r="H47" s="73">
        <v>0</v>
      </c>
      <c r="I47" s="73"/>
      <c r="J47" s="73">
        <v>0</v>
      </c>
      <c r="L47" s="9"/>
    </row>
    <row r="48" spans="1:12" ht="19.5" customHeight="1">
      <c r="A48" s="3" t="s">
        <v>89</v>
      </c>
      <c r="D48" s="77">
        <v>-2870955</v>
      </c>
      <c r="E48" s="73"/>
      <c r="F48" s="77">
        <v>-1535695</v>
      </c>
      <c r="G48" s="73"/>
      <c r="H48" s="77">
        <v>-3040009</v>
      </c>
      <c r="I48" s="73"/>
      <c r="J48" s="77">
        <v>-844888</v>
      </c>
      <c r="L48" s="9"/>
    </row>
    <row r="49" spans="1:12" ht="19.5" customHeight="1">
      <c r="A49" s="3" t="s">
        <v>170</v>
      </c>
      <c r="D49" s="78">
        <f>SUM(D29:D48)</f>
        <v>322848109</v>
      </c>
      <c r="E49" s="79"/>
      <c r="F49" s="78">
        <f>SUM(F29:F48)</f>
        <v>490837594</v>
      </c>
      <c r="G49" s="73"/>
      <c r="H49" s="80">
        <f>SUM(H29:H48)</f>
        <v>85739073</v>
      </c>
      <c r="I49" s="79"/>
      <c r="J49" s="80">
        <f>SUM(J29:J48)</f>
        <v>481560720</v>
      </c>
      <c r="L49" s="9"/>
    </row>
    <row r="50" spans="1:12" ht="19.5" customHeight="1">
      <c r="A50" s="3" t="s">
        <v>146</v>
      </c>
      <c r="D50" s="73">
        <v>-75716470</v>
      </c>
      <c r="E50" s="73"/>
      <c r="F50" s="73">
        <v>-66061287</v>
      </c>
      <c r="G50" s="73"/>
      <c r="H50" s="73">
        <v>-40413348</v>
      </c>
      <c r="I50" s="73"/>
      <c r="J50" s="73">
        <v>-37436618</v>
      </c>
      <c r="L50" s="9"/>
    </row>
    <row r="51" spans="1:12" ht="19.5" customHeight="1">
      <c r="A51" s="3" t="s">
        <v>133</v>
      </c>
      <c r="D51" s="75">
        <v>-7516809</v>
      </c>
      <c r="E51" s="73"/>
      <c r="F51" s="75">
        <v>-14353380</v>
      </c>
      <c r="G51" s="73"/>
      <c r="H51" s="75">
        <v>-5428169</v>
      </c>
      <c r="I51" s="73"/>
      <c r="J51" s="75">
        <v>-15061119</v>
      </c>
      <c r="L51" s="9"/>
    </row>
    <row r="52" spans="1:12" ht="19.5" customHeight="1">
      <c r="A52" s="1" t="s">
        <v>171</v>
      </c>
      <c r="D52" s="149">
        <f>SUM(D49:D51)</f>
        <v>239614830</v>
      </c>
      <c r="E52" s="150"/>
      <c r="F52" s="149">
        <f>SUM(F49:F51)</f>
        <v>410422927</v>
      </c>
      <c r="G52" s="150"/>
      <c r="H52" s="149">
        <f>SUM(H49:H51)</f>
        <v>39897556</v>
      </c>
      <c r="I52" s="150"/>
      <c r="J52" s="149">
        <f>SUM(J49:J51)</f>
        <v>429062983</v>
      </c>
      <c r="L52" s="9"/>
    </row>
    <row r="53" spans="1:12" ht="19.5" customHeight="1">
      <c r="E53" s="4"/>
      <c r="G53" s="4"/>
      <c r="I53" s="4"/>
    </row>
    <row r="54" spans="1:12" s="1" customFormat="1" ht="19.5" customHeight="1">
      <c r="A54" s="1" t="s">
        <v>51</v>
      </c>
      <c r="D54" s="2"/>
      <c r="F54" s="2"/>
      <c r="H54" s="2"/>
      <c r="J54" s="2"/>
    </row>
    <row r="55" spans="1:12" s="1" customFormat="1" ht="19.5" customHeight="1">
      <c r="A55" s="1" t="s">
        <v>194</v>
      </c>
      <c r="D55" s="2"/>
      <c r="F55" s="2"/>
      <c r="H55" s="2"/>
      <c r="J55" s="2"/>
    </row>
    <row r="56" spans="1:12" s="1" customFormat="1" ht="19.5" customHeight="1">
      <c r="D56" s="2"/>
      <c r="F56" s="2"/>
      <c r="H56" s="2"/>
      <c r="J56" s="2"/>
    </row>
    <row r="57" spans="1:12" s="7" customFormat="1" ht="19.5" customHeight="1">
      <c r="D57" s="4"/>
      <c r="E57" s="6" t="s">
        <v>60</v>
      </c>
      <c r="F57" s="4"/>
      <c r="G57" s="3"/>
      <c r="H57" s="5"/>
      <c r="I57" s="6" t="s">
        <v>61</v>
      </c>
      <c r="J57" s="5"/>
    </row>
    <row r="58" spans="1:12" s="6" customFormat="1" ht="19.5" customHeight="1">
      <c r="D58" s="12"/>
      <c r="E58" s="6" t="s">
        <v>62</v>
      </c>
      <c r="F58" s="12"/>
      <c r="H58" s="12"/>
      <c r="I58" s="6" t="s">
        <v>62</v>
      </c>
      <c r="J58" s="12"/>
    </row>
    <row r="59" spans="1:12" s="6" customFormat="1" ht="19.5" customHeight="1">
      <c r="D59" s="217" t="s">
        <v>177</v>
      </c>
      <c r="E59" s="217"/>
      <c r="F59" s="217"/>
      <c r="H59" s="217" t="s">
        <v>177</v>
      </c>
      <c r="I59" s="217"/>
      <c r="J59" s="217"/>
    </row>
    <row r="60" spans="1:12" s="7" customFormat="1" ht="19.5" customHeight="1">
      <c r="B60" s="10" t="s">
        <v>2</v>
      </c>
      <c r="D60" s="7">
        <v>2022</v>
      </c>
      <c r="F60" s="7">
        <v>2021</v>
      </c>
      <c r="H60" s="7">
        <v>2022</v>
      </c>
      <c r="J60" s="7">
        <v>2021</v>
      </c>
    </row>
    <row r="61" spans="1:12" s="7" customFormat="1" ht="19.5" customHeight="1">
      <c r="B61" s="8"/>
      <c r="D61" s="216" t="s">
        <v>176</v>
      </c>
      <c r="E61" s="216"/>
      <c r="F61" s="216"/>
      <c r="G61" s="216"/>
      <c r="H61" s="216"/>
      <c r="I61" s="216"/>
      <c r="J61" s="216"/>
    </row>
    <row r="62" spans="1:12" ht="19.5" customHeight="1">
      <c r="A62" s="14" t="s">
        <v>24</v>
      </c>
      <c r="D62" s="9"/>
      <c r="E62" s="9"/>
      <c r="F62" s="9"/>
      <c r="G62" s="9"/>
      <c r="H62" s="9"/>
      <c r="I62" s="9"/>
      <c r="J62" s="9"/>
    </row>
    <row r="63" spans="1:12" ht="19.5" customHeight="1">
      <c r="A63" s="3" t="s">
        <v>164</v>
      </c>
      <c r="D63" s="79">
        <v>0</v>
      </c>
      <c r="E63" s="73"/>
      <c r="F63" s="79">
        <v>0</v>
      </c>
      <c r="G63" s="73"/>
      <c r="H63" s="79">
        <v>-97200000</v>
      </c>
      <c r="I63" s="73"/>
      <c r="J63" s="79">
        <v>-185740000</v>
      </c>
      <c r="L63" s="9"/>
    </row>
    <row r="64" spans="1:12" ht="19.5" customHeight="1">
      <c r="A64" s="3" t="s">
        <v>161</v>
      </c>
      <c r="D64" s="79"/>
      <c r="E64" s="73"/>
      <c r="F64" s="79"/>
      <c r="G64" s="73"/>
      <c r="H64" s="79"/>
      <c r="I64" s="73"/>
      <c r="J64" s="79"/>
      <c r="L64" s="9"/>
    </row>
    <row r="65" spans="1:12" ht="19.5" customHeight="1">
      <c r="A65" s="3" t="s">
        <v>134</v>
      </c>
      <c r="D65" s="79">
        <v>0</v>
      </c>
      <c r="E65" s="73"/>
      <c r="F65" s="79">
        <v>0</v>
      </c>
      <c r="G65" s="73"/>
      <c r="H65" s="79">
        <v>157890000</v>
      </c>
      <c r="I65" s="73"/>
      <c r="J65" s="79">
        <v>103500000</v>
      </c>
      <c r="L65" s="9"/>
    </row>
    <row r="66" spans="1:12" ht="19.5" customHeight="1">
      <c r="A66" s="3" t="s">
        <v>149</v>
      </c>
      <c r="D66" s="79">
        <v>50000000</v>
      </c>
      <c r="E66" s="73"/>
      <c r="F66" s="79">
        <v>60197708</v>
      </c>
      <c r="G66" s="73"/>
      <c r="H66" s="79">
        <v>50000000</v>
      </c>
      <c r="I66" s="73"/>
      <c r="J66" s="79">
        <v>60056575</v>
      </c>
      <c r="L66" s="9"/>
    </row>
    <row r="67" spans="1:12" ht="19.5" customHeight="1">
      <c r="A67" s="3" t="s">
        <v>148</v>
      </c>
      <c r="E67" s="73"/>
      <c r="G67" s="73"/>
      <c r="I67" s="73"/>
      <c r="L67" s="9"/>
    </row>
    <row r="68" spans="1:12" ht="19.5" customHeight="1">
      <c r="A68" s="3" t="s">
        <v>135</v>
      </c>
      <c r="D68" s="79">
        <v>0</v>
      </c>
      <c r="E68" s="73"/>
      <c r="F68" s="79">
        <v>4689605</v>
      </c>
      <c r="G68" s="73"/>
      <c r="H68" s="79">
        <v>0</v>
      </c>
      <c r="I68" s="73"/>
      <c r="J68" s="79">
        <v>4689605</v>
      </c>
      <c r="L68" s="9"/>
    </row>
    <row r="69" spans="1:12" ht="19.5" customHeight="1">
      <c r="A69" s="3" t="s">
        <v>147</v>
      </c>
      <c r="D69" s="79">
        <v>-40000000</v>
      </c>
      <c r="E69" s="73"/>
      <c r="F69" s="79">
        <v>-30000000</v>
      </c>
      <c r="G69" s="73"/>
      <c r="H69" s="79">
        <v>-40000000</v>
      </c>
      <c r="I69" s="73"/>
      <c r="J69" s="79">
        <v>-30000000</v>
      </c>
      <c r="L69" s="9"/>
    </row>
    <row r="70" spans="1:12" ht="19.5" customHeight="1">
      <c r="A70" s="3" t="s">
        <v>150</v>
      </c>
      <c r="D70" s="79">
        <v>-73857747</v>
      </c>
      <c r="E70" s="73"/>
      <c r="F70" s="79">
        <v>-136215651</v>
      </c>
      <c r="G70" s="73"/>
      <c r="H70" s="79">
        <v>-45266777</v>
      </c>
      <c r="I70" s="79"/>
      <c r="J70" s="79">
        <v>-78970439</v>
      </c>
      <c r="L70" s="9"/>
    </row>
    <row r="71" spans="1:12" ht="19.5" customHeight="1">
      <c r="A71" s="3" t="s">
        <v>151</v>
      </c>
      <c r="D71" s="79">
        <v>0</v>
      </c>
      <c r="E71" s="73"/>
      <c r="F71" s="79">
        <v>-4745411</v>
      </c>
      <c r="G71" s="73"/>
      <c r="H71" s="79">
        <v>0</v>
      </c>
      <c r="I71" s="79"/>
      <c r="J71" s="79">
        <v>0</v>
      </c>
      <c r="L71" s="9"/>
    </row>
    <row r="72" spans="1:12" ht="19.5" customHeight="1">
      <c r="A72" s="3" t="s">
        <v>152</v>
      </c>
      <c r="D72" s="79">
        <v>-1982757</v>
      </c>
      <c r="E72" s="73"/>
      <c r="F72" s="79">
        <v>-1651293</v>
      </c>
      <c r="G72" s="73"/>
      <c r="H72" s="79">
        <v>-528830</v>
      </c>
      <c r="I72" s="79"/>
      <c r="J72" s="79">
        <v>-2000830</v>
      </c>
      <c r="L72" s="9"/>
    </row>
    <row r="73" spans="1:12" ht="19.5" customHeight="1">
      <c r="A73" s="3" t="s">
        <v>153</v>
      </c>
      <c r="D73" s="79">
        <v>2377555</v>
      </c>
      <c r="E73" s="73"/>
      <c r="F73" s="79">
        <v>293105</v>
      </c>
      <c r="G73" s="73"/>
      <c r="H73" s="79">
        <v>7325781</v>
      </c>
      <c r="I73" s="73"/>
      <c r="J73" s="79">
        <v>1065623</v>
      </c>
      <c r="L73" s="9"/>
    </row>
    <row r="74" spans="1:12" ht="19.5" customHeight="1">
      <c r="A74" s="3" t="s">
        <v>107</v>
      </c>
      <c r="D74" s="79">
        <v>288648</v>
      </c>
      <c r="E74" s="73"/>
      <c r="F74" s="79">
        <v>74592</v>
      </c>
      <c r="G74" s="73"/>
      <c r="H74" s="79">
        <v>3068484</v>
      </c>
      <c r="I74" s="79"/>
      <c r="J74" s="79">
        <v>2463187</v>
      </c>
      <c r="L74" s="9"/>
    </row>
    <row r="75" spans="1:12" ht="19.5" customHeight="1">
      <c r="A75" s="1" t="s">
        <v>237</v>
      </c>
      <c r="D75" s="149">
        <f>SUM(D63:D74)</f>
        <v>-63174301</v>
      </c>
      <c r="E75" s="150"/>
      <c r="F75" s="149">
        <f>SUM(F63:F74)</f>
        <v>-107357345</v>
      </c>
      <c r="G75" s="150"/>
      <c r="H75" s="149">
        <f>SUM(H63:H74)</f>
        <v>35288658</v>
      </c>
      <c r="I75" s="150"/>
      <c r="J75" s="149">
        <f>SUM(J63:J74)</f>
        <v>-124936279</v>
      </c>
      <c r="L75" s="9"/>
    </row>
    <row r="76" spans="1:12" ht="19.5" customHeight="1">
      <c r="A76" s="1"/>
      <c r="D76" s="79"/>
      <c r="E76" s="73"/>
      <c r="F76" s="79"/>
      <c r="G76" s="73"/>
      <c r="H76" s="79"/>
      <c r="I76" s="73"/>
      <c r="J76" s="79"/>
    </row>
    <row r="77" spans="1:12" ht="19.5" customHeight="1">
      <c r="A77" s="14" t="s">
        <v>25</v>
      </c>
      <c r="D77" s="79"/>
      <c r="E77" s="73"/>
      <c r="F77" s="79"/>
      <c r="G77" s="73"/>
      <c r="H77" s="79"/>
      <c r="I77" s="73"/>
      <c r="J77" s="79"/>
    </row>
    <row r="78" spans="1:12" ht="19.5" customHeight="1">
      <c r="A78" s="3" t="s">
        <v>250</v>
      </c>
      <c r="D78" s="73"/>
      <c r="E78" s="73"/>
      <c r="F78" s="73"/>
      <c r="G78" s="73"/>
      <c r="H78" s="73"/>
      <c r="I78" s="73"/>
      <c r="J78" s="73"/>
    </row>
    <row r="79" spans="1:12" ht="19.5" customHeight="1">
      <c r="A79" s="3" t="s">
        <v>136</v>
      </c>
      <c r="D79" s="79">
        <v>-481880252</v>
      </c>
      <c r="E79" s="79"/>
      <c r="F79" s="79">
        <v>112034890</v>
      </c>
      <c r="G79" s="79"/>
      <c r="H79" s="79">
        <v>-446879590</v>
      </c>
      <c r="I79" s="79"/>
      <c r="J79" s="79">
        <v>99034234</v>
      </c>
    </row>
    <row r="80" spans="1:12" ht="19.5" customHeight="1">
      <c r="A80" s="3" t="s">
        <v>154</v>
      </c>
      <c r="D80" s="79">
        <v>0</v>
      </c>
      <c r="E80" s="79"/>
      <c r="F80" s="79">
        <v>0</v>
      </c>
      <c r="G80" s="79"/>
      <c r="H80" s="79">
        <v>45500000</v>
      </c>
      <c r="I80" s="79"/>
      <c r="J80" s="79">
        <v>15000000</v>
      </c>
    </row>
    <row r="81" spans="1:10" ht="19.5" customHeight="1">
      <c r="A81" s="3" t="s">
        <v>155</v>
      </c>
      <c r="D81" s="79">
        <v>0</v>
      </c>
      <c r="E81" s="79"/>
      <c r="F81" s="79">
        <v>0</v>
      </c>
      <c r="G81" s="79"/>
      <c r="H81" s="79">
        <v>-6000000</v>
      </c>
      <c r="I81" s="79"/>
      <c r="J81" s="79">
        <v>-23500000</v>
      </c>
    </row>
    <row r="82" spans="1:10" ht="19.5" customHeight="1">
      <c r="A82" s="3" t="s">
        <v>156</v>
      </c>
      <c r="D82" s="79"/>
      <c r="E82" s="79"/>
      <c r="F82" s="79"/>
      <c r="G82" s="79"/>
      <c r="H82" s="79"/>
      <c r="I82" s="79"/>
      <c r="J82" s="79"/>
    </row>
    <row r="83" spans="1:10" ht="19.5" customHeight="1">
      <c r="A83" s="3" t="s">
        <v>136</v>
      </c>
      <c r="D83" s="79">
        <v>600000000</v>
      </c>
      <c r="E83" s="79"/>
      <c r="F83" s="79">
        <v>48600000</v>
      </c>
      <c r="G83" s="79"/>
      <c r="H83" s="79">
        <v>600000000</v>
      </c>
      <c r="I83" s="79"/>
      <c r="J83" s="79">
        <v>31600000</v>
      </c>
    </row>
    <row r="84" spans="1:10" ht="19.5" customHeight="1">
      <c r="A84" s="3" t="s">
        <v>108</v>
      </c>
      <c r="D84" s="79">
        <v>-411292913</v>
      </c>
      <c r="E84" s="79"/>
      <c r="F84" s="79">
        <v>-392831938</v>
      </c>
      <c r="G84" s="79"/>
      <c r="H84" s="79">
        <v>-404810821</v>
      </c>
      <c r="I84" s="79"/>
      <c r="J84" s="79">
        <v>-391548446</v>
      </c>
    </row>
    <row r="85" spans="1:10" ht="19.5" customHeight="1">
      <c r="A85" s="3" t="s">
        <v>157</v>
      </c>
      <c r="D85" s="79">
        <v>-30886719</v>
      </c>
      <c r="E85" s="79"/>
      <c r="F85" s="79">
        <v>-22995352</v>
      </c>
      <c r="G85" s="79"/>
      <c r="H85" s="79">
        <v>-11918819</v>
      </c>
      <c r="I85" s="79"/>
      <c r="J85" s="79">
        <v>-10544647</v>
      </c>
    </row>
    <row r="86" spans="1:10" ht="19.5" customHeight="1">
      <c r="A86" s="151" t="s">
        <v>227</v>
      </c>
      <c r="B86" s="91"/>
      <c r="C86" s="91"/>
      <c r="D86" s="79">
        <v>296180000</v>
      </c>
      <c r="E86" s="91"/>
      <c r="F86" s="79">
        <v>0</v>
      </c>
      <c r="G86" s="79"/>
      <c r="H86" s="79">
        <v>296180000</v>
      </c>
      <c r="I86" s="79"/>
      <c r="J86" s="79">
        <v>0</v>
      </c>
    </row>
    <row r="87" spans="1:10" s="146" customFormat="1" ht="19.5" hidden="1" customHeight="1">
      <c r="A87" s="152" t="s">
        <v>228</v>
      </c>
      <c r="B87" s="153"/>
      <c r="C87" s="153"/>
      <c r="D87" s="153"/>
      <c r="E87" s="145"/>
      <c r="F87" s="145"/>
      <c r="G87" s="145"/>
      <c r="H87" s="145"/>
      <c r="I87" s="145"/>
      <c r="J87" s="145"/>
    </row>
    <row r="88" spans="1:10" ht="19.5" customHeight="1">
      <c r="A88" s="3" t="s">
        <v>168</v>
      </c>
      <c r="D88" s="79">
        <v>0</v>
      </c>
      <c r="E88" s="79"/>
      <c r="F88" s="79">
        <v>-31968167</v>
      </c>
      <c r="G88" s="79"/>
      <c r="H88" s="79">
        <v>0</v>
      </c>
      <c r="I88" s="79"/>
      <c r="J88" s="79">
        <v>-31968167</v>
      </c>
    </row>
    <row r="89" spans="1:10" ht="19.5" customHeight="1">
      <c r="A89" s="1" t="s">
        <v>236</v>
      </c>
      <c r="D89" s="149">
        <f>SUM(D79:D88)</f>
        <v>-27879884</v>
      </c>
      <c r="E89" s="150"/>
      <c r="F89" s="149">
        <f>SUM(F79:F88)</f>
        <v>-287160567</v>
      </c>
      <c r="G89" s="150"/>
      <c r="H89" s="149">
        <f>SUM(H79:H88)</f>
        <v>72070770</v>
      </c>
      <c r="I89" s="150"/>
      <c r="J89" s="149">
        <f>SUM(J79:J88)</f>
        <v>-311927026</v>
      </c>
    </row>
    <row r="90" spans="1:10" ht="19.5" customHeight="1">
      <c r="A90" s="1"/>
      <c r="D90" s="79"/>
      <c r="E90" s="73"/>
      <c r="F90" s="79"/>
      <c r="G90" s="73"/>
      <c r="H90" s="79"/>
      <c r="I90" s="73"/>
      <c r="J90" s="79"/>
    </row>
    <row r="91" spans="1:10" ht="19.5" customHeight="1">
      <c r="A91" s="1" t="s">
        <v>109</v>
      </c>
      <c r="D91" s="73">
        <f>SUM(D52,D75,D89)</f>
        <v>148560645</v>
      </c>
      <c r="E91" s="73"/>
      <c r="F91" s="73">
        <f>SUM(F52,F75,F89)</f>
        <v>15905015</v>
      </c>
      <c r="G91" s="73"/>
      <c r="H91" s="73">
        <f>SUM(H52,H75,H89)</f>
        <v>147256984</v>
      </c>
      <c r="I91" s="73"/>
      <c r="J91" s="73">
        <f>SUM(J52,J75,J89)</f>
        <v>-7800322</v>
      </c>
    </row>
    <row r="92" spans="1:10" ht="19.5" customHeight="1">
      <c r="A92" s="3" t="s">
        <v>110</v>
      </c>
      <c r="D92" s="79">
        <f>'BS 5-7'!I10</f>
        <v>85737345</v>
      </c>
      <c r="E92" s="79"/>
      <c r="F92" s="79">
        <v>69832330</v>
      </c>
      <c r="G92" s="79"/>
      <c r="H92" s="79">
        <f>'BS 5-7'!M10</f>
        <v>40439151</v>
      </c>
      <c r="I92" s="79"/>
      <c r="J92" s="79">
        <v>48239473</v>
      </c>
    </row>
    <row r="93" spans="1:10" ht="19.5" customHeight="1" thickBot="1">
      <c r="A93" s="1" t="s">
        <v>209</v>
      </c>
      <c r="B93" s="10">
        <v>6</v>
      </c>
      <c r="D93" s="154">
        <f>SUM(D91:D92)</f>
        <v>234297990</v>
      </c>
      <c r="E93" s="150"/>
      <c r="F93" s="154">
        <f>SUM(F91:F92)</f>
        <v>85737345</v>
      </c>
      <c r="G93" s="150"/>
      <c r="H93" s="154">
        <f>SUM(H91:H92)</f>
        <v>187696135</v>
      </c>
      <c r="I93" s="150"/>
      <c r="J93" s="154">
        <f>SUM(J91:J92)</f>
        <v>40439151</v>
      </c>
    </row>
    <row r="94" spans="1:10" ht="19.5" customHeight="1" thickTop="1">
      <c r="D94" s="73"/>
      <c r="E94" s="73"/>
      <c r="F94" s="73"/>
      <c r="G94" s="73"/>
      <c r="H94" s="73"/>
      <c r="I94" s="81"/>
      <c r="J94" s="73"/>
    </row>
    <row r="95" spans="1:10" ht="19.5" customHeight="1">
      <c r="A95" s="14" t="s">
        <v>111</v>
      </c>
      <c r="D95" s="79"/>
      <c r="E95" s="79"/>
      <c r="F95" s="79"/>
      <c r="G95" s="79"/>
      <c r="H95" s="79"/>
      <c r="I95" s="79"/>
      <c r="J95" s="79"/>
    </row>
    <row r="96" spans="1:10" ht="19.5" customHeight="1">
      <c r="A96" s="3" t="s">
        <v>127</v>
      </c>
      <c r="D96" s="79">
        <v>1437172</v>
      </c>
      <c r="E96" s="73"/>
      <c r="F96" s="79">
        <v>-24127202</v>
      </c>
      <c r="G96" s="73"/>
      <c r="H96" s="79">
        <v>-169603</v>
      </c>
      <c r="I96" s="73"/>
      <c r="J96" s="79">
        <v>-23794770</v>
      </c>
    </row>
    <row r="97" spans="1:10" ht="19.5" customHeight="1">
      <c r="A97" s="3" t="s">
        <v>112</v>
      </c>
      <c r="D97" s="79">
        <v>10393932</v>
      </c>
      <c r="E97" s="73"/>
      <c r="F97" s="79">
        <v>10200084</v>
      </c>
      <c r="G97" s="73"/>
      <c r="H97" s="79">
        <v>10393932</v>
      </c>
      <c r="I97" s="73"/>
      <c r="J97" s="79">
        <v>10200084</v>
      </c>
    </row>
    <row r="98" spans="1:10" ht="19.5" customHeight="1">
      <c r="A98" s="3" t="s">
        <v>158</v>
      </c>
      <c r="D98" s="79">
        <v>3060737</v>
      </c>
      <c r="E98" s="79"/>
      <c r="F98" s="79">
        <v>2550021</v>
      </c>
      <c r="G98" s="79"/>
      <c r="H98" s="79">
        <v>3060737</v>
      </c>
      <c r="I98" s="79"/>
      <c r="J98" s="79">
        <v>2550021</v>
      </c>
    </row>
    <row r="99" spans="1:10" ht="19.5" customHeight="1">
      <c r="A99" s="3" t="s">
        <v>241</v>
      </c>
      <c r="D99" s="79">
        <v>5347054</v>
      </c>
      <c r="E99" s="79"/>
      <c r="F99" s="79">
        <v>763502</v>
      </c>
      <c r="G99" s="79"/>
      <c r="H99" s="79">
        <v>0</v>
      </c>
      <c r="I99" s="79"/>
      <c r="J99" s="79">
        <v>0</v>
      </c>
    </row>
    <row r="100" spans="1:10" ht="19.5" customHeight="1">
      <c r="A100" s="3" t="s">
        <v>113</v>
      </c>
      <c r="D100" s="79">
        <v>0</v>
      </c>
      <c r="E100" s="79"/>
      <c r="F100" s="79">
        <v>471703</v>
      </c>
      <c r="G100" s="79"/>
      <c r="H100" s="79">
        <v>0</v>
      </c>
      <c r="I100" s="79"/>
      <c r="J100" s="79">
        <v>252526</v>
      </c>
    </row>
    <row r="101" spans="1:10" ht="19.5" customHeight="1">
      <c r="A101" s="3" t="s">
        <v>240</v>
      </c>
      <c r="D101" s="79">
        <v>-27247837</v>
      </c>
      <c r="E101" s="79"/>
      <c r="F101" s="79">
        <v>-54425795</v>
      </c>
      <c r="G101" s="79"/>
      <c r="H101" s="79">
        <v>-22082000</v>
      </c>
      <c r="I101" s="79"/>
      <c r="J101" s="79">
        <v>-54425795</v>
      </c>
    </row>
    <row r="102" spans="1:10" ht="19.5" customHeight="1">
      <c r="A102" s="3" t="s">
        <v>159</v>
      </c>
      <c r="D102" s="79">
        <v>4750401.17</v>
      </c>
      <c r="E102" s="79"/>
      <c r="F102" s="79">
        <v>7867623.0733333323</v>
      </c>
      <c r="G102" s="82"/>
      <c r="H102" s="79">
        <v>0</v>
      </c>
      <c r="I102" s="82"/>
      <c r="J102" s="79">
        <v>1570959</v>
      </c>
    </row>
    <row r="103" spans="1:10" ht="19.5" customHeight="1">
      <c r="A103" s="3" t="s">
        <v>239</v>
      </c>
      <c r="D103" s="79">
        <v>-589952</v>
      </c>
      <c r="E103" s="79"/>
      <c r="F103" s="79">
        <v>0</v>
      </c>
      <c r="G103" s="82"/>
      <c r="H103" s="79">
        <v>-589952</v>
      </c>
      <c r="I103" s="82"/>
      <c r="J103" s="79">
        <v>0</v>
      </c>
    </row>
    <row r="104" spans="1:10" ht="19.5" customHeight="1">
      <c r="E104" s="4"/>
      <c r="G104" s="4"/>
      <c r="I104" s="4"/>
    </row>
    <row r="107" spans="1:10" ht="19.5" customHeight="1">
      <c r="E107" s="4"/>
      <c r="G107" s="4"/>
      <c r="I107" s="4"/>
    </row>
  </sheetData>
  <mergeCells count="6">
    <mergeCell ref="D61:J61"/>
    <mergeCell ref="D8:J8"/>
    <mergeCell ref="D6:F6"/>
    <mergeCell ref="H6:J6"/>
    <mergeCell ref="D59:F59"/>
    <mergeCell ref="H59:J59"/>
  </mergeCells>
  <pageMargins left="0.8" right="0.8" top="0.48" bottom="0.5" header="0.5" footer="0.5"/>
  <pageSetup paperSize="9" scale="69" firstPageNumber="13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5-7</vt:lpstr>
      <vt:lpstr>pl (3mths) 6</vt:lpstr>
      <vt:lpstr>PL 8</vt:lpstr>
      <vt:lpstr>Conso 9</vt:lpstr>
      <vt:lpstr>Conso 10</vt:lpstr>
      <vt:lpstr>Company 11</vt:lpstr>
      <vt:lpstr>Company 12</vt:lpstr>
      <vt:lpstr>CF 13-14</vt:lpstr>
      <vt:lpstr>'BS 5-7'!Print_Area</vt:lpstr>
      <vt:lpstr>'CF 13-14'!Print_Area</vt:lpstr>
      <vt:lpstr>'Company 11'!Print_Area</vt:lpstr>
      <vt:lpstr>'Company 12'!Print_Area</vt:lpstr>
      <vt:lpstr>'Conso 10'!Print_Area</vt:lpstr>
      <vt:lpstr>'Conso 9'!Print_Area</vt:lpstr>
      <vt:lpstr>'pl (3mths) 6'!Print_Area</vt:lpstr>
      <vt:lpstr>'PL 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Namfon Detcha</cp:lastModifiedBy>
  <cp:lastPrinted>2023-02-24T07:55:08Z</cp:lastPrinted>
  <dcterms:created xsi:type="dcterms:W3CDTF">2011-11-24T09:12:20Z</dcterms:created>
  <dcterms:modified xsi:type="dcterms:W3CDTF">2023-02-24T09:12:47Z</dcterms:modified>
</cp:coreProperties>
</file>