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2\2022 YE\Draft\SET File\"/>
    </mc:Choice>
  </mc:AlternateContent>
  <xr:revisionPtr revIDLastSave="0" documentId="13_ncr:1_{72CE0604-C9E6-4B4B-BA27-763F81241962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Financial statements10-12" sheetId="1" r:id="rId1"/>
    <sheet name="FS-income13-14" sheetId="10" r:id="rId2"/>
    <sheet name="Cash Flow" sheetId="3" state="hidden" r:id="rId3"/>
    <sheet name="Equity-conso-15" sheetId="12" r:id="rId4"/>
    <sheet name="Equity-conso-16 " sheetId="13" r:id="rId5"/>
    <sheet name="Equity-parent- 17" sheetId="9" r:id="rId6"/>
    <sheet name="Equity-parent-18" sheetId="14" r:id="rId7"/>
    <sheet name="Cash Flow-19-21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a" localSheetId="3">[1]FS!#REF!</definedName>
    <definedName name="\a" localSheetId="5">[2]BS_PL!#REF!</definedName>
    <definedName name="\a" localSheetId="1">[1]FS!#REF!</definedName>
    <definedName name="\a">[1]FS!#REF!</definedName>
    <definedName name="\b" localSheetId="3">[3]BS_PL!#REF!</definedName>
    <definedName name="\b" localSheetId="5">[2]BS_PL!#REF!</definedName>
    <definedName name="\b" localSheetId="1">[3]BS_PL!#REF!</definedName>
    <definedName name="\b">[3]BS_PL!#REF!</definedName>
    <definedName name="\c" localSheetId="3">[1]FS!#REF!</definedName>
    <definedName name="\c" localSheetId="5">[2]BS_PL!#REF!</definedName>
    <definedName name="\c" localSheetId="1">[1]FS!#REF!</definedName>
    <definedName name="\c">[1]FS!#REF!</definedName>
    <definedName name="\d" localSheetId="3">[1]FS!#REF!</definedName>
    <definedName name="\d" localSheetId="5">[2]BS_PL!#REF!</definedName>
    <definedName name="\d" localSheetId="1">[1]FS!#REF!</definedName>
    <definedName name="\d">[1]FS!#REF!</definedName>
    <definedName name="_" localSheetId="3">#REF!</definedName>
    <definedName name="_" localSheetId="5">#REF!</definedName>
    <definedName name="_" localSheetId="1">#REF!</definedName>
    <definedName name="_">#REF!</definedName>
    <definedName name="__FDS_HYPERLINK_TOGGLE_STATE__" hidden="1">"ON"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[4]!ChangeRange</definedName>
    <definedName name="ChangeRange" localSheetId="5" hidden="1">[4]!ChangeRange</definedName>
    <definedName name="ChangeRange" localSheetId="1" hidden="1">[4]!ChangeRange</definedName>
    <definedName name="ChangeRange" hidden="1">[4]!ChangeRange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[4]!ContentsHelp</definedName>
    <definedName name="ContentsHelp" localSheetId="5" hidden="1">[4]!ContentsHelp</definedName>
    <definedName name="ContentsHelp" localSheetId="1" hidden="1">[4]!ContentsHelp</definedName>
    <definedName name="ContentsHelp" hidden="1">[4]!ContentsHelp</definedName>
    <definedName name="CreateTable" localSheetId="3" hidden="1">[4]!CreateTable</definedName>
    <definedName name="CreateTable" localSheetId="5" hidden="1">[4]!CreateTable</definedName>
    <definedName name="CreateTable" localSheetId="1" hidden="1">[4]!CreateTable</definedName>
    <definedName name="CreateTable" hidden="1">[4]!CreateTable</definedName>
    <definedName name="DeleteRange" localSheetId="3" hidden="1">[4]!DeleteRange</definedName>
    <definedName name="DeleteRange" localSheetId="5" hidden="1">[4]!DeleteRange</definedName>
    <definedName name="DeleteRange" localSheetId="1" hidden="1">[4]!DeleteRange</definedName>
    <definedName name="DeleteRange" hidden="1">[4]!DeleteRange</definedName>
    <definedName name="DeleteTable" localSheetId="3" hidden="1">[4]!DeleteTable</definedName>
    <definedName name="DeleteTable" localSheetId="5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7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3">#REF!</definedName>
    <definedName name="L_AJE_Tot">#REF!</definedName>
    <definedName name="L_CY_Beg" localSheetId="3">#REF!</definedName>
    <definedName name="L_CY_Beg">#REF!</definedName>
    <definedName name="L_CY_End" localSheetId="3">#REF!</definedName>
    <definedName name="L_CY_End">#REF!</definedName>
    <definedName name="L_PY_End" localSheetId="3">#REF!</definedName>
    <definedName name="L_PY_End">#REF!</definedName>
    <definedName name="M_PlaceofPath" hidden="1">"F:\DANDERS\COMPANY\FS\FS_VDF.xls"</definedName>
    <definedName name="MerrillPrintIt" localSheetId="3" hidden="1">[4]!MerrillPrintIt</definedName>
    <definedName name="MerrillPrintIt" localSheetId="5" hidden="1">[4]!MerrillPrintIt</definedName>
    <definedName name="MerrillPrintIt" localSheetId="1" hidden="1">[4]!MerrillPrintIt</definedName>
    <definedName name="MerrillPrintIt" hidden="1">[4]!MerrillPrintIt</definedName>
    <definedName name="NewRange" localSheetId="3" hidden="1">[4]!NewRange</definedName>
    <definedName name="NewRange" localSheetId="5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2">'Cash Flow'!$A$1:$M$77</definedName>
    <definedName name="_xlnm.Print_Area" localSheetId="3">'Equity-conso-15'!$A$1:$AF$34</definedName>
    <definedName name="_xlnm.Print_Area" localSheetId="4">'Equity-conso-16 '!$A$1:$AD$35</definedName>
    <definedName name="_xlnm.Print_Area" localSheetId="5">'Equity-parent- 17'!$A$1:$P$28</definedName>
    <definedName name="_xlnm.Print_Area" localSheetId="6">'Equity-parent-18'!$A$1:$P$27</definedName>
    <definedName name="_xlnm.Print_Area" localSheetId="0">'Financial statements10-12'!$A$1:$M$97</definedName>
    <definedName name="_xlnm.Print_Area" localSheetId="1">'FS-income13-14'!$A$1:$L$83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[4]!RedefinePrintTableRange</definedName>
    <definedName name="RedefinePrintTableRange" localSheetId="5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2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3">#REF!</definedName>
    <definedName name="S_AJE_Tot_Data">#REF!</definedName>
    <definedName name="S_CY_Beg_Data" localSheetId="3">#REF!</definedName>
    <definedName name="S_CY_Beg_Data">#REF!</definedName>
    <definedName name="S_CY_End_Data" localSheetId="3">#REF!</definedName>
    <definedName name="S_CY_End_Data">#REF!</definedName>
    <definedName name="S_PY_End_Data" localSheetId="3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7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7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7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7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7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4" l="1"/>
  <c r="X13" i="13" l="1"/>
  <c r="Z13" i="13" s="1"/>
  <c r="AD13" i="13" s="1"/>
  <c r="L84" i="8" l="1"/>
  <c r="L68" i="8"/>
  <c r="H84" i="8"/>
  <c r="H68" i="8"/>
  <c r="L30" i="8"/>
  <c r="L41" i="8" s="1"/>
  <c r="L43" i="8" s="1"/>
  <c r="H30" i="8"/>
  <c r="H41" i="8" s="1"/>
  <c r="H43" i="8" s="1"/>
  <c r="L83" i="10"/>
  <c r="L75" i="10"/>
  <c r="L67" i="10"/>
  <c r="H83" i="10"/>
  <c r="H75" i="10"/>
  <c r="H67" i="10"/>
  <c r="L42" i="10"/>
  <c r="L55" i="10" s="1"/>
  <c r="L25" i="10"/>
  <c r="L14" i="10"/>
  <c r="H42" i="10"/>
  <c r="H55" i="10" s="1"/>
  <c r="H25" i="10"/>
  <c r="H14" i="10"/>
  <c r="M32" i="1"/>
  <c r="M18" i="1"/>
  <c r="I32" i="1"/>
  <c r="I18" i="1"/>
  <c r="M67" i="1"/>
  <c r="M55" i="1"/>
  <c r="I67" i="1"/>
  <c r="I55" i="1"/>
  <c r="M93" i="1"/>
  <c r="M95" i="1" s="1"/>
  <c r="I93" i="1"/>
  <c r="I95" i="1" s="1"/>
  <c r="Z32" i="12"/>
  <c r="Z31" i="12"/>
  <c r="Z27" i="12"/>
  <c r="Z16" i="12"/>
  <c r="M34" i="1" l="1"/>
  <c r="M68" i="1"/>
  <c r="H77" i="10"/>
  <c r="H78" i="10" s="1"/>
  <c r="L27" i="10"/>
  <c r="L35" i="10" s="1"/>
  <c r="L37" i="10" s="1"/>
  <c r="L95" i="8"/>
  <c r="L98" i="8" s="1"/>
  <c r="L100" i="8" s="1"/>
  <c r="H95" i="8"/>
  <c r="H98" i="8" s="1"/>
  <c r="H100" i="8" s="1"/>
  <c r="H27" i="10"/>
  <c r="H35" i="10" s="1"/>
  <c r="H37" i="10" s="1"/>
  <c r="L77" i="10"/>
  <c r="L78" i="10" s="1"/>
  <c r="I68" i="1"/>
  <c r="I97" i="1" s="1"/>
  <c r="I34" i="1"/>
  <c r="M97" i="1"/>
  <c r="N22" i="14" l="1"/>
  <c r="L22" i="14"/>
  <c r="J22" i="14"/>
  <c r="H22" i="14"/>
  <c r="F22" i="14"/>
  <c r="D22" i="14"/>
  <c r="N17" i="14"/>
  <c r="L17" i="14"/>
  <c r="J17" i="14"/>
  <c r="H17" i="14"/>
  <c r="F17" i="14"/>
  <c r="D17" i="14"/>
  <c r="P17" i="14"/>
  <c r="AB30" i="13"/>
  <c r="V30" i="13"/>
  <c r="T30" i="13"/>
  <c r="R30" i="13"/>
  <c r="P30" i="13"/>
  <c r="N30" i="13"/>
  <c r="L30" i="13"/>
  <c r="J30" i="13"/>
  <c r="H30" i="13"/>
  <c r="F30" i="13"/>
  <c r="AB23" i="13"/>
  <c r="AB25" i="13" s="1"/>
  <c r="V23" i="13"/>
  <c r="T23" i="13"/>
  <c r="R23" i="13"/>
  <c r="P23" i="13"/>
  <c r="N23" i="13"/>
  <c r="L23" i="13"/>
  <c r="L25" i="13" s="1"/>
  <c r="J23" i="13"/>
  <c r="J25" i="13" s="1"/>
  <c r="H23" i="13"/>
  <c r="H25" i="13" s="1"/>
  <c r="F23" i="13"/>
  <c r="X22" i="13"/>
  <c r="Z22" i="13" s="1"/>
  <c r="AB18" i="13"/>
  <c r="V18" i="13"/>
  <c r="T18" i="13"/>
  <c r="R18" i="13"/>
  <c r="P18" i="13"/>
  <c r="N18" i="13"/>
  <c r="L18" i="13"/>
  <c r="J18" i="13"/>
  <c r="H18" i="13"/>
  <c r="F18" i="13"/>
  <c r="X18" i="13"/>
  <c r="N27" i="14" l="1"/>
  <c r="T25" i="13"/>
  <c r="T35" i="13" s="1"/>
  <c r="N25" i="13"/>
  <c r="P25" i="13"/>
  <c r="R25" i="13"/>
  <c r="V25" i="13"/>
  <c r="V35" i="13" s="1"/>
  <c r="F27" i="14"/>
  <c r="L27" i="14"/>
  <c r="J27" i="14"/>
  <c r="H27" i="14"/>
  <c r="D27" i="14"/>
  <c r="J35" i="13"/>
  <c r="N35" i="13"/>
  <c r="P22" i="14"/>
  <c r="P35" i="13"/>
  <c r="H35" i="13"/>
  <c r="F25" i="13"/>
  <c r="F35" i="13" s="1"/>
  <c r="X30" i="13"/>
  <c r="AB35" i="13"/>
  <c r="L35" i="13"/>
  <c r="Z30" i="13"/>
  <c r="AD18" i="13"/>
  <c r="R35" i="13"/>
  <c r="AD22" i="13"/>
  <c r="AD23" i="13" s="1"/>
  <c r="AD25" i="13" s="1"/>
  <c r="Z23" i="13"/>
  <c r="X23" i="13"/>
  <c r="X25" i="13" s="1"/>
  <c r="X35" i="13" l="1"/>
  <c r="P27" i="14"/>
  <c r="Z18" i="13"/>
  <c r="AD30" i="13"/>
  <c r="Z25" i="13" l="1"/>
  <c r="Z35" i="13" s="1"/>
  <c r="AD35" i="13"/>
  <c r="L22" i="9" l="1"/>
  <c r="L17" i="9"/>
  <c r="Z17" i="12"/>
  <c r="N29" i="12"/>
  <c r="P29" i="12"/>
  <c r="P22" i="12"/>
  <c r="N22" i="12"/>
  <c r="P17" i="12"/>
  <c r="N17" i="12"/>
  <c r="N24" i="12" l="1"/>
  <c r="N34" i="12" s="1"/>
  <c r="P24" i="12"/>
  <c r="P34" i="12" s="1"/>
  <c r="X22" i="12" l="1"/>
  <c r="H22" i="9" l="1"/>
  <c r="F22" i="9"/>
  <c r="D22" i="9"/>
  <c r="N17" i="9"/>
  <c r="H17" i="9"/>
  <c r="F17" i="9"/>
  <c r="D17" i="9"/>
  <c r="X29" i="12"/>
  <c r="V29" i="12"/>
  <c r="J29" i="12"/>
  <c r="H29" i="12"/>
  <c r="F29" i="12"/>
  <c r="T22" i="12"/>
  <c r="R22" i="12"/>
  <c r="L22" i="12"/>
  <c r="J22" i="12"/>
  <c r="H22" i="12"/>
  <c r="F22" i="12"/>
  <c r="X17" i="12"/>
  <c r="X24" i="12" s="1"/>
  <c r="V17" i="12"/>
  <c r="T17" i="12"/>
  <c r="T24" i="12" s="1"/>
  <c r="R17" i="12"/>
  <c r="R24" i="12" s="1"/>
  <c r="J17" i="12"/>
  <c r="H17" i="12"/>
  <c r="H24" i="12" s="1"/>
  <c r="H34" i="12" s="1"/>
  <c r="F17" i="12"/>
  <c r="G24" i="3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F24" i="12" l="1"/>
  <c r="J24" i="12"/>
  <c r="J34" i="12" s="1"/>
  <c r="X34" i="12"/>
  <c r="F34" i="12"/>
  <c r="D26" i="9"/>
  <c r="F26" i="9"/>
  <c r="H26" i="9"/>
  <c r="G68" i="3"/>
  <c r="G72" i="3" s="1"/>
  <c r="M68" i="3"/>
  <c r="M72" i="3" s="1"/>
  <c r="I68" i="3"/>
  <c r="I72" i="3" s="1"/>
  <c r="J75" i="10"/>
  <c r="K68" i="3"/>
  <c r="K72" i="3" s="1"/>
  <c r="L26" i="9" l="1"/>
  <c r="R29" i="12" l="1"/>
  <c r="R34" i="12" s="1"/>
  <c r="P24" i="9" l="1"/>
  <c r="AD29" i="12"/>
  <c r="AB31" i="12"/>
  <c r="AF31" i="12" s="1"/>
  <c r="AD22" i="12"/>
  <c r="AD17" i="12"/>
  <c r="AD24" i="12" l="1"/>
  <c r="AD34" i="12" s="1"/>
  <c r="AB32" i="12"/>
  <c r="AF32" i="12" s="1"/>
  <c r="P16" i="9"/>
  <c r="P17" i="9" s="1"/>
  <c r="J17" i="9"/>
  <c r="Z21" i="12"/>
  <c r="V22" i="12"/>
  <c r="V24" i="12" s="1"/>
  <c r="V34" i="12" s="1"/>
  <c r="P21" i="9"/>
  <c r="N22" i="9"/>
  <c r="N26" i="9" s="1"/>
  <c r="AB16" i="12"/>
  <c r="L17" i="12"/>
  <c r="L24" i="12" s="1"/>
  <c r="T29" i="12"/>
  <c r="T34" i="12" s="1"/>
  <c r="Z28" i="12"/>
  <c r="Z29" i="12" s="1"/>
  <c r="L29" i="12"/>
  <c r="AB27" i="12"/>
  <c r="J22" i="9"/>
  <c r="P20" i="9"/>
  <c r="P22" i="9" s="1"/>
  <c r="P26" i="9" s="1"/>
  <c r="L34" i="12" l="1"/>
  <c r="Z22" i="12"/>
  <c r="Z24" i="12" s="1"/>
  <c r="Z34" i="12" s="1"/>
  <c r="AB21" i="12"/>
  <c r="AB28" i="12"/>
  <c r="AF28" i="12" s="1"/>
  <c r="AF27" i="12"/>
  <c r="J26" i="9"/>
  <c r="AB17" i="12"/>
  <c r="AF16" i="12"/>
  <c r="AF17" i="12" s="1"/>
  <c r="AB29" i="12" l="1"/>
  <c r="AF29" i="12"/>
  <c r="AB22" i="12"/>
  <c r="AB24" i="12" s="1"/>
  <c r="AB34" i="12" s="1"/>
  <c r="AF21" i="12"/>
  <c r="AF22" i="12" s="1"/>
  <c r="AF24" i="12" s="1"/>
  <c r="AF34" i="12" s="1"/>
  <c r="F83" i="10" l="1"/>
  <c r="K67" i="1" l="1"/>
  <c r="G32" i="1"/>
  <c r="G18" i="1"/>
  <c r="G34" i="1" l="1"/>
  <c r="K93" i="1"/>
  <c r="K18" i="1"/>
  <c r="K55" i="1"/>
  <c r="K68" i="1" s="1"/>
  <c r="G67" i="1"/>
  <c r="K32" i="1"/>
  <c r="K34" i="1" s="1"/>
  <c r="G55" i="1"/>
  <c r="F75" i="10"/>
  <c r="J25" i="10"/>
  <c r="J67" i="10"/>
  <c r="F14" i="10"/>
  <c r="F25" i="10"/>
  <c r="F67" i="10"/>
  <c r="G68" i="1" l="1"/>
  <c r="J14" i="10"/>
  <c r="G93" i="1"/>
  <c r="G95" i="1" s="1"/>
  <c r="J77" i="10"/>
  <c r="J42" i="10"/>
  <c r="F42" i="10"/>
  <c r="F77" i="10"/>
  <c r="J83" i="10"/>
  <c r="F27" i="10"/>
  <c r="F35" i="10" s="1"/>
  <c r="J27" i="10" l="1"/>
  <c r="J35" i="10" s="1"/>
  <c r="G97" i="1"/>
  <c r="F37" i="10"/>
  <c r="F55" i="10"/>
  <c r="J55" i="10"/>
  <c r="K95" i="1"/>
  <c r="K97" i="1" s="1"/>
  <c r="J37" i="10" l="1"/>
  <c r="F78" i="10"/>
  <c r="J78" i="10"/>
  <c r="J68" i="8" l="1"/>
  <c r="J84" i="8"/>
  <c r="J30" i="8"/>
  <c r="J41" i="8" s="1"/>
  <c r="J43" i="8" s="1"/>
  <c r="J95" i="8" l="1"/>
  <c r="J98" i="8" s="1"/>
  <c r="J100" i="8" l="1"/>
  <c r="F84" i="8" l="1"/>
  <c r="F68" i="8" l="1"/>
  <c r="F30" i="8"/>
  <c r="F41" i="8" s="1"/>
  <c r="F43" i="8" s="1"/>
  <c r="F95" i="8" s="1"/>
  <c r="F98" i="8" s="1"/>
  <c r="F100" i="8" s="1"/>
</calcChain>
</file>

<file path=xl/sharedStrings.xml><?xml version="1.0" encoding="utf-8"?>
<sst xmlns="http://schemas.openxmlformats.org/spreadsheetml/2006/main" count="604" uniqueCount="335">
  <si>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</si>
  <si>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</si>
  <si>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</si>
  <si>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</si>
  <si>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</si>
  <si>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</si>
  <si>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</si>
  <si>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</si>
  <si>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</si>
  <si>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</si>
  <si>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6</t>
  </si>
  <si>
    <t>เงินลงทุนชั่วคราว</t>
  </si>
  <si>
    <t xml:space="preserve">ลูกหนี้การค้า </t>
  </si>
  <si>
    <t>7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</si>
  <si>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</si>
  <si>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</si>
  <si>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</si>
  <si>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5</t>
  </si>
  <si>
    <t>สินค้าคงเหลือ</t>
  </si>
  <si>
    <t>8</t>
  </si>
  <si>
    <t>สินทรัพย์ทางการเงินหมุนเวียนอื่น</t>
  </si>
  <si>
    <t>38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</si>
  <si>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</si>
  <si>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</si>
  <si>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</si>
  <si>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</si>
  <si>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</si>
  <si>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</si>
  <si>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10</t>
  </si>
  <si>
    <t>เงินลงทุนในบริษัทร่วมและการร่วมค้า</t>
  </si>
  <si>
    <t>11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</si>
  <si>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</si>
  <si>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</si>
  <si>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</si>
  <si>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</si>
  <si>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</si>
  <si>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</si>
  <si>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</si>
  <si>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17</t>
  </si>
  <si>
    <t>สินทรัพย์ไม่มีตัวตนอื่นนอกจากค่าความนิยม</t>
  </si>
  <si>
    <t>18</t>
  </si>
  <si>
    <t>สินทรัพย์ภาษีเงินได้รอการตัดบัญชี</t>
  </si>
  <si>
    <t>35</t>
  </si>
  <si>
    <t>สินทรัพย์ไม่หมุนเวียนอื่น</t>
  </si>
  <si>
    <t>19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</si>
  <si>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</si>
  <si>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</si>
  <si>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</si>
  <si>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</si>
  <si>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</si>
  <si>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</si>
  <si>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</si>
  <si>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20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</si>
  <si>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</si>
  <si>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</si>
  <si>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</si>
  <si>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</si>
  <si>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</si>
  <si>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</si>
  <si>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</si>
  <si>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</si>
  <si>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</si>
  <si>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</si>
  <si>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</si>
  <si>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</si>
  <si>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</si>
  <si>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</si>
  <si>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</si>
  <si>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</si>
  <si>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</si>
  <si>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23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</si>
  <si>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</si>
  <si>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</si>
  <si>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</si>
  <si>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</si>
  <si>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</si>
  <si>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</si>
  <si>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</si>
  <si>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</si>
  <si>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</si>
  <si>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</si>
  <si>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</si>
  <si>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</si>
  <si>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</si>
  <si>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</si>
  <si>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</si>
  <si>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</si>
  <si>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</si>
  <si>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</si>
  <si>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</si>
  <si>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</si>
  <si>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</si>
  <si>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</si>
  <si>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</si>
  <si>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</si>
  <si>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</si>
  <si>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</si>
  <si>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</si>
  <si>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</si>
  <si>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</si>
  <si>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</si>
  <si>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</si>
  <si>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</si>
  <si>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28</t>
  </si>
  <si>
    <t>รวมรายได้</t>
  </si>
  <si>
    <t>ค่าใช้จ่าย</t>
  </si>
  <si>
    <t>ต้นทุนขายสินค้า</t>
  </si>
  <si>
    <t>8, 29</t>
  </si>
  <si>
    <t>ต้นทุนในการจัดจำหน่าย</t>
  </si>
  <si>
    <t>30</t>
  </si>
  <si>
    <t>ค่าใช้จ่ายในการบริหาร</t>
  </si>
  <si>
    <t>31</t>
  </si>
  <si>
    <t>14, 15</t>
  </si>
  <si>
    <t>ค่าใช้จ่ายผลประโยชน์ผู้บริหาร</t>
  </si>
  <si>
    <t>5, 32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</si>
  <si>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</si>
  <si>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</si>
  <si>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</si>
  <si>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</si>
  <si>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</si>
  <si>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34</t>
  </si>
  <si>
    <t>กลับรายการผลขาดทุนด้านเครดิตที่คาดว่าจะเกิดขึ้น</t>
  </si>
  <si>
    <t>(ผลขาดทุนด้านเครดิตที่คาดว่าจะเกิดขึ้น) - สุทธิ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</si>
  <si>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</si>
  <si>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</si>
  <si>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</si>
  <si>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</si>
  <si>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</si>
  <si>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</si>
  <si>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</si>
  <si>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</si>
  <si>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</si>
  <si>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</si>
  <si>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36</t>
  </si>
  <si>
    <t>งบกำไรขาดทุนเบ็ดเสร็จ</t>
  </si>
  <si>
    <t>กำไรขาดทุนเบ็ดเสร็จอื่น</t>
  </si>
  <si>
    <t>รายการที่จะหรืออาจจะถูกจัดประเภทใหม่ไว้ในกำไร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</si>
  <si>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</si>
  <si>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</si>
  <si>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</si>
  <si>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</si>
  <si>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</si>
  <si>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</si>
  <si>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</si>
  <si>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</si>
  <si>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</si>
  <si>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</si>
  <si>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</si>
  <si>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งบกระแสเงินสด</t>
  </si>
  <si>
    <t>สำหรับแต่ละปีสิ้นสุดวันที่ 31 ธันวาคม 2553 และ 2552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</si>
  <si>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</si>
  <si>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</si>
  <si>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</si>
  <si>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</si>
  <si>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</si>
  <si>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</si>
  <si>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(กำไร) ขาดทุนจากอัตราแลกเปลี่ยนที่ยังไม่เกิดขึ้นจริง</t>
  </si>
  <si>
    <t>กลับรายการหนี้สูญและค่าเผื่อหนี้สงสัยจะสูญ-สุทธิ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</si>
  <si>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</si>
  <si>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</si>
  <si>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ขาดทุนจากการด้อยค่าของเงินลงทุนในบริษัทย่อย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</si>
  <si>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</si>
  <si>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</si>
  <si>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</si>
  <si>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</si>
  <si>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</si>
  <si>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</si>
  <si>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</si>
  <si>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</si>
  <si>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</si>
  <si>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</si>
  <si>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เงินสดรับจากการขายที่ดิน อาคารและอุปกรณ์</t>
  </si>
  <si>
    <t>(ซื้อ) ขายเงินลงทุนอื่น-สุทธิ</t>
  </si>
  <si>
    <t>ซื้อสินทรัพย์ไม่มีตัวตน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</si>
  <si>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</si>
  <si>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</si>
  <si>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และกิจการที่ควบคุมร่วมกัน</t>
  </si>
  <si>
    <t>11,12</t>
  </si>
  <si>
    <t>คืนเงินลงทุนในบริษัทย่อย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</si>
  <si>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</si>
  <si>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</si>
  <si>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</si>
  <si>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</si>
  <si>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จ่ายเงินปันผลให้ผู้ถือหุ้นส่วนน้อย</t>
  </si>
  <si>
    <t>เงินสดรับจากการกู้ยืม</t>
  </si>
  <si>
    <t>ชำระคืนเงินกู้ยืม</t>
  </si>
  <si>
    <t>ชำระหนี้สินตามสัญญาเช่าการเงิน</t>
  </si>
  <si>
    <t>เงินสดรับจากการออกหุ้น</t>
  </si>
  <si>
    <t>เงินให้กู้ยืมแก่บริษัทย่อย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</si>
  <si>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</si>
  <si>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</si>
  <si>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</si>
  <si>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</si>
  <si>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</si>
  <si>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</si>
  <si>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</si>
  <si>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</si>
  <si>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</si>
  <si>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</si>
  <si>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</si>
  <si>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หุ้นกู้ด้อยสิทธิ</t>
  </si>
  <si>
    <t>ส่วนเกินระหว่าง</t>
  </si>
  <si>
    <t>ทุนเรือน</t>
  </si>
  <si>
    <t>ที่มีลักษณะคล้าย</t>
  </si>
  <si>
    <t>สำรอง</t>
  </si>
  <si>
    <t>ราคาทุนสูงกว่า</t>
  </si>
  <si>
    <t>ผลต่างที่เกิดจาก</t>
  </si>
  <si>
    <t>รวมส่วนของ</t>
  </si>
  <si>
    <t>ส่วนได้เสีย</t>
  </si>
  <si>
    <t>หุ้นที่ออก</t>
  </si>
  <si>
    <t>ส่วนเกิน</t>
  </si>
  <si>
    <t>ทุนสำรอง</t>
  </si>
  <si>
    <t>ยังไม่ได้</t>
  </si>
  <si>
    <t>ที่มีลักษณะ</t>
  </si>
  <si>
    <t>ทุนของบริษัท</t>
  </si>
  <si>
    <t>การแปลงค่า</t>
  </si>
  <si>
    <t>การป้องกัน</t>
  </si>
  <si>
    <t>ราคาตามบัญชีของ</t>
  </si>
  <si>
    <t>รายการภายใต้การ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</si>
  <si>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</si>
  <si>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</si>
  <si>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</si>
  <si>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</si>
  <si>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</si>
  <si>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จัดสรร</t>
  </si>
  <si>
    <t>คล้ายทุน</t>
  </si>
  <si>
    <t>ที่บริษัทย่อยได้มา</t>
  </si>
  <si>
    <t>งบการเงิน</t>
  </si>
  <si>
    <t>ความเสี่ยง</t>
  </si>
  <si>
    <t>บริษัทย่อยที่ได้มา</t>
  </si>
  <si>
    <t>ควบคุมเดียวกัน</t>
  </si>
  <si>
    <t>ของบริษัท</t>
  </si>
  <si>
    <t>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</si>
  <si>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</si>
  <si>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</si>
  <si>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</si>
  <si>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</si>
  <si>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</si>
  <si>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</si>
  <si>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</si>
  <si>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</si>
  <si>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</si>
  <si>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</si>
  <si>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</si>
  <si>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กำไร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</si>
  <si>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</si>
  <si>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</si>
  <si>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</si>
  <si>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</si>
  <si>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</si>
  <si>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</si>
  <si>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องค์ประกอบอื่นของ</t>
  </si>
  <si>
    <t>ทุนเรือนหุ้นที่ออก</t>
  </si>
  <si>
    <t>รวมส่วน</t>
  </si>
  <si>
    <t>ของผู้ถือหุ้น</t>
  </si>
  <si>
    <t xml:space="preserve">    การจัดสรรส่วนทุนให้ผู้ถือหุ้นของบริษัท</t>
  </si>
  <si>
    <t xml:space="preserve">    เงินปันผล</t>
  </si>
  <si>
    <t xml:space="preserve">    รวมการจัดสรรส่วนทุนให้ผู้ถือหุ้นของบริษัท</t>
  </si>
  <si>
    <t>กำไรขาดทุนเบ็ดเสร็จสำหรับปี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</si>
  <si>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</si>
  <si>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</si>
  <si>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รวมกำไรขาดทุนเบ็ดเสร็จสำหรับปี</t>
  </si>
  <si>
    <t>2564*</t>
  </si>
  <si>
    <t>ปรับรายการที่กระทบกำไรเป็นเงินสดรับ (จ่าย)</t>
  </si>
  <si>
    <t>ค่าเสื่อมราคา</t>
  </si>
  <si>
    <t>(กลับรายการ) ผลขาดทุนด้านเครดิตที่คาดว่าจะเกิดขึ้น - สุทธิ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</si>
  <si>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</si>
  <si>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</si>
  <si>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</si>
  <si>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กำไรที่ยังไม่เกิดขึ้นจริงจากการปรับมูลค่ายุติธรรมของอนุพันธ์ - สุทธิ</t>
  </si>
  <si>
    <t>ประมาณการขาดทุนจากการปรับมูลค่าสินค้า - สุทธิ</t>
  </si>
  <si>
    <t>อาคารและอุปกรณ์ - สุทธิ</t>
  </si>
  <si>
    <t>จ่ายผลประโยชน์ของพนักงานที่เกี่ยวข้องกับ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</si>
  <si>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</si>
  <si>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</si>
  <si>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</si>
  <si>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เงินสดจ่ายสุทธิเพื่อซื้อธุรกิจ</t>
  </si>
  <si>
    <t>เงินสดจ่ายเพื่อชำระหนี้สินเพื่อให้ได้มาซึ่ง</t>
  </si>
  <si>
    <t>เงินลงทุนในการดำเนินงานร่วมกัน</t>
  </si>
  <si>
    <t>เงินสดจ่ายเพื่อซื้อเงินลงทุนเพิ่มเติมในการร่วมค้า</t>
  </si>
  <si>
    <t>เงินสดจ่ายเพื่อซื้อส่วนได้เสียที่ไม่มีอำนาจควบคุม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</si>
  <si>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</si>
  <si>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</si>
  <si>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</si>
  <si>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</si>
  <si>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</si>
  <si>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เงินให้กู้ยืมแก่การร่วมค้า - สุทธิ</t>
  </si>
  <si>
    <t>เงินปันผลรับจากการร่วมค้า</t>
  </si>
  <si>
    <t>รายได้ทางการเงินรับ</t>
  </si>
  <si>
    <t>กระแสเงินสดสุทธิได้มาจาก (ใช้ไปใน) กิจกรรมลงทุน</t>
  </si>
  <si>
    <t>เงินสดรับจากเงินเบิกเกินบัญชีธนาคารและเงินกู้ยืมกับ</t>
  </si>
  <si>
    <t>กิจการที่ไม่เกี่ยวข้องกัน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</si>
  <si>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</si>
  <si>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</si>
  <si>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</si>
  <si>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 - สุทธิจากต้นทุนการออกหุ้นกู้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</si>
  <si>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</si>
  <si>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</si>
  <si>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</si>
  <si>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</si>
  <si>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</si>
  <si>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</si>
  <si>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</si>
  <si>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</si>
  <si>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</si>
  <si>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</si>
  <si>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</si>
  <si>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</si>
  <si>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</si>
  <si>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</si>
  <si>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(กำไร) ขาดทุนจากอัตราแลกเปลี่ยนที่ยังไม่เกิดขึ้น - สุทธิ</t>
  </si>
  <si>
    <t>วิธีส่วนได้เสีย - สุทธิจากภาษี</t>
  </si>
  <si>
    <t>14, 17, 18</t>
  </si>
  <si>
    <t xml:space="preserve">(กำไร) ขาดทุนจากการจำหน่าย การตัดจำหน่าย ที่ดิน </t>
  </si>
  <si>
    <t>* รายการบางรายการได้มีการจัดประเภทรายการใหม่เพื่อให้สอดคล้องกับการแสดงรายการในปีปัจจุบัน</t>
  </si>
  <si>
    <t>4(ง)</t>
  </si>
  <si>
    <t>ผลกำไรสุทธิจากการป้องกันความเสี่ยงกระแสเงินสด</t>
  </si>
  <si>
    <t>ผลขาดทุนสุทธิจากการป้องกันความเสี่ยงของเงินลงทุนสุทธิ</t>
  </si>
  <si>
    <t>ค่าใช้จ่ายภาษีเงินได้ของรายการที่จะหรือ</t>
  </si>
  <si>
    <t>ค่าใช้จ่ายภาษีเงินได้ของรายการที่จะไม่ถูกจัดประเภทใหม่ไว้ใน</t>
  </si>
  <si>
    <t>27</t>
  </si>
  <si>
    <t>21, 42</t>
  </si>
  <si>
    <t>22, 42</t>
  </si>
  <si>
    <t>ผลกำไรจากการวัดมูลค่าใหม่ของผลประโยชน์</t>
  </si>
  <si>
    <t>และสินทรัพย์ไม่มีตัวตนอื่น</t>
  </si>
  <si>
    <t>ขาดทุนจากการด้อยค่าที่ดิน อาคารและอุปกรณ์ ค่าความนิยม</t>
  </si>
  <si>
    <t>การแบ่งปันกำไรขาดทุนเบ็ดเสร็จรวม</t>
  </si>
  <si>
    <t>รวม</t>
  </si>
  <si>
    <t>องค์ประกอบอื่น</t>
  </si>
  <si>
    <t>ของส่วนของ</t>
  </si>
  <si>
    <t>กำไร (ขาดทุน) เบ็ดเสร็จอื่น</t>
  </si>
  <si>
    <t>รวมกำไร (ขาดทุน) เบ็ดเสร็จสำหรับปี</t>
  </si>
  <si>
    <t>ส่วนแบ่ง (กำไร) ขาดทุนสุทธิจากบริษัทร่วมและการร่วมค้าที่ใช้</t>
  </si>
  <si>
    <t>ขาดทุนจากการด้อยค่าของที่ดิน อาคารและอุปกรณ์ ค่าความนิยม</t>
  </si>
  <si>
    <t>เงินสด (จ่ายเพื่อซื้อ) รับจากการขายเงินลงทุนอื่น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</si>
</sst>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\ ;\(#,##0\)"/>
  </numFmts>
  <fonts count="283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sz val="15"/>
      <color rgb="FFFF0000"/>
      <name val="Times New Roman"/>
      <family val="1"/>
    </font>
    <font>
      <sz val="15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4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70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4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202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4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6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" fillId="0" borderId="0">
      <alignment vertical="top"/>
    </xf>
    <xf numFmtId="165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5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5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93">
    <xf numFmtId="0" fontId="0" fillId="0" borderId="0" xfId="0"/>
    <xf numFmtId="174" fontId="247" fillId="0" borderId="0" xfId="2076" applyNumberFormat="1" applyFont="1" applyFill="1" applyAlignment="1">
      <alignment horizontal="right" vertical="center"/>
    </xf>
    <xf numFmtId="0" fontId="249" fillId="0" borderId="0" xfId="2076" applyFont="1" applyFill="1" applyAlignment="1">
      <alignment horizontal="center"/>
    </xf>
    <xf numFmtId="0" fontId="17" fillId="0" borderId="0" xfId="2078" applyFill="1"/>
    <xf numFmtId="0" fontId="246" fillId="0" borderId="0" xfId="2078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0" fontId="247" fillId="0" borderId="0" xfId="0" applyFont="1" applyAlignment="1">
      <alignment horizontal="left" vertical="center"/>
    </xf>
    <xf numFmtId="0" fontId="249" fillId="0" borderId="0" xfId="0" applyFont="1" applyAlignment="1">
      <alignment horizontal="left" vertical="center"/>
    </xf>
    <xf numFmtId="0" fontId="251" fillId="0" borderId="0" xfId="0" applyFont="1" applyAlignment="1">
      <alignment horizontal="center" vertical="center"/>
    </xf>
    <xf numFmtId="0" fontId="248" fillId="0" borderId="0" xfId="0" applyFont="1" applyAlignment="1">
      <alignment vertical="center"/>
    </xf>
    <xf numFmtId="324" fontId="247" fillId="0" borderId="0" xfId="2076" applyNumberFormat="1" applyFont="1" applyFill="1" applyAlignment="1">
      <alignment horizontal="right" vertical="center"/>
    </xf>
    <xf numFmtId="43" fontId="247" fillId="0" borderId="0" xfId="2076" applyNumberFormat="1" applyFont="1" applyFill="1" applyAlignment="1">
      <alignment horizontal="right" vertical="center"/>
    </xf>
    <xf numFmtId="324" fontId="247" fillId="0" borderId="10" xfId="2076" applyNumberFormat="1" applyFont="1" applyFill="1" applyBorder="1" applyAlignment="1">
      <alignment horizontal="right" vertical="center"/>
    </xf>
    <xf numFmtId="324" fontId="249" fillId="0" borderId="7" xfId="2076" applyNumberFormat="1" applyFont="1" applyFill="1" applyBorder="1" applyAlignment="1">
      <alignment vertical="center"/>
    </xf>
    <xf numFmtId="43" fontId="247" fillId="0" borderId="10" xfId="2076" applyNumberFormat="1" applyFont="1" applyFill="1" applyBorder="1" applyAlignment="1">
      <alignment horizontal="right" vertical="center"/>
    </xf>
    <xf numFmtId="324" fontId="249" fillId="0" borderId="0" xfId="2076" applyNumberFormat="1" applyFont="1" applyFill="1" applyAlignment="1">
      <alignment vertical="center"/>
    </xf>
    <xf numFmtId="37" fontId="137" fillId="0" borderId="0" xfId="2078" applyNumberFormat="1" applyFont="1" applyFill="1" applyAlignment="1">
      <alignment horizontal="left"/>
    </xf>
    <xf numFmtId="37" fontId="137" fillId="0" borderId="0" xfId="2078" applyNumberFormat="1" applyFont="1" applyFill="1" applyAlignment="1">
      <alignment horizontal="center"/>
    </xf>
    <xf numFmtId="37" fontId="56" fillId="0" borderId="0" xfId="2078" applyNumberFormat="1" applyFont="1" applyFill="1"/>
    <xf numFmtId="37" fontId="56" fillId="0" borderId="0" xfId="2078" applyNumberFormat="1" applyFont="1" applyFill="1" applyAlignment="1">
      <alignment horizontal="center"/>
    </xf>
    <xf numFmtId="37" fontId="17" fillId="0" borderId="0" xfId="2078" applyNumberFormat="1" applyFill="1"/>
    <xf numFmtId="37" fontId="249" fillId="0" borderId="0" xfId="2076" applyNumberFormat="1" applyFont="1" applyFill="1"/>
    <xf numFmtId="37" fontId="247" fillId="0" borderId="0" xfId="2076" applyNumberFormat="1" applyFont="1" applyFill="1"/>
    <xf numFmtId="37" fontId="249" fillId="0" borderId="55" xfId="2076" applyNumberFormat="1" applyFont="1" applyFill="1" applyBorder="1"/>
    <xf numFmtId="41" fontId="249" fillId="0" borderId="0" xfId="2076" applyNumberFormat="1" applyFont="1" applyFill="1"/>
    <xf numFmtId="180" fontId="247" fillId="0" borderId="0" xfId="1483" applyNumberFormat="1" applyFont="1" applyFill="1" applyBorder="1" applyAlignment="1">
      <alignment horizontal="right"/>
    </xf>
    <xf numFmtId="324" fontId="249" fillId="0" borderId="0" xfId="2076" applyNumberFormat="1" applyFont="1" applyFill="1"/>
    <xf numFmtId="41" fontId="247" fillId="0" borderId="0" xfId="2076" applyNumberFormat="1" applyFont="1" applyFill="1"/>
    <xf numFmtId="43" fontId="249" fillId="0" borderId="0" xfId="2076" applyNumberFormat="1" applyFont="1" applyFill="1"/>
    <xf numFmtId="0" fontId="251" fillId="0" borderId="0" xfId="0" applyFont="1" applyAlignment="1">
      <alignment horizontal="left" vertical="center"/>
    </xf>
    <xf numFmtId="37" fontId="251" fillId="0" borderId="0" xfId="2076" applyNumberFormat="1" applyFont="1" applyFill="1" applyAlignment="1">
      <alignment horizontal="center"/>
    </xf>
    <xf numFmtId="43" fontId="249" fillId="0" borderId="23" xfId="2076" applyNumberFormat="1" applyFont="1" applyFill="1" applyBorder="1" applyAlignment="1">
      <alignment vertical="center"/>
    </xf>
    <xf numFmtId="0" fontId="248" fillId="0" borderId="0" xfId="0" applyFont="1" applyAlignment="1">
      <alignment vertical="top"/>
    </xf>
    <xf numFmtId="0" fontId="249" fillId="0" borderId="0" xfId="0" applyFont="1" applyAlignment="1">
      <alignment horizontal="left" vertical="top"/>
    </xf>
    <xf numFmtId="37" fontId="249" fillId="0" borderId="0" xfId="2076" applyNumberFormat="1" applyFont="1" applyFill="1" applyAlignment="1">
      <alignment horizontal="left"/>
    </xf>
    <xf numFmtId="0" fontId="247" fillId="0" borderId="0" xfId="2076" applyFont="1" applyFill="1"/>
    <xf numFmtId="37" fontId="247" fillId="0" borderId="0" xfId="2076" applyNumberFormat="1" applyFont="1" applyFill="1" applyAlignment="1">
      <alignment horizontal="center"/>
    </xf>
    <xf numFmtId="49" fontId="251" fillId="0" borderId="0" xfId="2076" applyNumberFormat="1" applyFont="1" applyFill="1" applyAlignment="1">
      <alignment horizontal="center"/>
    </xf>
    <xf numFmtId="37" fontId="247" fillId="0" borderId="0" xfId="2076" quotePrefix="1" applyNumberFormat="1" applyFont="1" applyFill="1" applyAlignment="1">
      <alignment horizontal="left"/>
    </xf>
    <xf numFmtId="1" fontId="247" fillId="0" borderId="0" xfId="2076" quotePrefix="1" applyNumberFormat="1" applyFont="1" applyFill="1" applyAlignment="1">
      <alignment horizontal="center"/>
    </xf>
    <xf numFmtId="1" fontId="247" fillId="0" borderId="0" xfId="2076" applyNumberFormat="1" applyFont="1" applyFill="1" applyAlignment="1">
      <alignment horizontal="center"/>
    </xf>
    <xf numFmtId="37" fontId="250" fillId="0" borderId="0" xfId="2076" applyNumberFormat="1" applyFont="1" applyFill="1" applyAlignment="1">
      <alignment horizontal="left"/>
    </xf>
    <xf numFmtId="0" fontId="247" fillId="0" borderId="0" xfId="2076" applyFont="1" applyFill="1" applyAlignment="1">
      <alignment horizontal="center"/>
    </xf>
    <xf numFmtId="49" fontId="254" fillId="0" borderId="0" xfId="2076" applyNumberFormat="1" applyFont="1" applyFill="1" applyAlignment="1">
      <alignment horizontal="center"/>
    </xf>
    <xf numFmtId="39" fontId="247" fillId="0" borderId="0" xfId="2076" applyNumberFormat="1" applyFont="1" applyFill="1"/>
    <xf numFmtId="39" fontId="249" fillId="0" borderId="0" xfId="2076" applyNumberFormat="1" applyFont="1" applyFill="1"/>
    <xf numFmtId="37" fontId="255" fillId="0" borderId="0" xfId="2076" applyNumberFormat="1" applyFont="1" applyFill="1"/>
    <xf numFmtId="0" fontId="249" fillId="0" borderId="0" xfId="2076" applyFont="1" applyFill="1"/>
    <xf numFmtId="37" fontId="247" fillId="0" borderId="0" xfId="2076" applyNumberFormat="1" applyFont="1" applyFill="1" applyAlignment="1">
      <alignment horizontal="left"/>
    </xf>
    <xf numFmtId="37" fontId="247" fillId="0" borderId="0" xfId="2076" applyNumberFormat="1" applyFont="1" applyFill="1" applyAlignment="1">
      <alignment horizontal="centerContinuous"/>
    </xf>
    <xf numFmtId="37" fontId="248" fillId="0" borderId="0" xfId="2076" applyNumberFormat="1" applyFont="1" applyFill="1"/>
    <xf numFmtId="0" fontId="247" fillId="0" borderId="0" xfId="0" applyFont="1"/>
    <xf numFmtId="37" fontId="247" fillId="0" borderId="0" xfId="0" applyNumberFormat="1" applyFont="1"/>
    <xf numFmtId="39" fontId="249" fillId="0" borderId="0" xfId="0" applyNumberFormat="1" applyFont="1" applyAlignment="1">
      <alignment horizontal="left"/>
    </xf>
    <xf numFmtId="174" fontId="247" fillId="0" borderId="0" xfId="1540" applyNumberFormat="1" applyFont="1" applyFill="1" applyAlignment="1">
      <alignment vertical="center"/>
    </xf>
    <xf numFmtId="174" fontId="247" fillId="0" borderId="0" xfId="2076" applyNumberFormat="1" applyFont="1" applyFill="1" applyAlignment="1">
      <alignment vertical="center"/>
    </xf>
    <xf numFmtId="170" fontId="247" fillId="0" borderId="0" xfId="1483" applyFont="1" applyFill="1" applyBorder="1" applyAlignment="1">
      <alignment horizontal="right" vertical="center"/>
    </xf>
    <xf numFmtId="174" fontId="247" fillId="0" borderId="0" xfId="2076" applyNumberFormat="1" applyFont="1" applyFill="1"/>
    <xf numFmtId="0" fontId="247" fillId="0" borderId="0" xfId="0" applyFont="1" applyAlignment="1">
      <alignment horizontal="left"/>
    </xf>
    <xf numFmtId="0" fontId="249" fillId="0" borderId="0" xfId="0" applyFont="1" applyAlignment="1">
      <alignment horizontal="left"/>
    </xf>
    <xf numFmtId="0" fontId="251" fillId="0" borderId="0" xfId="2078" applyFont="1" applyFill="1" applyAlignment="1">
      <alignment horizontal="center"/>
    </xf>
    <xf numFmtId="41" fontId="247" fillId="0" borderId="0" xfId="1483" applyNumberFormat="1" applyFont="1" applyFill="1" applyAlignment="1">
      <alignment horizontal="right"/>
    </xf>
    <xf numFmtId="0" fontId="247" fillId="0" borderId="0" xfId="0" applyFont="1" applyAlignment="1">
      <alignment horizontal="center"/>
    </xf>
    <xf numFmtId="0" fontId="250" fillId="0" borderId="0" xfId="0" applyFont="1" applyAlignment="1">
      <alignment horizontal="left"/>
    </xf>
    <xf numFmtId="41" fontId="249" fillId="0" borderId="7" xfId="1483" applyNumberFormat="1" applyFont="1" applyFill="1" applyBorder="1" applyAlignment="1">
      <alignment horizontal="right"/>
    </xf>
    <xf numFmtId="41" fontId="249" fillId="0" borderId="0" xfId="1483" applyNumberFormat="1" applyFont="1" applyFill="1" applyAlignment="1">
      <alignment horizontal="right"/>
    </xf>
    <xf numFmtId="0" fontId="250" fillId="0" borderId="0" xfId="0" applyFont="1"/>
    <xf numFmtId="41" fontId="249" fillId="0" borderId="11" xfId="1483" applyNumberFormat="1" applyFont="1" applyFill="1" applyBorder="1" applyAlignment="1">
      <alignment horizontal="right"/>
    </xf>
    <xf numFmtId="41" fontId="249" fillId="0" borderId="10" xfId="1483" applyNumberFormat="1" applyFont="1" applyFill="1" applyBorder="1" applyAlignment="1">
      <alignment horizontal="right"/>
    </xf>
    <xf numFmtId="0" fontId="249" fillId="0" borderId="0" xfId="0" applyFont="1"/>
    <xf numFmtId="41" fontId="249" fillId="0" borderId="23" xfId="1483" applyNumberFormat="1" applyFont="1" applyFill="1" applyBorder="1" applyAlignment="1">
      <alignment horizontal="right"/>
    </xf>
    <xf numFmtId="0" fontId="249" fillId="0" borderId="0" xfId="2078" applyFont="1" applyFill="1"/>
    <xf numFmtId="0" fontId="250" fillId="0" borderId="0" xfId="2078" applyFont="1" applyFill="1" applyAlignment="1">
      <alignment horizontal="center"/>
    </xf>
    <xf numFmtId="0" fontId="247" fillId="0" borderId="0" xfId="2078" applyFont="1" applyFill="1"/>
    <xf numFmtId="37" fontId="249" fillId="0" borderId="0" xfId="2078" applyNumberFormat="1" applyFont="1" applyFill="1"/>
    <xf numFmtId="37" fontId="249" fillId="0" borderId="0" xfId="2078" applyNumberFormat="1" applyFont="1" applyFill="1" applyAlignment="1">
      <alignment horizontal="center"/>
    </xf>
    <xf numFmtId="0" fontId="247" fillId="0" borderId="0" xfId="2078" applyFont="1" applyFill="1" applyAlignment="1">
      <alignment horizontal="center"/>
    </xf>
    <xf numFmtId="0" fontId="247" fillId="0" borderId="0" xfId="2078" applyFont="1" applyFill="1" applyAlignment="1">
      <alignment horizontal="right"/>
    </xf>
    <xf numFmtId="39" fontId="247" fillId="0" borderId="0" xfId="2078" applyNumberFormat="1" applyFont="1" applyFill="1" applyAlignment="1">
      <alignment horizontal="center"/>
    </xf>
    <xf numFmtId="0" fontId="251" fillId="0" borderId="0" xfId="0" applyFont="1" applyAlignment="1">
      <alignment horizontal="right"/>
    </xf>
    <xf numFmtId="0" fontId="249" fillId="0" borderId="0" xfId="2078" applyFont="1" applyFill="1" applyAlignment="1">
      <alignment horizontal="right"/>
    </xf>
    <xf numFmtId="41" fontId="249" fillId="0" borderId="0" xfId="1483" applyNumberFormat="1" applyFont="1" applyFill="1" applyAlignment="1"/>
    <xf numFmtId="37" fontId="259" fillId="0" borderId="0" xfId="2076" applyNumberFormat="1" applyFont="1" applyFill="1" applyAlignment="1">
      <alignment horizontal="center"/>
    </xf>
    <xf numFmtId="37" fontId="260" fillId="0" borderId="0" xfId="2076" applyNumberFormat="1" applyFont="1" applyFill="1"/>
    <xf numFmtId="0" fontId="180" fillId="0" borderId="0" xfId="2078" applyFont="1" applyFill="1" applyAlignment="1">
      <alignment horizontal="left"/>
    </xf>
    <xf numFmtId="41" fontId="17" fillId="0" borderId="0" xfId="2078" applyNumberFormat="1" applyFill="1"/>
    <xf numFmtId="0" fontId="252" fillId="0" borderId="0" xfId="2076" applyFont="1" applyFill="1"/>
    <xf numFmtId="37" fontId="252" fillId="0" borderId="0" xfId="2076" applyNumberFormat="1" applyFont="1" applyFill="1" applyAlignment="1">
      <alignment horizontal="center"/>
    </xf>
    <xf numFmtId="49" fontId="253" fillId="0" borderId="0" xfId="2076" applyNumberFormat="1" applyFont="1" applyFill="1" applyAlignment="1">
      <alignment horizontal="center"/>
    </xf>
    <xf numFmtId="37" fontId="252" fillId="0" borderId="0" xfId="2076" quotePrefix="1" applyNumberFormat="1" applyFont="1" applyFill="1" applyAlignment="1">
      <alignment horizontal="left"/>
    </xf>
    <xf numFmtId="180" fontId="247" fillId="0" borderId="10" xfId="1483" applyNumberFormat="1" applyFont="1" applyFill="1" applyBorder="1" applyAlignment="1">
      <alignment vertical="center"/>
    </xf>
    <xf numFmtId="174" fontId="247" fillId="0" borderId="10" xfId="1540" applyNumberFormat="1" applyFont="1" applyFill="1" applyBorder="1" applyAlignment="1">
      <alignment vertical="center"/>
    </xf>
    <xf numFmtId="170" fontId="273" fillId="0" borderId="0" xfId="1483" applyFont="1" applyFill="1" applyAlignment="1">
      <alignment horizontal="left"/>
    </xf>
    <xf numFmtId="170" fontId="274" fillId="0" borderId="0" xfId="1483" applyFont="1" applyFill="1" applyAlignment="1">
      <alignment horizontal="center"/>
    </xf>
    <xf numFmtId="170" fontId="275" fillId="0" borderId="0" xfId="1483" applyFont="1" applyFill="1" applyBorder="1" applyAlignment="1">
      <alignment horizontal="center"/>
    </xf>
    <xf numFmtId="170" fontId="273" fillId="0" borderId="0" xfId="1483" applyFont="1" applyFill="1" applyAlignment="1">
      <alignment horizontal="right"/>
    </xf>
    <xf numFmtId="170" fontId="249" fillId="0" borderId="0" xfId="1483" applyFont="1" applyFill="1" applyAlignment="1">
      <alignment horizontal="right"/>
    </xf>
    <xf numFmtId="174" fontId="249" fillId="0" borderId="10" xfId="1540" applyNumberFormat="1" applyFont="1" applyFill="1" applyBorder="1" applyAlignment="1">
      <alignment vertical="center"/>
    </xf>
    <xf numFmtId="170" fontId="247" fillId="0" borderId="0" xfId="1483" applyFont="1" applyFill="1" applyAlignment="1">
      <alignment horizontal="right"/>
    </xf>
    <xf numFmtId="174" fontId="249" fillId="0" borderId="0" xfId="1483" applyNumberFormat="1" applyFont="1" applyFill="1" applyAlignment="1">
      <alignment horizontal="right"/>
    </xf>
    <xf numFmtId="170" fontId="249" fillId="0" borderId="10" xfId="1483" applyFont="1" applyFill="1" applyBorder="1" applyAlignment="1">
      <alignment horizontal="right"/>
    </xf>
    <xf numFmtId="180" fontId="249" fillId="0" borderId="7" xfId="1483" applyNumberFormat="1" applyFont="1" applyFill="1" applyBorder="1" applyAlignment="1">
      <alignment horizontal="right"/>
    </xf>
    <xf numFmtId="180" fontId="249" fillId="0" borderId="0" xfId="1483" applyNumberFormat="1" applyFont="1" applyFill="1" applyAlignment="1">
      <alignment horizontal="right"/>
    </xf>
    <xf numFmtId="0" fontId="247" fillId="0" borderId="0" xfId="2076" applyFont="1" applyFill="1" applyAlignment="1">
      <alignment horizontal="left"/>
    </xf>
    <xf numFmtId="0" fontId="263" fillId="0" borderId="0" xfId="0" applyFont="1"/>
    <xf numFmtId="39" fontId="247" fillId="0" borderId="0" xfId="2076" applyNumberFormat="1" applyFont="1" applyFill="1" applyAlignment="1">
      <alignment horizontal="left"/>
    </xf>
    <xf numFmtId="0" fontId="263" fillId="0" borderId="0" xfId="2064" applyFont="1"/>
    <xf numFmtId="37" fontId="248" fillId="0" borderId="0" xfId="2076" applyNumberFormat="1" applyFont="1" applyFill="1" applyAlignment="1">
      <alignment horizontal="left"/>
    </xf>
    <xf numFmtId="0" fontId="248" fillId="0" borderId="0" xfId="0" applyFont="1" applyAlignment="1">
      <alignment horizontal="left" vertical="center"/>
    </xf>
    <xf numFmtId="0" fontId="251" fillId="0" borderId="0" xfId="0" applyFont="1" applyAlignment="1">
      <alignment horizontal="center"/>
    </xf>
    <xf numFmtId="174" fontId="247" fillId="0" borderId="0" xfId="1540" applyNumberFormat="1" applyFont="1" applyFill="1" applyBorder="1" applyAlignment="1">
      <alignment vertical="center"/>
    </xf>
    <xf numFmtId="0" fontId="263" fillId="0" borderId="0" xfId="2068" applyFont="1"/>
    <xf numFmtId="39" fontId="251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left" vertical="center"/>
    </xf>
    <xf numFmtId="41" fontId="249" fillId="0" borderId="0" xfId="1483" applyNumberFormat="1" applyFont="1" applyFill="1" applyBorder="1" applyAlignment="1">
      <alignment horizontal="right"/>
    </xf>
    <xf numFmtId="41" fontId="247" fillId="0" borderId="0" xfId="1483" applyNumberFormat="1" applyFont="1" applyFill="1" applyBorder="1" applyAlignment="1">
      <alignment horizontal="right"/>
    </xf>
    <xf numFmtId="41" fontId="247" fillId="0" borderId="10" xfId="1483" applyNumberFormat="1" applyFont="1" applyFill="1" applyBorder="1" applyAlignment="1">
      <alignment horizontal="right"/>
    </xf>
    <xf numFmtId="180" fontId="249" fillId="0" borderId="0" xfId="1483" applyNumberFormat="1" applyFont="1" applyFill="1" applyBorder="1" applyAlignment="1">
      <alignment horizontal="right"/>
    </xf>
    <xf numFmtId="174" fontId="249" fillId="0" borderId="0" xfId="1540" applyNumberFormat="1" applyFont="1" applyFill="1" applyBorder="1" applyAlignment="1">
      <alignment vertical="center"/>
    </xf>
    <xf numFmtId="0" fontId="248" fillId="0" borderId="0" xfId="0" applyFont="1"/>
    <xf numFmtId="0" fontId="257" fillId="0" borderId="0" xfId="2076" applyFont="1" applyFill="1"/>
    <xf numFmtId="324" fontId="247" fillId="0" borderId="0" xfId="2076" applyNumberFormat="1" applyFont="1" applyFill="1" applyAlignment="1">
      <alignment horizontal="right"/>
    </xf>
    <xf numFmtId="0" fontId="251" fillId="0" borderId="0" xfId="0" applyFont="1" applyAlignment="1">
      <alignment horizontal="left"/>
    </xf>
    <xf numFmtId="0" fontId="249" fillId="0" borderId="0" xfId="0" applyFont="1" applyAlignment="1">
      <alignment vertical="center"/>
    </xf>
    <xf numFmtId="39" fontId="264" fillId="0" borderId="0" xfId="2080" applyFont="1"/>
    <xf numFmtId="37" fontId="265" fillId="0" borderId="0" xfId="2079" applyNumberFormat="1" applyFont="1" applyFill="1"/>
    <xf numFmtId="43" fontId="265" fillId="0" borderId="0" xfId="2080" quotePrefix="1" applyNumberFormat="1" applyFont="1" applyAlignment="1">
      <alignment horizontal="left"/>
    </xf>
    <xf numFmtId="49" fontId="266" fillId="0" borderId="0" xfId="2080" quotePrefix="1" applyNumberFormat="1" applyFont="1" applyAlignment="1">
      <alignment horizontal="center"/>
    </xf>
    <xf numFmtId="37" fontId="264" fillId="0" borderId="0" xfId="2079" applyNumberFormat="1" applyFont="1" applyFill="1" applyAlignment="1">
      <alignment horizontal="left" indent="1"/>
    </xf>
    <xf numFmtId="39" fontId="264" fillId="0" borderId="0" xfId="2080" applyFont="1" applyAlignment="1">
      <alignment horizontal="left"/>
    </xf>
    <xf numFmtId="0" fontId="247" fillId="0" borderId="0" xfId="0" applyFont="1" applyAlignment="1">
      <alignment horizontal="center" vertical="center"/>
    </xf>
    <xf numFmtId="39" fontId="264" fillId="0" borderId="0" xfId="2080" applyFont="1" applyAlignment="1">
      <alignment horizontal="center"/>
    </xf>
    <xf numFmtId="39" fontId="267" fillId="0" borderId="0" xfId="2080" applyFont="1" applyAlignment="1">
      <alignment horizontal="center"/>
    </xf>
    <xf numFmtId="174" fontId="251" fillId="0" borderId="0" xfId="2079" quotePrefix="1" applyNumberFormat="1" applyFont="1" applyFill="1" applyAlignment="1">
      <alignment horizontal="center"/>
    </xf>
    <xf numFmtId="39" fontId="247" fillId="0" borderId="0" xfId="2080" applyFont="1"/>
    <xf numFmtId="41" fontId="249" fillId="0" borderId="0" xfId="2080" applyNumberFormat="1" applyFont="1"/>
    <xf numFmtId="170" fontId="249" fillId="0" borderId="0" xfId="1483" applyFont="1" applyFill="1" applyBorder="1" applyAlignment="1"/>
    <xf numFmtId="174" fontId="247" fillId="0" borderId="0" xfId="2080" applyNumberFormat="1" applyFont="1"/>
    <xf numFmtId="180" fontId="249" fillId="0" borderId="0" xfId="1483" applyNumberFormat="1" applyFont="1" applyFill="1" applyBorder="1" applyAlignment="1">
      <alignment vertical="center"/>
    </xf>
    <xf numFmtId="170" fontId="272" fillId="0" borderId="0" xfId="1483" quotePrefix="1" applyFont="1" applyFill="1" applyBorder="1" applyAlignment="1">
      <alignment horizontal="center"/>
    </xf>
    <xf numFmtId="170" fontId="271" fillId="0" borderId="0" xfId="1483" applyFont="1" applyFill="1" applyAlignment="1"/>
    <xf numFmtId="0" fontId="250" fillId="0" borderId="0" xfId="0" applyFont="1" applyAlignment="1">
      <alignment horizontal="left" vertical="top"/>
    </xf>
    <xf numFmtId="0" fontId="247" fillId="0" borderId="0" xfId="0" applyFont="1" applyAlignment="1">
      <alignment horizontal="left" vertical="top"/>
    </xf>
    <xf numFmtId="180" fontId="247" fillId="0" borderId="0" xfId="1483" applyNumberFormat="1" applyFont="1" applyFill="1" applyBorder="1" applyAlignment="1"/>
    <xf numFmtId="180" fontId="247" fillId="0" borderId="10" xfId="1483" applyNumberFormat="1" applyFont="1" applyFill="1" applyBorder="1" applyAlignment="1"/>
    <xf numFmtId="174" fontId="247" fillId="0" borderId="10" xfId="1483" applyNumberFormat="1" applyFont="1" applyFill="1" applyBorder="1" applyAlignment="1">
      <alignment vertical="center"/>
    </xf>
    <xf numFmtId="180" fontId="247" fillId="0" borderId="0" xfId="1483" applyNumberFormat="1" applyFont="1" applyFill="1" applyAlignment="1"/>
    <xf numFmtId="174" fontId="247" fillId="0" borderId="10" xfId="2076" applyNumberFormat="1" applyFont="1" applyFill="1" applyBorder="1" applyAlignment="1">
      <alignment vertical="center"/>
    </xf>
    <xf numFmtId="39" fontId="250" fillId="0" borderId="0" xfId="2080" applyFont="1"/>
    <xf numFmtId="180" fontId="249" fillId="0" borderId="0" xfId="1483" applyNumberFormat="1" applyFont="1" applyFill="1" applyBorder="1" applyAlignment="1"/>
    <xf numFmtId="39" fontId="247" fillId="0" borderId="0" xfId="2080" applyFont="1" applyAlignment="1">
      <alignment horizontal="left"/>
    </xf>
    <xf numFmtId="180" fontId="247" fillId="0" borderId="0" xfId="1483" applyNumberFormat="1" applyFont="1" applyFill="1" applyBorder="1" applyAlignment="1">
      <alignment vertical="center"/>
    </xf>
    <xf numFmtId="180" fontId="249" fillId="0" borderId="7" xfId="1483" applyNumberFormat="1" applyFont="1" applyFill="1" applyBorder="1" applyAlignment="1">
      <alignment vertical="center"/>
    </xf>
    <xf numFmtId="170" fontId="249" fillId="0" borderId="7" xfId="1483" applyFont="1" applyFill="1" applyBorder="1" applyAlignment="1">
      <alignment horizontal="right"/>
    </xf>
    <xf numFmtId="37" fontId="251" fillId="0" borderId="0" xfId="2080" applyNumberFormat="1" applyFont="1" applyAlignment="1">
      <alignment horizontal="center"/>
    </xf>
    <xf numFmtId="180" fontId="249" fillId="0" borderId="23" xfId="1483" applyNumberFormat="1" applyFont="1" applyFill="1" applyBorder="1" applyAlignment="1"/>
    <xf numFmtId="39" fontId="268" fillId="0" borderId="0" xfId="2080" applyFont="1"/>
    <xf numFmtId="37" fontId="269" fillId="0" borderId="0" xfId="2079" applyNumberFormat="1" applyFont="1" applyFill="1"/>
    <xf numFmtId="43" fontId="269" fillId="0" borderId="0" xfId="2080" quotePrefix="1" applyNumberFormat="1" applyFont="1" applyAlignment="1">
      <alignment horizontal="left"/>
    </xf>
    <xf numFmtId="49" fontId="270" fillId="0" borderId="0" xfId="2080" quotePrefix="1" applyNumberFormat="1" applyFont="1" applyAlignment="1">
      <alignment horizontal="center"/>
    </xf>
    <xf numFmtId="0" fontId="247" fillId="0" borderId="0" xfId="2040" applyAlignment="1">
      <alignment horizontal="left"/>
    </xf>
    <xf numFmtId="170" fontId="249" fillId="0" borderId="0" xfId="1483" applyFont="1" applyFill="1" applyBorder="1" applyAlignment="1">
      <alignment vertical="center"/>
    </xf>
    <xf numFmtId="0" fontId="249" fillId="0" borderId="0" xfId="2056" applyFont="1" applyAlignment="1">
      <alignment horizontal="left"/>
    </xf>
    <xf numFmtId="0" fontId="247" fillId="0" borderId="0" xfId="2059" applyAlignment="1">
      <alignment horizontal="left"/>
    </xf>
    <xf numFmtId="0" fontId="247" fillId="0" borderId="0" xfId="2045" applyAlignment="1">
      <alignment horizontal="left"/>
    </xf>
    <xf numFmtId="0" fontId="249" fillId="0" borderId="0" xfId="2053" applyFont="1" applyAlignment="1">
      <alignment horizontal="left"/>
    </xf>
    <xf numFmtId="37" fontId="17" fillId="0" borderId="0" xfId="2076" applyNumberFormat="1" applyFill="1" applyAlignment="1">
      <alignment horizontal="left" vertical="center"/>
    </xf>
    <xf numFmtId="0" fontId="247" fillId="0" borderId="10" xfId="2078" applyFont="1" applyFill="1" applyBorder="1" applyAlignment="1">
      <alignment horizontal="center"/>
    </xf>
    <xf numFmtId="0" fontId="247" fillId="0" borderId="0" xfId="2061" applyAlignment="1">
      <alignment horizontal="left"/>
    </xf>
    <xf numFmtId="37" fontId="247" fillId="0" borderId="0" xfId="2076" applyNumberFormat="1" applyFont="1" applyFill="1" applyAlignment="1">
      <alignment vertical="top"/>
    </xf>
    <xf numFmtId="174" fontId="249" fillId="0" borderId="7" xfId="1483" applyNumberFormat="1" applyFont="1" applyFill="1" applyBorder="1" applyAlignment="1">
      <alignment vertical="center"/>
    </xf>
    <xf numFmtId="39" fontId="278" fillId="0" borderId="0" xfId="0" applyNumberFormat="1" applyFont="1" applyAlignment="1">
      <alignment horizontal="left"/>
    </xf>
    <xf numFmtId="37" fontId="276" fillId="0" borderId="0" xfId="2076" applyNumberFormat="1" applyFont="1" applyFill="1"/>
    <xf numFmtId="37" fontId="277" fillId="0" borderId="0" xfId="2076" applyNumberFormat="1" applyFont="1" applyFill="1" applyAlignment="1">
      <alignment horizontal="center"/>
    </xf>
    <xf numFmtId="180" fontId="276" fillId="0" borderId="0" xfId="2076" applyNumberFormat="1" applyFont="1" applyFill="1"/>
    <xf numFmtId="0" fontId="276" fillId="0" borderId="0" xfId="2076" applyFont="1" applyFill="1"/>
    <xf numFmtId="0" fontId="251" fillId="0" borderId="0" xfId="2076" applyFont="1" applyFill="1" applyAlignment="1">
      <alignment horizontal="center" vertical="center"/>
    </xf>
    <xf numFmtId="170" fontId="247" fillId="0" borderId="10" xfId="1483" applyFont="1" applyFill="1" applyBorder="1" applyAlignment="1">
      <alignment vertical="center"/>
    </xf>
    <xf numFmtId="170" fontId="247" fillId="0" borderId="0" xfId="1483" applyFont="1" applyFill="1" applyBorder="1" applyAlignment="1">
      <alignment horizontal="right"/>
    </xf>
    <xf numFmtId="170" fontId="249" fillId="0" borderId="0" xfId="1483" applyFont="1" applyFill="1" applyBorder="1" applyAlignment="1">
      <alignment horizontal="right"/>
    </xf>
    <xf numFmtId="0" fontId="250" fillId="0" borderId="0" xfId="0" applyFont="1" applyAlignment="1">
      <alignment vertical="top"/>
    </xf>
    <xf numFmtId="170" fontId="249" fillId="0" borderId="10" xfId="1483" applyFont="1" applyFill="1" applyBorder="1" applyAlignment="1">
      <alignment vertical="center"/>
    </xf>
    <xf numFmtId="170" fontId="247" fillId="0" borderId="0" xfId="1483" applyFont="1" applyFill="1" applyBorder="1" applyAlignment="1">
      <alignment vertical="center"/>
    </xf>
    <xf numFmtId="174" fontId="247" fillId="0" borderId="0" xfId="2076" applyNumberFormat="1" applyFont="1" applyFill="1" applyAlignment="1">
      <alignment horizontal="right"/>
    </xf>
    <xf numFmtId="174" fontId="247" fillId="0" borderId="10" xfId="2076" applyNumberFormat="1" applyFont="1" applyFill="1" applyBorder="1" applyAlignment="1">
      <alignment horizontal="right"/>
    </xf>
    <xf numFmtId="174" fontId="249" fillId="0" borderId="0" xfId="2076" applyNumberFormat="1" applyFont="1" applyFill="1"/>
    <xf numFmtId="174" fontId="249" fillId="0" borderId="0" xfId="2076" applyNumberFormat="1" applyFont="1" applyFill="1" applyAlignment="1">
      <alignment horizontal="right"/>
    </xf>
    <xf numFmtId="174" fontId="249" fillId="0" borderId="55" xfId="1483" applyNumberFormat="1" applyFont="1" applyFill="1" applyBorder="1" applyAlignment="1"/>
    <xf numFmtId="174" fontId="249" fillId="0" borderId="55" xfId="2076" applyNumberFormat="1" applyFont="1" applyFill="1" applyBorder="1"/>
    <xf numFmtId="174" fontId="249" fillId="0" borderId="0" xfId="1483" applyNumberFormat="1" applyFont="1" applyFill="1" applyAlignment="1"/>
    <xf numFmtId="174" fontId="247" fillId="0" borderId="0" xfId="1483" applyNumberFormat="1" applyFont="1" applyFill="1" applyBorder="1" applyAlignment="1">
      <alignment horizontal="right"/>
    </xf>
    <xf numFmtId="174" fontId="249" fillId="0" borderId="7" xfId="2076" applyNumberFormat="1" applyFont="1" applyFill="1" applyBorder="1"/>
    <xf numFmtId="174" fontId="247" fillId="0" borderId="10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/>
    <xf numFmtId="174" fontId="247" fillId="0" borderId="11" xfId="2076" applyNumberFormat="1" applyFont="1" applyFill="1" applyBorder="1" applyAlignment="1">
      <alignment horizontal="right"/>
    </xf>
    <xf numFmtId="174" fontId="249" fillId="0" borderId="7" xfId="1483" applyNumberFormat="1" applyFont="1" applyFill="1" applyBorder="1" applyAlignment="1"/>
    <xf numFmtId="37" fontId="249" fillId="0" borderId="0" xfId="2076" applyNumberFormat="1" applyFont="1"/>
    <xf numFmtId="37" fontId="17" fillId="0" borderId="0" xfId="2076" applyNumberFormat="1" applyFill="1"/>
    <xf numFmtId="0" fontId="17" fillId="0" borderId="0" xfId="2076" applyFill="1"/>
    <xf numFmtId="170" fontId="249" fillId="0" borderId="0" xfId="1483" applyFont="1" applyFill="1" applyAlignment="1"/>
    <xf numFmtId="0" fontId="249" fillId="0" borderId="0" xfId="2078" applyFont="1"/>
    <xf numFmtId="0" fontId="247" fillId="0" borderId="0" xfId="2078" applyFont="1"/>
    <xf numFmtId="37" fontId="247" fillId="0" borderId="0" xfId="2076" applyNumberFormat="1" applyFont="1"/>
    <xf numFmtId="0" fontId="247" fillId="0" borderId="0" xfId="0" applyFont="1" applyAlignment="1">
      <alignment vertical="top"/>
    </xf>
    <xf numFmtId="170" fontId="249" fillId="0" borderId="23" xfId="1483" applyFont="1" applyFill="1" applyBorder="1" applyAlignment="1">
      <alignment horizontal="right"/>
    </xf>
    <xf numFmtId="0" fontId="277" fillId="0" borderId="0" xfId="0" applyFont="1" applyAlignment="1">
      <alignment horizontal="center" vertical="center"/>
    </xf>
    <xf numFmtId="39" fontId="281" fillId="0" borderId="0" xfId="2080" applyFont="1"/>
    <xf numFmtId="39" fontId="279" fillId="0" borderId="0" xfId="2080" applyFont="1"/>
    <xf numFmtId="170" fontId="276" fillId="0" borderId="0" xfId="1483" applyFont="1" applyFill="1"/>
    <xf numFmtId="170" fontId="282" fillId="0" borderId="0" xfId="1483" applyFont="1" applyFill="1"/>
    <xf numFmtId="41" fontId="249" fillId="0" borderId="0" xfId="1483" applyNumberFormat="1" applyFont="1" applyBorder="1" applyAlignment="1">
      <alignment horizontal="right"/>
    </xf>
    <xf numFmtId="174" fontId="251" fillId="0" borderId="0" xfId="0" applyNumberFormat="1" applyFont="1" applyAlignment="1">
      <alignment horizontal="center" vertical="center"/>
    </xf>
    <xf numFmtId="180" fontId="249" fillId="0" borderId="0" xfId="1483" applyNumberFormat="1" applyFont="1" applyBorder="1" applyAlignment="1">
      <alignment horizontal="center"/>
    </xf>
    <xf numFmtId="324" fontId="249" fillId="0" borderId="0" xfId="0" applyNumberFormat="1" applyFont="1"/>
    <xf numFmtId="180" fontId="247" fillId="0" borderId="0" xfId="2080" applyNumberFormat="1" applyFont="1"/>
    <xf numFmtId="0" fontId="247" fillId="0" borderId="0" xfId="2076" applyFont="1" applyAlignment="1">
      <alignment vertical="top"/>
    </xf>
    <xf numFmtId="170" fontId="249" fillId="0" borderId="0" xfId="1483" applyFont="1" applyBorder="1" applyAlignment="1">
      <alignment horizontal="right"/>
    </xf>
    <xf numFmtId="41" fontId="247" fillId="0" borderId="11" xfId="1483" applyNumberFormat="1" applyFont="1" applyFill="1" applyBorder="1" applyAlignment="1">
      <alignment horizontal="right"/>
    </xf>
    <xf numFmtId="37" fontId="278" fillId="0" borderId="0" xfId="2076" applyNumberFormat="1" applyFont="1" applyFill="1"/>
    <xf numFmtId="170" fontId="278" fillId="0" borderId="0" xfId="1483" applyFont="1" applyFill="1" applyAlignment="1">
      <alignment horizontal="left" vertical="center"/>
    </xf>
    <xf numFmtId="170" fontId="277" fillId="0" borderId="0" xfId="1483" applyFont="1" applyFill="1" applyAlignment="1">
      <alignment horizontal="center" vertical="center"/>
    </xf>
    <xf numFmtId="0" fontId="247" fillId="0" borderId="0" xfId="2078" applyFont="1" applyAlignment="1">
      <alignment horizontal="center"/>
    </xf>
    <xf numFmtId="180" fontId="17" fillId="0" borderId="0" xfId="1483" applyNumberFormat="1" applyFont="1" applyFill="1" applyBorder="1"/>
    <xf numFmtId="39" fontId="17" fillId="0" borderId="0" xfId="2080"/>
    <xf numFmtId="180" fontId="180" fillId="0" borderId="0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>
      <alignment horizontal="right"/>
    </xf>
    <xf numFmtId="174" fontId="249" fillId="0" borderId="0" xfId="1483" applyNumberFormat="1" applyFont="1" applyFill="1" applyBorder="1" applyAlignment="1">
      <alignment horizontal="right"/>
    </xf>
    <xf numFmtId="174" fontId="249" fillId="0" borderId="10" xfId="1483" applyNumberFormat="1" applyFont="1" applyFill="1" applyBorder="1" applyAlignment="1">
      <alignment vertical="center"/>
    </xf>
    <xf numFmtId="174" fontId="247" fillId="0" borderId="0" xfId="1483" applyNumberFormat="1" applyFont="1" applyFill="1" applyBorder="1" applyAlignment="1">
      <alignment vertical="center"/>
    </xf>
    <xf numFmtId="174" fontId="249" fillId="0" borderId="0" xfId="1483" applyNumberFormat="1" applyFont="1" applyFill="1" applyBorder="1" applyAlignment="1">
      <alignment vertical="center"/>
    </xf>
    <xf numFmtId="174" fontId="249" fillId="0" borderId="7" xfId="1483" applyNumberFormat="1" applyFont="1" applyFill="1" applyBorder="1" applyAlignment="1">
      <alignment horizontal="right"/>
    </xf>
    <xf numFmtId="174" fontId="249" fillId="0" borderId="10" xfId="1483" applyNumberFormat="1" applyFont="1" applyFill="1" applyBorder="1" applyAlignment="1">
      <alignment horizontal="right"/>
    </xf>
    <xf numFmtId="174" fontId="249" fillId="0" borderId="11" xfId="1483" applyNumberFormat="1" applyFont="1" applyFill="1" applyBorder="1" applyAlignment="1">
      <alignment horizontal="right"/>
    </xf>
    <xf numFmtId="174" fontId="249" fillId="0" borderId="23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>
      <alignment vertical="center"/>
    </xf>
    <xf numFmtId="174" fontId="251" fillId="0" borderId="0" xfId="1483" applyNumberFormat="1" applyFont="1" applyFill="1" applyAlignment="1">
      <alignment horizontal="center"/>
    </xf>
    <xf numFmtId="174" fontId="247" fillId="0" borderId="0" xfId="1483" applyNumberFormat="1" applyFont="1" applyFill="1"/>
    <xf numFmtId="174" fontId="249" fillId="0" borderId="7" xfId="1540" applyNumberFormat="1" applyFont="1" applyFill="1" applyBorder="1" applyAlignment="1">
      <alignment vertical="center"/>
    </xf>
    <xf numFmtId="174" fontId="251" fillId="0" borderId="0" xfId="2076" applyNumberFormat="1" applyFont="1" applyFill="1" applyAlignment="1">
      <alignment horizontal="center"/>
    </xf>
    <xf numFmtId="174" fontId="249" fillId="0" borderId="23" xfId="2076" applyNumberFormat="1" applyFont="1" applyFill="1" applyBorder="1" applyAlignment="1">
      <alignment vertical="center"/>
    </xf>
    <xf numFmtId="174" fontId="249" fillId="0" borderId="0" xfId="2076" applyNumberFormat="1" applyFont="1" applyFill="1" applyAlignment="1">
      <alignment horizontal="left"/>
    </xf>
    <xf numFmtId="174" fontId="247" fillId="0" borderId="0" xfId="2076" applyNumberFormat="1" applyFont="1" applyFill="1" applyAlignment="1">
      <alignment horizontal="center"/>
    </xf>
    <xf numFmtId="174" fontId="247" fillId="0" borderId="0" xfId="2076" quotePrefix="1" applyNumberFormat="1" applyFont="1" applyFill="1" applyAlignment="1">
      <alignment horizontal="center"/>
    </xf>
    <xf numFmtId="174" fontId="247" fillId="0" borderId="0" xfId="1483" applyNumberFormat="1" applyFont="1" applyFill="1" applyBorder="1"/>
    <xf numFmtId="174" fontId="263" fillId="0" borderId="0" xfId="2064" applyNumberFormat="1" applyFont="1"/>
    <xf numFmtId="174" fontId="253" fillId="0" borderId="0" xfId="2076" applyNumberFormat="1" applyFont="1" applyFill="1" applyAlignment="1">
      <alignment horizontal="center"/>
    </xf>
    <xf numFmtId="174" fontId="252" fillId="0" borderId="0" xfId="2076" applyNumberFormat="1" applyFont="1" applyFill="1" applyAlignment="1">
      <alignment horizontal="center"/>
    </xf>
    <xf numFmtId="174" fontId="252" fillId="0" borderId="0" xfId="2076" quotePrefix="1" applyNumberFormat="1" applyFont="1" applyFill="1" applyAlignment="1">
      <alignment horizontal="center"/>
    </xf>
    <xf numFmtId="174" fontId="247" fillId="0" borderId="23" xfId="2076" applyNumberFormat="1" applyFont="1" applyFill="1" applyBorder="1" applyAlignment="1">
      <alignment vertical="center"/>
    </xf>
    <xf numFmtId="174" fontId="249" fillId="0" borderId="0" xfId="1540" applyNumberFormat="1" applyFont="1" applyFill="1" applyAlignment="1">
      <alignment vertical="center"/>
    </xf>
    <xf numFmtId="174" fontId="249" fillId="0" borderId="7" xfId="2076" applyNumberFormat="1" applyFont="1" applyFill="1" applyBorder="1" applyAlignment="1">
      <alignment vertical="center"/>
    </xf>
    <xf numFmtId="174" fontId="256" fillId="0" borderId="0" xfId="2076" applyNumberFormat="1" applyFont="1" applyFill="1" applyAlignment="1">
      <alignment horizontal="center"/>
    </xf>
    <xf numFmtId="174" fontId="249" fillId="0" borderId="0" xfId="2076" applyNumberFormat="1" applyFont="1" applyFill="1" applyAlignment="1">
      <alignment vertical="center"/>
    </xf>
    <xf numFmtId="174" fontId="249" fillId="0" borderId="0" xfId="1483" applyNumberFormat="1" applyFont="1" applyFill="1" applyBorder="1"/>
    <xf numFmtId="174" fontId="247" fillId="0" borderId="10" xfId="2076" applyNumberFormat="1" applyFont="1" applyFill="1" applyBorder="1"/>
    <xf numFmtId="174" fontId="247" fillId="0" borderId="10" xfId="1483" applyNumberFormat="1" applyFont="1" applyFill="1" applyBorder="1"/>
    <xf numFmtId="174" fontId="249" fillId="0" borderId="55" xfId="2076" applyNumberFormat="1" applyFont="1" applyFill="1" applyBorder="1" applyAlignment="1">
      <alignment vertical="center"/>
    </xf>
    <xf numFmtId="174" fontId="278" fillId="0" borderId="0" xfId="2076" applyNumberFormat="1" applyFont="1" applyFill="1"/>
    <xf numFmtId="174" fontId="276" fillId="0" borderId="0" xfId="2076" applyNumberFormat="1" applyFont="1" applyFill="1"/>
    <xf numFmtId="174" fontId="280" fillId="0" borderId="0" xfId="1483" applyNumberFormat="1" applyFont="1" applyFill="1" applyBorder="1" applyAlignment="1">
      <alignment horizontal="center" vertical="center"/>
    </xf>
    <xf numFmtId="174" fontId="276" fillId="0" borderId="0" xfId="1483" applyNumberFormat="1" applyFont="1" applyFill="1" applyAlignment="1">
      <alignment horizontal="center" vertical="center"/>
    </xf>
    <xf numFmtId="174" fontId="278" fillId="0" borderId="0" xfId="1483" applyNumberFormat="1" applyFont="1" applyFill="1" applyBorder="1" applyAlignment="1">
      <alignment horizontal="center" vertical="center"/>
    </xf>
    <xf numFmtId="174" fontId="249" fillId="0" borderId="0" xfId="2076" applyNumberFormat="1" applyFont="1" applyFill="1" applyAlignment="1">
      <alignment horizontal="centerContinuous"/>
    </xf>
    <xf numFmtId="174" fontId="255" fillId="0" borderId="0" xfId="2076" applyNumberFormat="1" applyFont="1" applyFill="1"/>
    <xf numFmtId="43" fontId="249" fillId="0" borderId="0" xfId="2076" applyNumberFormat="1" applyFont="1" applyFill="1" applyAlignment="1">
      <alignment horizontal="centerContinuous"/>
    </xf>
    <xf numFmtId="174" fontId="249" fillId="0" borderId="10" xfId="2076" applyNumberFormat="1" applyFont="1" applyFill="1" applyBorder="1" applyAlignment="1">
      <alignment vertical="center"/>
    </xf>
    <xf numFmtId="174" fontId="249" fillId="0" borderId="0" xfId="1483" applyNumberFormat="1" applyFont="1" applyFill="1"/>
    <xf numFmtId="174" fontId="249" fillId="0" borderId="11" xfId="2076" applyNumberFormat="1" applyFont="1" applyFill="1" applyBorder="1" applyAlignment="1">
      <alignment vertical="center"/>
    </xf>
    <xf numFmtId="174" fontId="249" fillId="0" borderId="0" xfId="1483" applyNumberFormat="1" applyFont="1" applyFill="1" applyAlignment="1">
      <alignment vertical="center"/>
    </xf>
    <xf numFmtId="174" fontId="276" fillId="0" borderId="0" xfId="1483" applyNumberFormat="1" applyFont="1" applyFill="1"/>
    <xf numFmtId="174" fontId="276" fillId="0" borderId="0" xfId="1483" applyNumberFormat="1" applyFont="1" applyFill="1" applyBorder="1"/>
    <xf numFmtId="180" fontId="263" fillId="0" borderId="0" xfId="1483" applyNumberFormat="1" applyFont="1" applyFill="1" applyBorder="1" applyAlignment="1"/>
    <xf numFmtId="170" fontId="255" fillId="0" borderId="0" xfId="1483" applyFont="1" applyFill="1" applyBorder="1" applyAlignment="1">
      <alignment vertical="center"/>
    </xf>
    <xf numFmtId="180" fontId="249" fillId="0" borderId="0" xfId="1483" applyNumberFormat="1" applyFont="1" applyFill="1" applyBorder="1" applyAlignment="1">
      <alignment horizontal="center"/>
    </xf>
    <xf numFmtId="170" fontId="255" fillId="0" borderId="0" xfId="1483" applyFont="1" applyFill="1" applyAlignment="1">
      <alignment horizontal="right"/>
    </xf>
    <xf numFmtId="170" fontId="255" fillId="0" borderId="0" xfId="1483" applyFont="1" applyFill="1" applyBorder="1" applyAlignment="1">
      <alignment horizontal="right"/>
    </xf>
    <xf numFmtId="170" fontId="255" fillId="0" borderId="0" xfId="1483" applyFont="1" applyFill="1" applyAlignment="1">
      <alignment horizontal="left" vertical="top"/>
    </xf>
    <xf numFmtId="174" fontId="247" fillId="0" borderId="0" xfId="2076" applyNumberFormat="1" applyFont="1" applyFill="1" applyAlignment="1">
      <alignment horizontal="center"/>
    </xf>
    <xf numFmtId="174" fontId="251" fillId="0" borderId="0" xfId="2076" applyNumberFormat="1" applyFont="1" applyFill="1" applyAlignment="1">
      <alignment horizontal="center" vertical="center"/>
    </xf>
    <xf numFmtId="0" fontId="247" fillId="0" borderId="0" xfId="2076" applyFont="1" applyFill="1" applyAlignment="1">
      <alignment horizontal="center"/>
    </xf>
    <xf numFmtId="0" fontId="251" fillId="0" borderId="0" xfId="2076" applyFont="1" applyFill="1" applyAlignment="1">
      <alignment horizontal="center" vertical="center"/>
    </xf>
    <xf numFmtId="174" fontId="249" fillId="0" borderId="0" xfId="2076" applyNumberFormat="1" applyFont="1" applyFill="1" applyAlignment="1">
      <alignment horizontal="center"/>
    </xf>
    <xf numFmtId="0" fontId="249" fillId="0" borderId="0" xfId="2076" applyFont="1" applyFill="1" applyAlignment="1">
      <alignment horizontal="center"/>
    </xf>
    <xf numFmtId="16" fontId="247" fillId="0" borderId="0" xfId="2076" quotePrefix="1" applyNumberFormat="1" applyFont="1" applyFill="1" applyAlignment="1">
      <alignment horizontal="center"/>
    </xf>
    <xf numFmtId="0" fontId="247" fillId="0" borderId="0" xfId="0" applyFont="1" applyAlignment="1">
      <alignment horizontal="left" vertical="center" wrapText="1"/>
    </xf>
    <xf numFmtId="0" fontId="249" fillId="0" borderId="0" xfId="2076" applyFont="1" applyFill="1" applyAlignment="1">
      <alignment horizontal="center" wrapText="1"/>
    </xf>
    <xf numFmtId="37" fontId="249" fillId="0" borderId="0" xfId="0" applyNumberFormat="1" applyFont="1" applyAlignment="1">
      <alignment horizontal="center"/>
    </xf>
    <xf numFmtId="0" fontId="247" fillId="0" borderId="10" xfId="0" applyFont="1" applyBorder="1" applyAlignment="1">
      <alignment horizontal="center"/>
    </xf>
    <xf numFmtId="0" fontId="251" fillId="0" borderId="0" xfId="0" applyFont="1" applyAlignment="1">
      <alignment horizontal="center"/>
    </xf>
    <xf numFmtId="37" fontId="249" fillId="0" borderId="0" xfId="2078" applyNumberFormat="1" applyFont="1" applyFill="1" applyAlignment="1">
      <alignment horizontal="center"/>
    </xf>
    <xf numFmtId="0" fontId="247" fillId="0" borderId="10" xfId="2076" applyFont="1" applyFill="1" applyBorder="1" applyAlignment="1">
      <alignment horizontal="center"/>
    </xf>
    <xf numFmtId="0" fontId="251" fillId="0" borderId="0" xfId="2076" applyFont="1" applyFill="1" applyAlignment="1">
      <alignment horizontal="center"/>
    </xf>
    <xf numFmtId="0" fontId="247" fillId="0" borderId="0" xfId="0" applyFont="1" applyAlignment="1">
      <alignment horizontal="left" vertical="top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Copy of Indorama Venture_Eng" xfId="2076" xr:uid="{00000000-0005-0000-0000-00001D080000}"/>
    <cellStyle name="Normal'_DT_md" xfId="2077" xr:uid="{00000000-0005-0000-0000-00001E080000}"/>
    <cellStyle name="Normal_Indorama Venture_Eng-REVISED" xfId="2078" xr:uid="{00000000-0005-0000-0000-00001F080000}"/>
    <cellStyle name="Normal_IVL_Company Only_FS 2008_Eng Final 1-Jun-09" xfId="2079" xr:uid="{00000000-0005-0000-0000-000021080000}"/>
    <cellStyle name="Normal_IVL_Company Only_FS 2008_V1" xfId="2080" xr:uid="{00000000-0005-0000-0000-000022080000}"/>
    <cellStyle name="Normale_Monthly" xfId="2081" xr:uid="{00000000-0005-0000-0000-000023080000}"/>
    <cellStyle name="NormalGB" xfId="2082" xr:uid="{00000000-0005-0000-0000-000024080000}"/>
    <cellStyle name="normální_10říjen1999leciva" xfId="2083" xr:uid="{00000000-0005-0000-0000-000025080000}"/>
    <cellStyle name="Normalny_Arkusz1" xfId="2084" xr:uid="{00000000-0005-0000-0000-000026080000}"/>
    <cellStyle name="Nota" xfId="2085" xr:uid="{00000000-0005-0000-0000-000027080000}"/>
    <cellStyle name="Note" xfId="2086" builtinId="10" customBuiltin="1"/>
    <cellStyle name="Note 2" xfId="2087" xr:uid="{00000000-0005-0000-0000-000029080000}"/>
    <cellStyle name="Notes" xfId="2088" xr:uid="{00000000-0005-0000-0000-00002A080000}"/>
    <cellStyle name="Nromal" xfId="2089" xr:uid="{00000000-0005-0000-0000-00002B080000}"/>
    <cellStyle name="Number" xfId="2090" xr:uid="{00000000-0005-0000-0000-00002C080000}"/>
    <cellStyle name="Numbers" xfId="2091" xr:uid="{00000000-0005-0000-0000-00002D080000}"/>
    <cellStyle name="Numbers - Bold" xfId="2092" xr:uid="{00000000-0005-0000-0000-00002E080000}"/>
    <cellStyle name="Numbers - Bold - Italic" xfId="2093" xr:uid="{00000000-0005-0000-0000-00002F080000}"/>
    <cellStyle name="Numbers - Bold_6079BX" xfId="2094" xr:uid="{00000000-0005-0000-0000-000030080000}"/>
    <cellStyle name="Numbers - Large" xfId="2095" xr:uid="{00000000-0005-0000-0000-000031080000}"/>
    <cellStyle name="Numbers_2005-03-08 HY Tender Analysis" xfId="2096" xr:uid="{00000000-0005-0000-0000-000032080000}"/>
    <cellStyle name="Ø›ŽÅ [0]_06" xfId="2097" xr:uid="{00000000-0005-0000-0000-000033080000}"/>
    <cellStyle name="Ø›ŽÅ[0]_cashflow" xfId="2098" xr:uid="{00000000-0005-0000-0000-000034080000}"/>
    <cellStyle name="Ø›ŽÅ_06" xfId="2099" xr:uid="{00000000-0005-0000-0000-000035080000}"/>
    <cellStyle name="Ò»°ã_ˆó±í¸½±í" xfId="2100" xr:uid="{00000000-0005-0000-0000-000036080000}"/>
    <cellStyle name="Œ…‹æØ‚è [0.00]_laroux" xfId="2101" xr:uid="{00000000-0005-0000-0000-000037080000}"/>
    <cellStyle name="Œ…‹æØ‚è_laroux" xfId="2102" xr:uid="{00000000-0005-0000-0000-000038080000}"/>
    <cellStyle name="øFòé_BS9701-3" xfId="2103" xr:uid="{00000000-0005-0000-0000-000039080000}"/>
    <cellStyle name="øj‚¾?_BS9701-3" xfId="2104" xr:uid="{00000000-0005-0000-0000-00003A080000}"/>
    <cellStyle name="ºó¼Ì³¬¼¶Á´½Ó" xfId="2105" xr:uid="{00000000-0005-0000-0000-00003B080000}"/>
    <cellStyle name="Outline" xfId="2106" xr:uid="{00000000-0005-0000-0000-00003C080000}"/>
    <cellStyle name="Output" xfId="2107" builtinId="21" customBuiltin="1"/>
    <cellStyle name="Output 2" xfId="2108" xr:uid="{00000000-0005-0000-0000-00003E080000}"/>
    <cellStyle name="Output Amounts" xfId="2109" xr:uid="{00000000-0005-0000-0000-00003F080000}"/>
    <cellStyle name="Output Column Headings" xfId="2110" xr:uid="{00000000-0005-0000-0000-000040080000}"/>
    <cellStyle name="Output Line Items" xfId="2111" xr:uid="{00000000-0005-0000-0000-000041080000}"/>
    <cellStyle name="Output Report Heading" xfId="2112" xr:uid="{00000000-0005-0000-0000-000042080000}"/>
    <cellStyle name="Output Report Title" xfId="2113" xr:uid="{00000000-0005-0000-0000-000043080000}"/>
    <cellStyle name="p/n" xfId="2114" xr:uid="{00000000-0005-0000-0000-000044080000}"/>
    <cellStyle name="Page header" xfId="2115" xr:uid="{00000000-0005-0000-0000-000045080000}"/>
    <cellStyle name="Page Heading Large" xfId="2116" xr:uid="{00000000-0005-0000-0000-000046080000}"/>
    <cellStyle name="Page Heading Small" xfId="2117" xr:uid="{00000000-0005-0000-0000-000047080000}"/>
    <cellStyle name="Page Number" xfId="2118" xr:uid="{00000000-0005-0000-0000-000048080000}"/>
    <cellStyle name="PageSubtitle" xfId="2119" xr:uid="{00000000-0005-0000-0000-000049080000}"/>
    <cellStyle name="PageTitle" xfId="2120" xr:uid="{00000000-0005-0000-0000-00004A080000}"/>
    <cellStyle name="PB Table Heading" xfId="2121" xr:uid="{00000000-0005-0000-0000-00004B080000}"/>
    <cellStyle name="PB Table Highlight1" xfId="2122" xr:uid="{00000000-0005-0000-0000-00004C080000}"/>
    <cellStyle name="PB Table Highlight2" xfId="2123" xr:uid="{00000000-0005-0000-0000-00004D080000}"/>
    <cellStyle name="PB Table Highlight3" xfId="2124" xr:uid="{00000000-0005-0000-0000-00004E080000}"/>
    <cellStyle name="PB Table Standard Row" xfId="2125" xr:uid="{00000000-0005-0000-0000-00004F080000}"/>
    <cellStyle name="PB Table Subtotal Row" xfId="2126" xr:uid="{00000000-0005-0000-0000-000050080000}"/>
    <cellStyle name="PB Table Total Row" xfId="2127" xr:uid="{00000000-0005-0000-0000-000051080000}"/>
    <cellStyle name="pe" xfId="2128" xr:uid="{00000000-0005-0000-0000-000052080000}"/>
    <cellStyle name="PEG" xfId="2129" xr:uid="{00000000-0005-0000-0000-000053080000}"/>
    <cellStyle name="pence" xfId="2130" xr:uid="{00000000-0005-0000-0000-000054080000}"/>
    <cellStyle name="pence [1]" xfId="2131" xr:uid="{00000000-0005-0000-0000-000055080000}"/>
    <cellStyle name="pence_VestWood LBO v3" xfId="2132" xr:uid="{00000000-0005-0000-0000-000056080000}"/>
    <cellStyle name="per.style" xfId="2133" xr:uid="{00000000-0005-0000-0000-000057080000}"/>
    <cellStyle name="Percent [0]" xfId="2134" xr:uid="{00000000-0005-0000-0000-000058080000}"/>
    <cellStyle name="Percent [00]" xfId="2135" xr:uid="{00000000-0005-0000-0000-000059080000}"/>
    <cellStyle name="Percent [1]" xfId="2136" xr:uid="{00000000-0005-0000-0000-00005A080000}"/>
    <cellStyle name="percent [100]" xfId="2137" xr:uid="{00000000-0005-0000-0000-00005B080000}"/>
    <cellStyle name="Percent [2]" xfId="2138" xr:uid="{00000000-0005-0000-0000-00005C080000}"/>
    <cellStyle name="Percent 2" xfId="2139" xr:uid="{00000000-0005-0000-0000-00005D080000}"/>
    <cellStyle name="Percent Comma" xfId="2140" xr:uid="{00000000-0005-0000-0000-00005E080000}"/>
    <cellStyle name="Percent Hard" xfId="2141" xr:uid="{00000000-0005-0000-0000-00005F080000}"/>
    <cellStyle name="Percent SuppCalc (0.0)" xfId="2142" xr:uid="{00000000-0005-0000-0000-000060080000}"/>
    <cellStyle name="Percent SuppCalc Input (0.0)" xfId="2143" xr:uid="{00000000-0005-0000-0000-000061080000}"/>
    <cellStyle name="Percent.1" xfId="2144" xr:uid="{00000000-0005-0000-0000-000062080000}"/>
    <cellStyle name="Percent.2" xfId="2145" xr:uid="{00000000-0005-0000-0000-000063080000}"/>
    <cellStyle name="Percent0" xfId="2146" xr:uid="{00000000-0005-0000-0000-000064080000}"/>
    <cellStyle name="PERCENTAGE" xfId="2147" xr:uid="{00000000-0005-0000-0000-000065080000}"/>
    <cellStyle name="PerShare" xfId="2148" xr:uid="{00000000-0005-0000-0000-000066080000}"/>
    <cellStyle name="Pound" xfId="2149" xr:uid="{00000000-0005-0000-0000-000067080000}"/>
    <cellStyle name="Pound0" xfId="2150" xr:uid="{00000000-0005-0000-0000-000068080000}"/>
    <cellStyle name="Pourcentage_MthADK (1)" xfId="2151" xr:uid="{00000000-0005-0000-0000-000069080000}"/>
    <cellStyle name="Prefilled" xfId="2152" xr:uid="{00000000-0005-0000-0000-00006A080000}"/>
    <cellStyle name="PrePop Currency (0)" xfId="2153" xr:uid="{00000000-0005-0000-0000-00006B080000}"/>
    <cellStyle name="PrePop Currency (2)" xfId="2154" xr:uid="{00000000-0005-0000-0000-00006C080000}"/>
    <cellStyle name="PrePop Units (0)" xfId="2155" xr:uid="{00000000-0005-0000-0000-00006D080000}"/>
    <cellStyle name="PrePop Units (1)" xfId="2156" xr:uid="{00000000-0005-0000-0000-00006E080000}"/>
    <cellStyle name="PrePop Units (2)" xfId="2157" xr:uid="{00000000-0005-0000-0000-00006F080000}"/>
    <cellStyle name="price" xfId="2158" xr:uid="{00000000-0005-0000-0000-000070080000}"/>
    <cellStyle name="pricing" xfId="2159" xr:uid="{00000000-0005-0000-0000-000071080000}"/>
    <cellStyle name="Product" xfId="2160" xr:uid="{00000000-0005-0000-0000-000072080000}"/>
    <cellStyle name="PSChar" xfId="2161" xr:uid="{00000000-0005-0000-0000-000073080000}"/>
    <cellStyle name="PSDate" xfId="2162" xr:uid="{00000000-0005-0000-0000-000074080000}"/>
    <cellStyle name="PSDec" xfId="2163" xr:uid="{00000000-0005-0000-0000-000075080000}"/>
    <cellStyle name="PSHeading" xfId="2164" xr:uid="{00000000-0005-0000-0000-000076080000}"/>
    <cellStyle name="PSInt" xfId="2165" xr:uid="{00000000-0005-0000-0000-000077080000}"/>
    <cellStyle name="PSSpacer" xfId="2166" xr:uid="{00000000-0005-0000-0000-000078080000}"/>
    <cellStyle name="q" xfId="2167" xr:uid="{00000000-0005-0000-0000-000079080000}"/>
    <cellStyle name="q_IQ - Revenue Eliminations" xfId="2168" xr:uid="{00000000-0005-0000-0000-00007A080000}"/>
    <cellStyle name="q_ITS Divisional Buildup 20080525" xfId="2169" xr:uid="{00000000-0005-0000-0000-00007B080000}"/>
    <cellStyle name="q_Model v5_23" xfId="2170" xr:uid="{00000000-0005-0000-0000-00007C080000}"/>
    <cellStyle name="q_Model v5_23_IQ - Revenue Eliminations" xfId="2171" xr:uid="{00000000-0005-0000-0000-00007D080000}"/>
    <cellStyle name="q_Model v5_23_ITS Divisional Buildup 20080525" xfId="2172" xr:uid="{00000000-0005-0000-0000-00007E080000}"/>
    <cellStyle name="q_Model v5_23_Project ITS_Financial Model_18Mar08" xfId="2173" xr:uid="{00000000-0005-0000-0000-00007F080000}"/>
    <cellStyle name="q_Model v5_23_Project ITS_Financial Model_18Mar08_IQ - Revenue Eliminations" xfId="2174" xr:uid="{00000000-0005-0000-0000-000080080000}"/>
    <cellStyle name="q_Project ITS_Financial Model_18Mar08" xfId="2175" xr:uid="{00000000-0005-0000-0000-000081080000}"/>
    <cellStyle name="q_Project ITS_Financial Model_18Mar08_IQ - Revenue Eliminations" xfId="2176" xr:uid="{00000000-0005-0000-0000-000082080000}"/>
    <cellStyle name="Q1" xfId="2177" xr:uid="{00000000-0005-0000-0000-000083080000}"/>
    <cellStyle name="QEPS-h" xfId="2178" xr:uid="{00000000-0005-0000-0000-000084080000}"/>
    <cellStyle name="QEPS-H1" xfId="2179" xr:uid="{00000000-0005-0000-0000-000085080000}"/>
    <cellStyle name="qRange" xfId="2180" xr:uid="{00000000-0005-0000-0000-000086080000}"/>
    <cellStyle name="Quantity" xfId="2181" xr:uid="{00000000-0005-0000-0000-000087080000}"/>
    <cellStyle name="Quantity 2" xfId="2182" xr:uid="{00000000-0005-0000-0000-000088080000}"/>
    <cellStyle name="r" xfId="2183" xr:uid="{00000000-0005-0000-0000-000089080000}"/>
    <cellStyle name="r_Book2" xfId="2184" xr:uid="{00000000-0005-0000-0000-00008A080000}"/>
    <cellStyle name="r_Book2_IQ - Revenue Eliminations" xfId="2185" xr:uid="{00000000-0005-0000-0000-00008B080000}"/>
    <cellStyle name="r_Book2_ITS Divisional Buildup 20080522(Silvia)" xfId="2186" xr:uid="{00000000-0005-0000-0000-00008C080000}"/>
    <cellStyle name="r_Book2_ITS Divisional Buildup 20080525" xfId="2187" xr:uid="{00000000-0005-0000-0000-00008D080000}"/>
    <cellStyle name="r_Book2_Project ITS_Financial Model_18Mar08" xfId="2188" xr:uid="{00000000-0005-0000-0000-00008E080000}"/>
    <cellStyle name="r_Book2_Project ITS_Financial Model_18Mar08_IQ - Revenue Eliminations" xfId="2189" xr:uid="{00000000-0005-0000-0000-00008F080000}"/>
    <cellStyle name="r_Book3" xfId="2190" xr:uid="{00000000-0005-0000-0000-000090080000}"/>
    <cellStyle name="r_Book3_IQ - Revenue Eliminations" xfId="2191" xr:uid="{00000000-0005-0000-0000-000091080000}"/>
    <cellStyle name="r_Book3_ITS Divisional Buildup 20080522(Silvia)" xfId="2192" xr:uid="{00000000-0005-0000-0000-000092080000}"/>
    <cellStyle name="r_Book3_ITS Divisional Buildup 20080525" xfId="2193" xr:uid="{00000000-0005-0000-0000-000093080000}"/>
    <cellStyle name="r_Book3_Project ITS_Financial Model_18Mar08" xfId="2194" xr:uid="{00000000-0005-0000-0000-000094080000}"/>
    <cellStyle name="r_Book3_Project ITS_Financial Model_18Mar08_IQ - Revenue Eliminations" xfId="2195" xr:uid="{00000000-0005-0000-0000-000095080000}"/>
    <cellStyle name="r_increm pf" xfId="2196" xr:uid="{00000000-0005-0000-0000-000096080000}"/>
    <cellStyle name="r_increm pf_IQ - Revenue Eliminations" xfId="2197" xr:uid="{00000000-0005-0000-0000-000097080000}"/>
    <cellStyle name="r_increm pf_ITS Divisional Buildup 20080522(Silvia)" xfId="2198" xr:uid="{00000000-0005-0000-0000-000098080000}"/>
    <cellStyle name="r_increm pf_ITS Divisional Buildup 20080525" xfId="2199" xr:uid="{00000000-0005-0000-0000-000099080000}"/>
    <cellStyle name="r_increm pf_Project ITS_Financial Model_18Mar08" xfId="2200" xr:uid="{00000000-0005-0000-0000-00009A080000}"/>
    <cellStyle name="r_increm pf_Project ITS_Financial Model_18Mar08_IQ - Revenue Eliminations" xfId="2201" xr:uid="{00000000-0005-0000-0000-00009B080000}"/>
    <cellStyle name="r_IQ - Revenue Eliminations" xfId="2202" xr:uid="{00000000-0005-0000-0000-00009C080000}"/>
    <cellStyle name="r_ITS Divisional Buildup 20080522(Silvia)" xfId="2203" xr:uid="{00000000-0005-0000-0000-00009D080000}"/>
    <cellStyle name="r_ITS Divisional Buildup 20080525" xfId="2204" xr:uid="{00000000-0005-0000-0000-00009E080000}"/>
    <cellStyle name="r_LBO_template" xfId="2205" xr:uid="{00000000-0005-0000-0000-00009F080000}"/>
    <cellStyle name="r_LBO_template_IQ - Revenue Eliminations" xfId="2206" xr:uid="{00000000-0005-0000-0000-0000A0080000}"/>
    <cellStyle name="r_LBO_template_ITS Divisional Buildup 20080522(Silvia)" xfId="2207" xr:uid="{00000000-0005-0000-0000-0000A1080000}"/>
    <cellStyle name="r_LBO_template_ITS Divisional Buildup 20080525" xfId="2208" xr:uid="{00000000-0005-0000-0000-0000A2080000}"/>
    <cellStyle name="r_LBO_template_Project ITS_Financial Model_18Mar08" xfId="2209" xr:uid="{00000000-0005-0000-0000-0000A3080000}"/>
    <cellStyle name="r_LBO_template_Project ITS_Financial Model_18Mar08_IQ - Revenue Eliminations" xfId="2210" xr:uid="{00000000-0005-0000-0000-0000A4080000}"/>
    <cellStyle name="r_ML Carling Model NewII v3.0" xfId="2211" xr:uid="{00000000-0005-0000-0000-0000A5080000}"/>
    <cellStyle name="r_ML Carling Model NewII v3.0_IQ - Revenue Eliminations" xfId="2212" xr:uid="{00000000-0005-0000-0000-0000A6080000}"/>
    <cellStyle name="r_ML Carling Model NewII v3.0_ITS Divisional Buildup 20080522(Silvia)" xfId="2213" xr:uid="{00000000-0005-0000-0000-0000A7080000}"/>
    <cellStyle name="r_ML Carling Model NewII v3.0_ITS Divisional Buildup 20080525" xfId="2214" xr:uid="{00000000-0005-0000-0000-0000A8080000}"/>
    <cellStyle name="r_ML Carling Model NewII v3.0_Project ITS_Financial Model_18Mar08" xfId="2215" xr:uid="{00000000-0005-0000-0000-0000A9080000}"/>
    <cellStyle name="r_ML Carling Model NewII v3.0_Project ITS_Financial Model_18Mar08_IQ - Revenue Eliminations" xfId="2216" xr:uid="{00000000-0005-0000-0000-0000AA080000}"/>
    <cellStyle name="r_ML Carling Model NewII v3.0_TdF Model v2.1" xfId="2217" xr:uid="{00000000-0005-0000-0000-0000AB080000}"/>
    <cellStyle name="r_ML Carling Model NewII v3.0_TdF Model v2.1_IQ - Revenue Eliminations" xfId="2218" xr:uid="{00000000-0005-0000-0000-0000AC080000}"/>
    <cellStyle name="r_ML Carling Model NewII v3.0_TdF Model v2.1_ITS Divisional Buildup 20080522(Silvia)" xfId="2219" xr:uid="{00000000-0005-0000-0000-0000AD080000}"/>
    <cellStyle name="r_ML Carling Model NewII v3.0_TdF Model v2.1_ITS Divisional Buildup 20080525" xfId="2220" xr:uid="{00000000-0005-0000-0000-0000AE080000}"/>
    <cellStyle name="r_ML Carling Model NewII v3.0_TdF Model v2.1_Project ITS_Financial Model_18Mar08" xfId="2221" xr:uid="{00000000-0005-0000-0000-0000AF080000}"/>
    <cellStyle name="r_ML Carling Model NewII v3.0_TdF Model v2.1_Project ITS_Financial Model_18Mar08_IQ - Revenue Eliminations" xfId="2222" xr:uid="{00000000-0005-0000-0000-0000B0080000}"/>
    <cellStyle name="r_Project ITS_Financial Model_18Mar08" xfId="2223" xr:uid="{00000000-0005-0000-0000-0000B1080000}"/>
    <cellStyle name="r_Project ITS_Financial Model_18Mar08_IQ - Revenue Eliminations" xfId="2224" xr:uid="{00000000-0005-0000-0000-0000B2080000}"/>
    <cellStyle name="r_Yell-McLeod.11.02.02" xfId="2225" xr:uid="{00000000-0005-0000-0000-0000B3080000}"/>
    <cellStyle name="r_Yell-McLeod.11.02.02_IQ - Revenue Eliminations" xfId="2226" xr:uid="{00000000-0005-0000-0000-0000B4080000}"/>
    <cellStyle name="r_Yell-McLeod.11.02.02_ITS Divisional Buildup 20080522(Silvia)" xfId="2227" xr:uid="{00000000-0005-0000-0000-0000B5080000}"/>
    <cellStyle name="r_Yell-McLeod.11.02.02_ITS Divisional Buildup 20080525" xfId="2228" xr:uid="{00000000-0005-0000-0000-0000B6080000}"/>
    <cellStyle name="r_Yell-McLeod.11.02.02_Project ITS_Financial Model_18Mar08" xfId="2229" xr:uid="{00000000-0005-0000-0000-0000B7080000}"/>
    <cellStyle name="r_Yell-McLeod.11.02.02_Project ITS_Financial Model_18Mar08_IQ - Revenue Eliminations" xfId="2230" xr:uid="{00000000-0005-0000-0000-0000B8080000}"/>
    <cellStyle name="range" xfId="2231" xr:uid="{00000000-0005-0000-0000-0000B9080000}"/>
    <cellStyle name="Rate" xfId="2232" xr:uid="{00000000-0005-0000-0000-0000BA080000}"/>
    <cellStyle name="Ratio" xfId="2233" xr:uid="{00000000-0005-0000-0000-0000BB080000}"/>
    <cellStyle name="Ratio Comma" xfId="2234" xr:uid="{00000000-0005-0000-0000-0000BC080000}"/>
    <cellStyle name="Red" xfId="2235" xr:uid="{00000000-0005-0000-0000-0000BD080000}"/>
    <cellStyle name="Revenue(rev).xls]SEPT" xfId="2236" xr:uid="{00000000-0005-0000-0000-0000BE080000}"/>
    <cellStyle name="revised" xfId="2237" xr:uid="{00000000-0005-0000-0000-0000BF080000}"/>
    <cellStyle name="RevList" xfId="2238" xr:uid="{00000000-0005-0000-0000-0000C0080000}"/>
    <cellStyle name="Row Heading" xfId="2239" xr:uid="{00000000-0005-0000-0000-0000C1080000}"/>
    <cellStyle name="Row Heading Bold" xfId="2240" xr:uid="{00000000-0005-0000-0000-0000C2080000}"/>
    <cellStyle name="Row Heading_BT_MD" xfId="2241" xr:uid="{00000000-0005-0000-0000-0000C3080000}"/>
    <cellStyle name="RowHead" xfId="2242" xr:uid="{00000000-0005-0000-0000-0000C4080000}"/>
    <cellStyle name="s on" xfId="2243" xr:uid="{00000000-0005-0000-0000-0000C5080000}"/>
    <cellStyle name="S)" xfId="2244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5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6" xr:uid="{00000000-0005-0000-0000-0000C8080000}"/>
    <cellStyle name="s_Valuation " xfId="2247" xr:uid="{00000000-0005-0000-0000-0000C9080000}"/>
    <cellStyle name="s_Valuation _IQ - Revenue Eliminations" xfId="2248" xr:uid="{00000000-0005-0000-0000-0000CA080000}"/>
    <cellStyle name="s_Valuation _ITS Divisional Buildup 20080525" xfId="2249" xr:uid="{00000000-0005-0000-0000-0000CB080000}"/>
    <cellStyle name="s_Valuation _Project ITS_Financial Model_18Mar08" xfId="2250" xr:uid="{00000000-0005-0000-0000-0000CC080000}"/>
    <cellStyle name="s_Valuation _Project ITS_Financial Model_18Mar08_IQ - Revenue Eliminations" xfId="2251" xr:uid="{00000000-0005-0000-0000-0000CD080000}"/>
    <cellStyle name="Salomon Logo" xfId="2252" xr:uid="{00000000-0005-0000-0000-0000CE080000}"/>
    <cellStyle name="SAPBEXaggData" xfId="2253" xr:uid="{00000000-0005-0000-0000-0000CF080000}"/>
    <cellStyle name="SAPBEXaggDataEmph" xfId="2254" xr:uid="{00000000-0005-0000-0000-0000D0080000}"/>
    <cellStyle name="SAPBEXaggItem" xfId="2255" xr:uid="{00000000-0005-0000-0000-0000D1080000}"/>
    <cellStyle name="SAPBEXaggItemX" xfId="2256" xr:uid="{00000000-0005-0000-0000-0000D2080000}"/>
    <cellStyle name="SAPBEXchaText" xfId="2257" xr:uid="{00000000-0005-0000-0000-0000D3080000}"/>
    <cellStyle name="SAPBEXexcBad7" xfId="2258" xr:uid="{00000000-0005-0000-0000-0000D4080000}"/>
    <cellStyle name="SAPBEXexcBad8" xfId="2259" xr:uid="{00000000-0005-0000-0000-0000D5080000}"/>
    <cellStyle name="SAPBEXexcBad9" xfId="2260" xr:uid="{00000000-0005-0000-0000-0000D6080000}"/>
    <cellStyle name="SAPBEXexcCritical4" xfId="2261" xr:uid="{00000000-0005-0000-0000-0000D7080000}"/>
    <cellStyle name="SAPBEXexcCritical5" xfId="2262" xr:uid="{00000000-0005-0000-0000-0000D8080000}"/>
    <cellStyle name="SAPBEXexcCritical6" xfId="2263" xr:uid="{00000000-0005-0000-0000-0000D9080000}"/>
    <cellStyle name="SAPBEXexcGood1" xfId="2264" xr:uid="{00000000-0005-0000-0000-0000DA080000}"/>
    <cellStyle name="SAPBEXexcGood2" xfId="2265" xr:uid="{00000000-0005-0000-0000-0000DB080000}"/>
    <cellStyle name="SAPBEXexcGood3" xfId="2266" xr:uid="{00000000-0005-0000-0000-0000DC080000}"/>
    <cellStyle name="SAPBEXfilterDrill" xfId="2267" xr:uid="{00000000-0005-0000-0000-0000DD080000}"/>
    <cellStyle name="SAPBEXfilterItem" xfId="2268" xr:uid="{00000000-0005-0000-0000-0000DE080000}"/>
    <cellStyle name="SAPBEXfilterText" xfId="2269" xr:uid="{00000000-0005-0000-0000-0000DF080000}"/>
    <cellStyle name="SAPBEXformats" xfId="2270" xr:uid="{00000000-0005-0000-0000-0000E0080000}"/>
    <cellStyle name="SAPBEXheaderItem" xfId="2271" xr:uid="{00000000-0005-0000-0000-0000E1080000}"/>
    <cellStyle name="SAPBEXheaderText" xfId="2272" xr:uid="{00000000-0005-0000-0000-0000E2080000}"/>
    <cellStyle name="SAPBEXHLevel0" xfId="2273" xr:uid="{00000000-0005-0000-0000-0000E3080000}"/>
    <cellStyle name="SAPBEXHLevel0X" xfId="2274" xr:uid="{00000000-0005-0000-0000-0000E4080000}"/>
    <cellStyle name="SAPBEXHLevel1" xfId="2275" xr:uid="{00000000-0005-0000-0000-0000E5080000}"/>
    <cellStyle name="SAPBEXHLevel1X" xfId="2276" xr:uid="{00000000-0005-0000-0000-0000E6080000}"/>
    <cellStyle name="SAPBEXHLevel2" xfId="2277" xr:uid="{00000000-0005-0000-0000-0000E7080000}"/>
    <cellStyle name="SAPBEXHLevel2X" xfId="2278" xr:uid="{00000000-0005-0000-0000-0000E8080000}"/>
    <cellStyle name="SAPBEXHLevel3" xfId="2279" xr:uid="{00000000-0005-0000-0000-0000E9080000}"/>
    <cellStyle name="SAPBEXHLevel3X" xfId="2280" xr:uid="{00000000-0005-0000-0000-0000EA080000}"/>
    <cellStyle name="SAPBEXresData" xfId="2281" xr:uid="{00000000-0005-0000-0000-0000EB080000}"/>
    <cellStyle name="SAPBEXresDataEmph" xfId="2282" xr:uid="{00000000-0005-0000-0000-0000EC080000}"/>
    <cellStyle name="SAPBEXresItem" xfId="2283" xr:uid="{00000000-0005-0000-0000-0000ED080000}"/>
    <cellStyle name="SAPBEXresItemX" xfId="2284" xr:uid="{00000000-0005-0000-0000-0000EE080000}"/>
    <cellStyle name="SAPBEXstdData" xfId="2285" xr:uid="{00000000-0005-0000-0000-0000EF080000}"/>
    <cellStyle name="SAPBEXstdDataEmph" xfId="2286" xr:uid="{00000000-0005-0000-0000-0000F0080000}"/>
    <cellStyle name="SAPBEXstdItem" xfId="2287" xr:uid="{00000000-0005-0000-0000-0000F1080000}"/>
    <cellStyle name="SAPBEXstdItemX" xfId="2288" xr:uid="{00000000-0005-0000-0000-0000F2080000}"/>
    <cellStyle name="SAPBEXtitle" xfId="2289" xr:uid="{00000000-0005-0000-0000-0000F3080000}"/>
    <cellStyle name="SAPBEXundefined" xfId="2290" xr:uid="{00000000-0005-0000-0000-0000F4080000}"/>
    <cellStyle name="section" xfId="2291" xr:uid="{00000000-0005-0000-0000-0000F5080000}"/>
    <cellStyle name="Section Title" xfId="2292" xr:uid="{00000000-0005-0000-0000-0000F6080000}"/>
    <cellStyle name="Section_Cap Table and Shareholders v2" xfId="2293" xr:uid="{00000000-0005-0000-0000-0000F7080000}"/>
    <cellStyle name="seq" xfId="2294" xr:uid="{00000000-0005-0000-0000-0000F8080000}"/>
    <cellStyle name="shade" xfId="2295" xr:uid="{00000000-0005-0000-0000-0000F9080000}"/>
    <cellStyle name="Shaded" xfId="2296" xr:uid="{00000000-0005-0000-0000-0000FA080000}"/>
    <cellStyle name="ShadedCells_Database" xfId="2297" xr:uid="{00000000-0005-0000-0000-0000FB080000}"/>
    <cellStyle name="Single Accounting" xfId="2298" xr:uid="{00000000-0005-0000-0000-0000FC080000}"/>
    <cellStyle name="SingleLineAcctgn" xfId="2299" xr:uid="{00000000-0005-0000-0000-0000FD080000}"/>
    <cellStyle name="Small Number" xfId="2300" xr:uid="{00000000-0005-0000-0000-0000FE080000}"/>
    <cellStyle name="Small Percentage" xfId="2301" xr:uid="{00000000-0005-0000-0000-0000FF080000}"/>
    <cellStyle name="Special" xfId="2302" xr:uid="{00000000-0005-0000-0000-000000090000}"/>
    <cellStyle name="Special9" xfId="2303" xr:uid="{00000000-0005-0000-0000-000001090000}"/>
    <cellStyle name="ssp " xfId="2304" xr:uid="{00000000-0005-0000-0000-000002090000}"/>
    <cellStyle name="sstot" xfId="2305" xr:uid="{00000000-0005-0000-0000-000003090000}"/>
    <cellStyle name="STANDARD" xfId="2306" xr:uid="{00000000-0005-0000-0000-000004090000}"/>
    <cellStyle name="STEVE" xfId="2307" xr:uid="{00000000-0005-0000-0000-000005090000}"/>
    <cellStyle name="Stock Comma" xfId="2308" xr:uid="{00000000-0005-0000-0000-000006090000}"/>
    <cellStyle name="Stock Price" xfId="2309" xr:uid="{00000000-0005-0000-0000-000007090000}"/>
    <cellStyle name="style" xfId="2310" xr:uid="{00000000-0005-0000-0000-000008090000}"/>
    <cellStyle name="Style 1" xfId="2311" xr:uid="{00000000-0005-0000-0000-000009090000}"/>
    <cellStyle name="Style 2" xfId="2312" xr:uid="{00000000-0005-0000-0000-00000A090000}"/>
    <cellStyle name="Style 3" xfId="2313" xr:uid="{00000000-0005-0000-0000-00000B090000}"/>
    <cellStyle name="Style 4" xfId="2314" xr:uid="{00000000-0005-0000-0000-00000C090000}"/>
    <cellStyle name="Style 5" xfId="2315" xr:uid="{00000000-0005-0000-0000-00000D090000}"/>
    <cellStyle name="Style 6" xfId="2316" xr:uid="{00000000-0005-0000-0000-00000E090000}"/>
    <cellStyle name="STYLE1" xfId="2317" xr:uid="{00000000-0005-0000-0000-00000F090000}"/>
    <cellStyle name="STYLE2" xfId="2318" xr:uid="{00000000-0005-0000-0000-000010090000}"/>
    <cellStyle name="STYLE3" xfId="2319" xr:uid="{00000000-0005-0000-0000-000011090000}"/>
    <cellStyle name="STYLE4" xfId="2320" xr:uid="{00000000-0005-0000-0000-000012090000}"/>
    <cellStyle name="STYLE5" xfId="2321" xr:uid="{00000000-0005-0000-0000-000013090000}"/>
    <cellStyle name="STYLE6" xfId="2322" xr:uid="{00000000-0005-0000-0000-000014090000}"/>
    <cellStyle name="STYLE7" xfId="2323" xr:uid="{00000000-0005-0000-0000-000015090000}"/>
    <cellStyle name="STYLE8" xfId="2324" xr:uid="{00000000-0005-0000-0000-000016090000}"/>
    <cellStyle name="STYLE9" xfId="2325" xr:uid="{00000000-0005-0000-0000-000017090000}"/>
    <cellStyle name="sub" xfId="2326" xr:uid="{00000000-0005-0000-0000-000018090000}"/>
    <cellStyle name="Sub total" xfId="2327" xr:uid="{00000000-0005-0000-0000-000019090000}"/>
    <cellStyle name="subhead" xfId="2328" xr:uid="{00000000-0005-0000-0000-00001A090000}"/>
    <cellStyle name="Subtitle" xfId="2329" xr:uid="{00000000-0005-0000-0000-00001B090000}"/>
    <cellStyle name="Subtotal" xfId="2330" xr:uid="{00000000-0005-0000-0000-00001C090000}"/>
    <cellStyle name="SUB-TOTAL" xfId="2331" xr:uid="{00000000-0005-0000-0000-00001D090000}"/>
    <cellStyle name="SuppCalc (0.0)" xfId="2332" xr:uid="{00000000-0005-0000-0000-00001E090000}"/>
    <cellStyle name="t" xfId="2333" xr:uid="{00000000-0005-0000-0000-00001F090000}"/>
    <cellStyle name="t]_x000d__x000a_color schemes=默认 Windows_x000d__x000a__x000d__x000a_[color schemes]_x000d__x000a_Arizona=804000,FFFFFF,FFFFFF,0,FFFFFF,0,808040,C0C0C0,FFFFF" xfId="2334" xr:uid="{00000000-0005-0000-0000-000020090000}"/>
    <cellStyle name="t_HVAC Equipment (3)" xfId="2335" xr:uid="{00000000-0005-0000-0000-000021090000}"/>
    <cellStyle name="Table Col Head" xfId="2336" xr:uid="{00000000-0005-0000-0000-000022090000}"/>
    <cellStyle name="Table end" xfId="2337" xr:uid="{00000000-0005-0000-0000-000023090000}"/>
    <cellStyle name="Table Head" xfId="2338" xr:uid="{00000000-0005-0000-0000-000024090000}"/>
    <cellStyle name="Table Head Aligned" xfId="2339" xr:uid="{00000000-0005-0000-0000-000025090000}"/>
    <cellStyle name="Table Head Blue" xfId="2340" xr:uid="{00000000-0005-0000-0000-000026090000}"/>
    <cellStyle name="Table Head Green" xfId="2341" xr:uid="{00000000-0005-0000-0000-000027090000}"/>
    <cellStyle name="Table head_China ITS Comps Full 20080422" xfId="2342" xr:uid="{00000000-0005-0000-0000-000028090000}"/>
    <cellStyle name="Table Sub Head" xfId="2343" xr:uid="{00000000-0005-0000-0000-000029090000}"/>
    <cellStyle name="Table Text" xfId="2344" xr:uid="{00000000-0005-0000-0000-00002A090000}"/>
    <cellStyle name="Table Title" xfId="2345" xr:uid="{00000000-0005-0000-0000-00002B090000}"/>
    <cellStyle name="Table Units" xfId="2346" xr:uid="{00000000-0005-0000-0000-00002C090000}"/>
    <cellStyle name="Table-#" xfId="2347" xr:uid="{00000000-0005-0000-0000-00002D090000}"/>
    <cellStyle name="Table_Header" xfId="2348" xr:uid="{00000000-0005-0000-0000-00002E090000}"/>
    <cellStyle name="Table-Footnotes" xfId="2349" xr:uid="{00000000-0005-0000-0000-00002F090000}"/>
    <cellStyle name="Table-Head-Bottom" xfId="2350" xr:uid="{00000000-0005-0000-0000-000030090000}"/>
    <cellStyle name="Table-Headings" xfId="2351" xr:uid="{00000000-0005-0000-0000-000031090000}"/>
    <cellStyle name="Table-Head-Title" xfId="2352" xr:uid="{00000000-0005-0000-0000-000032090000}"/>
    <cellStyle name="Table-Titles" xfId="2353" xr:uid="{00000000-0005-0000-0000-000033090000}"/>
    <cellStyle name="tcn" xfId="2354" xr:uid="{00000000-0005-0000-0000-000034090000}"/>
    <cellStyle name="Temp" xfId="2355" xr:uid="{00000000-0005-0000-0000-000035090000}"/>
    <cellStyle name="Test" xfId="2356" xr:uid="{00000000-0005-0000-0000-000036090000}"/>
    <cellStyle name="Testo avviso" xfId="2357" xr:uid="{00000000-0005-0000-0000-000037090000}"/>
    <cellStyle name="Testo descrittivo" xfId="2358" xr:uid="{00000000-0005-0000-0000-000038090000}"/>
    <cellStyle name="text" xfId="2359" xr:uid="{00000000-0005-0000-0000-000039090000}"/>
    <cellStyle name="Text 1" xfId="2360" xr:uid="{00000000-0005-0000-0000-00003A090000}"/>
    <cellStyle name="Text Head 1" xfId="2361" xr:uid="{00000000-0005-0000-0000-00003B090000}"/>
    <cellStyle name="Text Indent A" xfId="2362" xr:uid="{00000000-0005-0000-0000-00003C090000}"/>
    <cellStyle name="Text Indent B" xfId="2363" xr:uid="{00000000-0005-0000-0000-00003D090000}"/>
    <cellStyle name="Text Indent C" xfId="2364" xr:uid="{00000000-0005-0000-0000-00003E090000}"/>
    <cellStyle name="text_Cap Table and Shareholders v2" xfId="2365" xr:uid="{00000000-0005-0000-0000-00003F090000}"/>
    <cellStyle name="text2" xfId="2366" xr:uid="{00000000-0005-0000-0000-000040090000}"/>
    <cellStyle name="times" xfId="2367" xr:uid="{00000000-0005-0000-0000-000041090000}"/>
    <cellStyle name="Times 10" xfId="2368" xr:uid="{00000000-0005-0000-0000-000042090000}"/>
    <cellStyle name="Times 12" xfId="2369" xr:uid="{00000000-0005-0000-0000-000043090000}"/>
    <cellStyle name="Times New Roman" xfId="2370" xr:uid="{00000000-0005-0000-0000-000044090000}"/>
    <cellStyle name="times_VestWood LBO v3" xfId="2371" xr:uid="{00000000-0005-0000-0000-000045090000}"/>
    <cellStyle name="title" xfId="2372" xr:uid="{00000000-0005-0000-0000-000046090000}"/>
    <cellStyle name="Title - PROJECT" xfId="2373" xr:uid="{00000000-0005-0000-0000-000047090000}"/>
    <cellStyle name="Title - Underline" xfId="2374" xr:uid="{00000000-0005-0000-0000-000048090000}"/>
    <cellStyle name="title 10" xfId="2375" xr:uid="{00000000-0005-0000-0000-000049090000}"/>
    <cellStyle name="title 11" xfId="2376" xr:uid="{00000000-0005-0000-0000-00004A090000}"/>
    <cellStyle name="title 12" xfId="2377" xr:uid="{00000000-0005-0000-0000-00004B090000}"/>
    <cellStyle name="title 13" xfId="2378" xr:uid="{00000000-0005-0000-0000-00004C090000}"/>
    <cellStyle name="title 14" xfId="2379" xr:uid="{00000000-0005-0000-0000-00004D090000}"/>
    <cellStyle name="title 15" xfId="2380" xr:uid="{00000000-0005-0000-0000-00004E090000}"/>
    <cellStyle name="title 16" xfId="2381" xr:uid="{00000000-0005-0000-0000-00004F090000}"/>
    <cellStyle name="title 17" xfId="2382" xr:uid="{00000000-0005-0000-0000-000050090000}"/>
    <cellStyle name="title 18" xfId="2383" xr:uid="{00000000-0005-0000-0000-000051090000}"/>
    <cellStyle name="title 2" xfId="2384" xr:uid="{00000000-0005-0000-0000-000052090000}"/>
    <cellStyle name="title 3" xfId="2385" xr:uid="{00000000-0005-0000-0000-000053090000}"/>
    <cellStyle name="title 4" xfId="2386" xr:uid="{00000000-0005-0000-0000-000054090000}"/>
    <cellStyle name="title 5" xfId="2387" xr:uid="{00000000-0005-0000-0000-000055090000}"/>
    <cellStyle name="title 6" xfId="2388" xr:uid="{00000000-0005-0000-0000-000056090000}"/>
    <cellStyle name="title 7" xfId="2389" xr:uid="{00000000-0005-0000-0000-000057090000}"/>
    <cellStyle name="title 8" xfId="2390" xr:uid="{00000000-0005-0000-0000-000058090000}"/>
    <cellStyle name="title 9" xfId="2391" xr:uid="{00000000-0005-0000-0000-000059090000}"/>
    <cellStyle name="Title Heading" xfId="2392" xr:uid="{00000000-0005-0000-0000-00005A090000}"/>
    <cellStyle name="TITLE_Cap Table and Shareholders v2" xfId="2393" xr:uid="{00000000-0005-0000-0000-00005B090000}"/>
    <cellStyle name="title1" xfId="2394" xr:uid="{00000000-0005-0000-0000-00005C090000}"/>
    <cellStyle name="title2" xfId="2395" xr:uid="{00000000-0005-0000-0000-00005D090000}"/>
    <cellStyle name="Titles" xfId="2396" xr:uid="{00000000-0005-0000-0000-00005E090000}"/>
    <cellStyle name="Titles - Col. Headings" xfId="2397" xr:uid="{00000000-0005-0000-0000-00005F090000}"/>
    <cellStyle name="Titles - Other" xfId="2398" xr:uid="{00000000-0005-0000-0000-000060090000}"/>
    <cellStyle name="Titles_IQ - Revenue Eliminations" xfId="2399" xr:uid="{00000000-0005-0000-0000-000061090000}"/>
    <cellStyle name="Titolo" xfId="2400" xr:uid="{00000000-0005-0000-0000-000062090000}"/>
    <cellStyle name="Titolo 1" xfId="2401" xr:uid="{00000000-0005-0000-0000-000063090000}"/>
    <cellStyle name="Titolo 2" xfId="2402" xr:uid="{00000000-0005-0000-0000-000064090000}"/>
    <cellStyle name="Titolo 3" xfId="2403" xr:uid="{00000000-0005-0000-0000-000065090000}"/>
    <cellStyle name="Titolo 4" xfId="2404" xr:uid="{00000000-0005-0000-0000-000066090000}"/>
    <cellStyle name="tn" xfId="2405" xr:uid="{00000000-0005-0000-0000-000067090000}"/>
    <cellStyle name="Top Edge" xfId="2406" xr:uid="{00000000-0005-0000-0000-000068090000}"/>
    <cellStyle name="Total" xfId="2407" builtinId="25" customBuiltin="1"/>
    <cellStyle name="Total 2" xfId="2408" xr:uid="{00000000-0005-0000-0000-00006A090000}"/>
    <cellStyle name="Totale" xfId="2409" xr:uid="{00000000-0005-0000-0000-00006B090000}"/>
    <cellStyle name="Tusental (0)_pldt" xfId="2410" xr:uid="{00000000-0005-0000-0000-00006C090000}"/>
    <cellStyle name="Tusental_pldt" xfId="2411" xr:uid="{00000000-0005-0000-0000-00006D090000}"/>
    <cellStyle name="ubordinated Debt" xfId="2412" xr:uid="{00000000-0005-0000-0000-00006E090000}"/>
    <cellStyle name="Underline_Single" xfId="2413" xr:uid="{00000000-0005-0000-0000-00006F090000}"/>
    <cellStyle name="Unprotect" xfId="2414" xr:uid="{00000000-0005-0000-0000-000070090000}"/>
    <cellStyle name="Unsure" xfId="2415" xr:uid="{00000000-0005-0000-0000-000071090000}"/>
    <cellStyle name="Valore non valido" xfId="2416" xr:uid="{00000000-0005-0000-0000-000072090000}"/>
    <cellStyle name="Valore valido" xfId="2417" xr:uid="{00000000-0005-0000-0000-000073090000}"/>
    <cellStyle name="Value" xfId="2418" xr:uid="{00000000-0005-0000-0000-000074090000}"/>
    <cellStyle name="Valuta (0)_pldt" xfId="2419" xr:uid="{00000000-0005-0000-0000-000075090000}"/>
    <cellStyle name="Valuta_pldt" xfId="2420" xr:uid="{00000000-0005-0000-0000-000076090000}"/>
    <cellStyle name="vera" xfId="2421" xr:uid="{00000000-0005-0000-0000-000077090000}"/>
    <cellStyle name="W?hrung [0]_results" xfId="2422" xr:uid="{00000000-0005-0000-0000-000078090000}"/>
    <cellStyle name="W?hrung_results" xfId="2423" xr:uid="{00000000-0005-0000-0000-000079090000}"/>
    <cellStyle name="Währung [0]_BS Variances Analysis FY20001" xfId="2424" xr:uid="{00000000-0005-0000-0000-00007A090000}"/>
    <cellStyle name="Währung_BS Variances Analysis FY20001" xfId="2425" xr:uid="{00000000-0005-0000-0000-00007B090000}"/>
    <cellStyle name="WP Header" xfId="2426" xr:uid="{00000000-0005-0000-0000-00007C090000}"/>
    <cellStyle name="wrap" xfId="2427" xr:uid="{00000000-0005-0000-0000-00007D090000}"/>
    <cellStyle name="x" xfId="2428" xr:uid="{00000000-0005-0000-0000-00007E090000}"/>
    <cellStyle name="Year" xfId="2429" xr:uid="{00000000-0005-0000-0000-00007F090000}"/>
    <cellStyle name="yellow" xfId="2430" xr:uid="{00000000-0005-0000-0000-000080090000}"/>
    <cellStyle name="Yen" xfId="2431" xr:uid="{00000000-0005-0000-0000-000081090000}"/>
    <cellStyle name="Yen0" xfId="2432" xr:uid="{00000000-0005-0000-0000-000082090000}"/>
    <cellStyle name="YY.MM" xfId="2433" xr:uid="{00000000-0005-0000-0000-000083090000}"/>
    <cellStyle name="Обычный_FINPL15.2" xfId="2434" xr:uid="{00000000-0005-0000-0000-000084090000}"/>
    <cellStyle name="パーセント_laroux" xfId="2435" xr:uid="{00000000-0005-0000-0000-000085090000}"/>
    <cellStyle name="เครื่องหมายจุลภาค 2" xfId="2436" xr:uid="{00000000-0005-0000-0000-000086090000}"/>
    <cellStyle name="เครื่องหมายจุลภาค_CONFIRM_REC 05_03" xfId="2437" xr:uid="{00000000-0005-0000-0000-000087090000}"/>
    <cellStyle name="เซลล์ตรวจสอบ" xfId="2438" xr:uid="{00000000-0005-0000-0000-000088090000}"/>
    <cellStyle name="เซลล์ที่มีการเชื่อมโยง" xfId="2439" xr:uid="{00000000-0005-0000-0000-000089090000}"/>
    <cellStyle name="แย่" xfId="2440" xr:uid="{00000000-0005-0000-0000-00008A090000}"/>
    <cellStyle name="แสดงผล" xfId="2441" xr:uid="{00000000-0005-0000-0000-00008B090000}"/>
    <cellStyle name="การคำนวณ" xfId="2442" xr:uid="{00000000-0005-0000-0000-00008C090000}"/>
    <cellStyle name="ข้อความเตือน" xfId="2443" xr:uid="{00000000-0005-0000-0000-00008D090000}"/>
    <cellStyle name="ข้อความอธิบาย" xfId="2444" xr:uid="{00000000-0005-0000-0000-00008E090000}"/>
    <cellStyle name="ชื่อเรื่อง" xfId="2445" xr:uid="{00000000-0005-0000-0000-00008F090000}"/>
    <cellStyle name="ดี" xfId="2446" xr:uid="{00000000-0005-0000-0000-000090090000}"/>
    <cellStyle name="ปกติ 2" xfId="2447" xr:uid="{00000000-0005-0000-0000-000091090000}"/>
    <cellStyle name="ปกติ_ACT00-TOP YE00-090201- WA" xfId="2448" xr:uid="{00000000-0005-0000-0000-000092090000}"/>
    <cellStyle name="ป้อนค่า" xfId="2449" xr:uid="{00000000-0005-0000-0000-000093090000}"/>
    <cellStyle name="ปานกลาง" xfId="2450" xr:uid="{00000000-0005-0000-0000-000094090000}"/>
    <cellStyle name="ผลรวม" xfId="2451" xr:uid="{00000000-0005-0000-0000-000095090000}"/>
    <cellStyle name="ส่วนที่ถูกเน้น1" xfId="2452" xr:uid="{00000000-0005-0000-0000-000096090000}"/>
    <cellStyle name="ส่วนที่ถูกเน้น2" xfId="2453" xr:uid="{00000000-0005-0000-0000-000097090000}"/>
    <cellStyle name="ส่วนที่ถูกเน้น3" xfId="2454" xr:uid="{00000000-0005-0000-0000-000098090000}"/>
    <cellStyle name="ส่วนที่ถูกเน้น4" xfId="2455" xr:uid="{00000000-0005-0000-0000-000099090000}"/>
    <cellStyle name="ส่วนที่ถูกเน้น5" xfId="2456" xr:uid="{00000000-0005-0000-0000-00009A090000}"/>
    <cellStyle name="ส่วนที่ถูกเน้น6" xfId="2457" xr:uid="{00000000-0005-0000-0000-00009B090000}"/>
    <cellStyle name="หมายเหตุ" xfId="2458" xr:uid="{00000000-0005-0000-0000-00009C090000}"/>
    <cellStyle name="หัวเรื่อง 1" xfId="2459" xr:uid="{00000000-0005-0000-0000-00009D090000}"/>
    <cellStyle name="หัวเรื่อง 2" xfId="2460" xr:uid="{00000000-0005-0000-0000-00009E090000}"/>
    <cellStyle name="หัวเรื่อง 3" xfId="2461" xr:uid="{00000000-0005-0000-0000-00009F090000}"/>
    <cellStyle name="หัวเรื่อง 4" xfId="2462" xr:uid="{00000000-0005-0000-0000-0000A0090000}"/>
    <cellStyle name="_Sheet1" xfId="2463" xr:uid="{00000000-0005-0000-0000-0000A1090000}"/>
    <cellStyle name="_1 (3)" xfId="2464" xr:uid="{00000000-0005-0000-0000-0000A2090000}"/>
    <cellStyle name="瘉EMMC-CP1" xfId="2465" xr:uid="{00000000-0005-0000-0000-0000A3090000}"/>
    <cellStyle name=" [0.00]_guyan" xfId="2466" xr:uid="{00000000-0005-0000-0000-0000A4090000}"/>
    <cellStyle name="_guyan" xfId="2467" xr:uid="{00000000-0005-0000-0000-0000A5090000}"/>
    <cellStyle name="_pldt" xfId="2468" xr:uid="{00000000-0005-0000-0000-0000A6090000}"/>
    <cellStyle name="だ[0]_BS9701-3" xfId="2469" xr:uid="{00000000-0005-0000-0000-0000A7090000}"/>
    <cellStyle name="だ_BS9701-3" xfId="2470" xr:uid="{00000000-0005-0000-0000-0000A8090000}"/>
    <cellStyle name="だ[0]_pldt" xfId="2471" xr:uid="{00000000-0005-0000-0000-0000A9090000}"/>
    <cellStyle name="だ_pldt" xfId="2472" xr:uid="{00000000-0005-0000-0000-0000AA090000}"/>
    <cellStyle name="?_Fem.Pro" xfId="2473" xr:uid="{00000000-0005-0000-0000-0000AB090000}"/>
    <cellStyle name="遽_4QURT" xfId="2474" xr:uid="{00000000-0005-0000-0000-0000AC090000}"/>
    <cellStyle name="똿뗦먛귟 [0.00]_PRODUCT DETAIL Q1" xfId="2475" xr:uid="{00000000-0005-0000-0000-0000AD090000}"/>
    <cellStyle name="똿뗦먛귟_PRODUCT DETAIL Q1" xfId="2476" xr:uid="{00000000-0005-0000-0000-0000AE090000}"/>
    <cellStyle name="믅됞 [0.00]_PRODUCT DETAIL Q1" xfId="2477" xr:uid="{00000000-0005-0000-0000-0000AF090000}"/>
    <cellStyle name="믅됞_PRODUCT DETAIL Q1" xfId="2478" xr:uid="{00000000-0005-0000-0000-0000B0090000}"/>
    <cellStyle name="백분율_95" xfId="2479" xr:uid="{00000000-0005-0000-0000-0000B1090000}"/>
    <cellStyle name="뷭?_BOOKSHIP" xfId="2480" xr:uid="{00000000-0005-0000-0000-0000B2090000}"/>
    <cellStyle name="콤마 [0]_10.예비품" xfId="2481" xr:uid="{00000000-0005-0000-0000-0000B3090000}"/>
    <cellStyle name="콤마_10.예비품" xfId="2482" xr:uid="{00000000-0005-0000-0000-0000B4090000}"/>
    <cellStyle name="통화 [0]_1" xfId="2483" xr:uid="{00000000-0005-0000-0000-0000B5090000}"/>
    <cellStyle name="통화_1" xfId="2484" xr:uid="{00000000-0005-0000-0000-0000B6090000}"/>
    <cellStyle name="표준_ 97년 경영분석(안)" xfId="2485" xr:uid="{00000000-0005-0000-0000-0000B7090000}"/>
    <cellStyle name="一般_0108FA" xfId="2486" xr:uid="{00000000-0005-0000-0000-0000B8090000}"/>
    <cellStyle name="僴僀僷乕儕儞僋" xfId="2487" xr:uid="{00000000-0005-0000-0000-0000B9090000}"/>
    <cellStyle name="公司标准表" xfId="2488" xr:uid="{00000000-0005-0000-0000-0000BA090000}"/>
    <cellStyle name="分级显示列_1_Book1" xfId="2489" xr:uid="{00000000-0005-0000-0000-0000BB090000}"/>
    <cellStyle name="分级显示行_1_4附件二凯旋评估表" xfId="2490" xr:uid="{00000000-0005-0000-0000-0000BC090000}"/>
    <cellStyle name="千位[0]_ 方正PC" xfId="2491" xr:uid="{00000000-0005-0000-0000-0000BD090000}"/>
    <cellStyle name="千位_ 方正PC" xfId="2492" xr:uid="{00000000-0005-0000-0000-0000BE090000}"/>
    <cellStyle name="千分位 [0]" xfId="2493" xr:uid="{00000000-0005-0000-0000-0000BF090000}"/>
    <cellStyle name="千分位[0]_ 白土" xfId="2494" xr:uid="{00000000-0005-0000-0000-0000C0090000}"/>
    <cellStyle name="千分位_ 白土" xfId="2495" xr:uid="{00000000-0005-0000-0000-0000C1090000}"/>
    <cellStyle name="千分比" xfId="2496" xr:uid="{00000000-0005-0000-0000-0000C2090000}"/>
    <cellStyle name="后继超级链接" xfId="2497" xr:uid="{00000000-0005-0000-0000-0000C3090000}"/>
    <cellStyle name="后继超级链接jvbr03" xfId="2498" xr:uid="{00000000-0005-0000-0000-0000C4090000}"/>
    <cellStyle name="宋体繁体潒慭n_x0002_" xfId="2499" xr:uid="{00000000-0005-0000-0000-0000C5090000}"/>
    <cellStyle name="寥碟徽_95" xfId="2500" xr:uid="{00000000-0005-0000-0000-0000C6090000}"/>
    <cellStyle name="巍葆 [0]_95" xfId="2501" xr:uid="{00000000-0005-0000-0000-0000C7090000}"/>
    <cellStyle name="巍葆_95" xfId="2502" xr:uid="{00000000-0005-0000-0000-0000C8090000}"/>
    <cellStyle name="常规（缩格）" xfId="2503" xr:uid="{00000000-0005-0000-0000-0000C9090000}"/>
    <cellStyle name="常规_Template of Profit forecast" xfId="2504" xr:uid="{00000000-0005-0000-0000-0000CA090000}"/>
    <cellStyle name="归盒啦_95" xfId="2505" xr:uid="{00000000-0005-0000-0000-0000CB090000}"/>
    <cellStyle name="数目" xfId="2506" xr:uid="{00000000-0005-0000-0000-0000CC090000}"/>
    <cellStyle name="日期[英文]" xfId="2507" xr:uid="{00000000-0005-0000-0000-0000CD090000}"/>
    <cellStyle name="昗弨_iACPU Summary" xfId="2508" xr:uid="{00000000-0005-0000-0000-0000CE090000}"/>
    <cellStyle name="普通_ 白土" xfId="2509" xr:uid="{00000000-0005-0000-0000-0000CF090000}"/>
    <cellStyle name="未定义" xfId="2510" xr:uid="{00000000-0005-0000-0000-0000D0090000}"/>
    <cellStyle name="未定义 2" xfId="2511" xr:uid="{00000000-0005-0000-0000-0000D1090000}"/>
    <cellStyle name="未定義" xfId="2512" xr:uid="{00000000-0005-0000-0000-0000D2090000}"/>
    <cellStyle name="未定義 2" xfId="2513" xr:uid="{00000000-0005-0000-0000-0000D3090000}"/>
    <cellStyle name="桁区切り [0.00]_１１月価格表" xfId="2514" xr:uid="{00000000-0005-0000-0000-0000D4090000}"/>
    <cellStyle name="桁区切り_１１月価格表" xfId="2515" xr:uid="{00000000-0005-0000-0000-0000D5090000}"/>
    <cellStyle name="標準_１１月価格表" xfId="2516" xr:uid="{00000000-0005-0000-0000-0000D6090000}"/>
    <cellStyle name="烹拳 [0]_!!!GO" xfId="2517" xr:uid="{00000000-0005-0000-0000-0000D7090000}"/>
    <cellStyle name="烹拳_!!!GO" xfId="2518" xr:uid="{00000000-0005-0000-0000-0000D8090000}"/>
    <cellStyle name="砯刽 [0]_BS9701-3" xfId="2519" xr:uid="{00000000-0005-0000-0000-0000D9090000}"/>
    <cellStyle name="砯刽[0]_MMC-CP1" xfId="2520" xr:uid="{00000000-0005-0000-0000-0000DA090000}"/>
    <cellStyle name="砯刽_BS9701-3" xfId="2521" xr:uid="{00000000-0005-0000-0000-0000DB090000}"/>
    <cellStyle name="禬硈挡" xfId="2522" xr:uid="{00000000-0005-0000-0000-0000DC090000}"/>
    <cellStyle name="綴樟閉撰蟈諉" xfId="2523" xr:uid="{00000000-0005-0000-0000-0000DD090000}"/>
    <cellStyle name="繦禬硈挡" xfId="2524" xr:uid="{00000000-0005-0000-0000-0000DE090000}"/>
    <cellStyle name="貨幣 [0]_00 vs 99 STT" xfId="2525" xr:uid="{00000000-0005-0000-0000-0000DF090000}"/>
    <cellStyle name="貨幣[0]_B BVI Stock 9403" xfId="2526" xr:uid="{00000000-0005-0000-0000-0000E0090000}"/>
    <cellStyle name="貨幣_00 vs 99 STT" xfId="2527" xr:uid="{00000000-0005-0000-0000-0000E1090000}"/>
    <cellStyle name="资产" xfId="2528" xr:uid="{00000000-0005-0000-0000-0000E2090000}"/>
    <cellStyle name="超级链接" xfId="2529" xr:uid="{00000000-0005-0000-0000-0000E3090000}"/>
    <cellStyle name="超级链接zxjv" xfId="2530" xr:uid="{00000000-0005-0000-0000-0000E4090000}"/>
    <cellStyle name="超連結" xfId="2531" xr:uid="{00000000-0005-0000-0000-0000E5090000}"/>
    <cellStyle name="适中rm" xfId="2532" xr:uid="{00000000-0005-0000-0000-0000E6090000}"/>
    <cellStyle name="适中rmal" xfId="2533" xr:uid="{00000000-0005-0000-0000-0000E7090000}"/>
    <cellStyle name="通貨 [0.00]_１１月価格表" xfId="2534" xr:uid="{00000000-0005-0000-0000-0000E8090000}"/>
    <cellStyle name="通貨_１１月価格表" xfId="2535" xr:uid="{00000000-0005-0000-0000-0000E9090000}"/>
    <cellStyle name="钎霖_!!!GO" xfId="2536" xr:uid="{00000000-0005-0000-0000-0000EA090000}"/>
    <cellStyle name="閉撰蟈諉" xfId="2537" xr:uid="{00000000-0005-0000-0000-0000EB090000}"/>
    <cellStyle name="隨後的超連結" xfId="2538" xr:uid="{00000000-0005-0000-0000-0000EC090000}"/>
    <cellStyle name="霓付 [0]_!!!GO" xfId="2539" xr:uid="{00000000-0005-0000-0000-0000ED090000}"/>
    <cellStyle name="霓付_!!!GO" xfId="2540" xr:uid="{00000000-0005-0000-0000-0000EE090000}"/>
    <cellStyle name="鱔 [0]_95" xfId="2541" xr:uid="{00000000-0005-0000-0000-0000EF090000}"/>
    <cellStyle name="鱔_95" xfId="2542" xr:uid="{00000000-0005-0000-0000-0000F0090000}"/>
    <cellStyle name="㕃" xfId="2543" xr:uid="{00000000-0005-0000-0000-0000F1090000}"/>
  </cellStyles>
  <dxfs count="0"/>
  <tableStyles count="1" defaultTableStyle="TableStyleMedium9" defaultPivotStyle="PivotStyleLight16">
    <tableStyle name="Invisible" pivot="0" table="0" count="0" xr9:uid="{516ED5AF-13A6-4BCD-A55E-1281EFDDC6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  <sheetName val="useless"/>
      <sheetName val="Listing"/>
      <sheetName val="EV-EBITDA"/>
      <sheetName val="GSChartLabels"/>
      <sheetName val="CF_AGG"/>
      <sheetName val="ISQ LBO - Full Company"/>
      <sheetName val="01"/>
      <sheetName val="investment- acounting"/>
      <sheetName val="Service Offerings to Top-20"/>
      <sheetName val="Logistics Out. by Region"/>
      <sheetName val="Revenue by Segment"/>
      <sheetName val="Facilities Overview"/>
      <sheetName val="Regression"/>
      <sheetName val="football_field"/>
      <sheetName val="Dividend IPORecap Analysis"/>
      <sheetName val="[POWER5.XLA]__qmaxsolutions__84"/>
      <sheetName val="[POWER5.XLA]__qmaxsolutions__73"/>
      <sheetName val="[POWER5.XLA]__qmaxsolutions__74"/>
      <sheetName val="[POWER5.XLA]__qmaxsolutions__75"/>
      <sheetName val="[POWER5.XLA]__qmaxsolutions__76"/>
      <sheetName val="[POWER5.XLA]__qmaxsolutions__78"/>
      <sheetName val="[POWER5.XLA]__qmaxsolutions__77"/>
      <sheetName val="[POWER5.XLA]__qmaxsolutions__79"/>
      <sheetName val="[POWER5.XLA]__qmaxsolutions__81"/>
      <sheetName val="[POWER5.XLA]__qmaxsolutions__80"/>
      <sheetName val="[POWER5.XLA]__qmaxsolutions__83"/>
      <sheetName val="[POWER5.XLA]__qmaxsolutions__82"/>
      <sheetName val="[POWER5.XLA]__qmaxsolutions__97"/>
      <sheetName val="Outlook"/>
      <sheetName val="DB"/>
      <sheetName val="Insert"/>
      <sheetName val="Proforma"/>
      <sheetName val="K1DB"/>
      <sheetName val="Equity Database"/>
      <sheetName val="MARKET PRICES"/>
      <sheetName val="RED Forecast"/>
      <sheetName val="TEN side"/>
      <sheetName val="Balance Sheet Standard -Feb"/>
      <sheetName val="Balance Sheet Standard"/>
      <sheetName val="Balance sheet Actual to Budget"/>
      <sheetName val="Balance sheet Actual to Bud Feb"/>
      <sheetName val="April"/>
      <sheetName val="March"/>
      <sheetName val="June"/>
      <sheetName val="July"/>
      <sheetName val="Sept"/>
      <sheetName val="Oct"/>
      <sheetName val="Nov"/>
      <sheetName val="Jan"/>
      <sheetName val="Feb 19"/>
      <sheetName val="Mar 19"/>
      <sheetName val="April 19"/>
      <sheetName val="May 2019"/>
      <sheetName val="June 19"/>
      <sheetName val="July 2019"/>
      <sheetName val="Aug 2019"/>
      <sheetName val="cash flow- Monthly (2)"/>
      <sheetName val="cash flow monthly"/>
      <sheetName val="cash flow YTD "/>
      <sheetName val="Budgeted BS 2018-19"/>
      <sheetName val="cash flow- 2018-19"/>
      <sheetName val="Budget cash flow 2018"/>
      <sheetName val="Cover Page"/>
      <sheetName val="Environment"/>
      <sheetName val="Index"/>
      <sheetName val="[POWER5.XLA]_Applications_Mic_2"/>
      <sheetName val="[POWER5.XLA]__na1_salesforce__2"/>
      <sheetName val="[POWER5.XLA]__sfdc_DFS_Applic_2"/>
      <sheetName val="[POWER5.XLA]_J_Applications_M_2"/>
      <sheetName val="SQL_App"/>
      <sheetName val="Notices"/>
      <sheetName val="EFASB13 (US-12)"/>
      <sheetName val="chart of accounts"/>
      <sheetName val="GRAPHS"/>
      <sheetName val="Front Sheet"/>
      <sheetName val="QE17"/>
      <sheetName val="Transmittal Letter"/>
      <sheetName val="Disclaimer"/>
      <sheetName val="Key Analyses"/>
      <sheetName val="QoE"/>
      <sheetName val="Adjusted Summary P&amp;L"/>
      <sheetName val="NWC"/>
      <sheetName val="NWC Analysis"/>
      <sheetName val="Adjusted NWC Graph"/>
      <sheetName val="DDL"/>
      <sheetName val="GSM Analyses"/>
      <sheetName val="GSM Bridge FY17 - FY18"/>
      <sheetName val="GSM Bridge FY18 - FY19"/>
      <sheetName val="Grace - Alum"/>
      <sheetName val="Grace - LSA"/>
      <sheetName val="Grace - ACH"/>
      <sheetName val="Shell - Alum"/>
      <sheetName val="Shell - LSA"/>
      <sheetName val="Municipal"/>
      <sheetName val="Appendix"/>
      <sheetName val="Detailed IS"/>
      <sheetName val="Balance Sheet Summary"/>
      <sheetName val="Scope Reconciliation"/>
      <sheetName val="Vol Contr 2013-2016"/>
      <sheetName val="\Applic"/>
      <sheetName val="//na1.s"/>
      <sheetName val="\\sfdc\"/>
      <sheetName val="B-6 investment"/>
      <sheetName val="Date Listing - Sub"/>
      <sheetName val="Mini Model"/>
      <sheetName val="Case Driver"/>
      <sheetName val="Case Feed"/>
      <sheetName val="USCV3"/>
      <sheetName val="Int. Rate Data"/>
      <sheetName val="[POWER5.XLA]__qmaxsolutions__92"/>
      <sheetName val="Insulin_Sales_-_NA3"/>
      <sheetName val="Insulin_Sales_-_EU3"/>
      <sheetName val="Insulin_Sales_-_Japan3"/>
      <sheetName val="POWER5_XLA8"/>
      <sheetName val="McKinley_P&amp;L3"/>
      <sheetName val="Pro_Forma_Income_Statement3"/>
      <sheetName val="Capital_Expenditure_Input_Shee2"/>
      <sheetName val="Operating_Expense_Input_Sheet2"/>
      <sheetName val="Pro_Forma_Credit_2"/>
      <sheetName val="Main_Model3"/>
      <sheetName val="Newer_version3"/>
      <sheetName val="Entrada_Dados2"/>
      <sheetName val="General_Assump2"/>
      <sheetName val="GER_IFO_vs_Const3"/>
      <sheetName val="Europe_sales_Graph3"/>
      <sheetName val="EU_Ind_vs_EU_Cons3"/>
      <sheetName val="Scenario_Management2"/>
      <sheetName val="_Cash_Flow2"/>
      <sheetName val="_P&amp;L-Projection2"/>
      <sheetName val="Sales_-_Report_First2"/>
      <sheetName val="Rev_Tracker2"/>
      <sheetName val="BASE_DATA2"/>
      <sheetName val="proforma_BS2"/>
      <sheetName val="Stock_Analysis2"/>
      <sheetName val="Company_summary_items2"/>
      <sheetName val="GL_Detail3"/>
      <sheetName val="Pro_Forma3"/>
      <sheetName val="Debt_&amp;_Interest2"/>
      <sheetName val="_PT_082"/>
      <sheetName val="_PT_072"/>
      <sheetName val="_PT_112"/>
      <sheetName val="_PT_102"/>
      <sheetName val="_PT_122"/>
      <sheetName val="_PT_132"/>
      <sheetName val="_PT_092"/>
      <sheetName val="_PT_012"/>
      <sheetName val="_PT_042"/>
      <sheetName val="_PT_052"/>
      <sheetName val="_PT_032"/>
      <sheetName val="Données_Spéc_2"/>
      <sheetName val="PV_-_CTLM2"/>
      <sheetName val="PV_-_MTLK2"/>
      <sheetName val="Deal_Info_&amp;_Print_Menu2"/>
      <sheetName val="Product_Trends2"/>
      <sheetName val="EBITDA_Bridge2"/>
      <sheetName val="WC_analytics_(+data_pages)2"/>
      <sheetName val="YEAR_1_2"/>
      <sheetName val="Sched_A92"/>
      <sheetName val="Historical_Actuals2"/>
      <sheetName val="Emory_Vols_Jan-Dec_20062"/>
      <sheetName val="Comet_Reference_Tab2"/>
      <sheetName val="2000_Activity2"/>
      <sheetName val="total_Commonwealth2"/>
      <sheetName val="CHK_REQ2"/>
      <sheetName val="SW_2122182"/>
      <sheetName val="N_TX_-_19972"/>
      <sheetName val="Customize_Your_Invoice2"/>
      <sheetName val="Deal_Matrix3"/>
      <sheetName val="Model_Driver3"/>
      <sheetName val="Dividend_Analysis_Assumptions2"/>
      <sheetName val="Multiples_Summary2"/>
      <sheetName val="IS_&amp;_CF2"/>
      <sheetName val="CASH_FLOW_MONTH_FC2"/>
      <sheetName val="Inc_Stmt_MONTH_FC2"/>
      <sheetName val="BS_ASSETS_FC2"/>
      <sheetName val="\Applications\Microsoft_Office2"/>
      <sheetName val="CloseTable_Prior2"/>
      <sheetName val="Co_List2"/>
      <sheetName val="Royal_Carib__Model2"/>
      <sheetName val="BIS_LIST-NTH_182"/>
      <sheetName val="\J\Applications\Microsoft_Offi1"/>
      <sheetName val="chad10_June022"/>
      <sheetName val="chad12_Dec022"/>
      <sheetName val="//qmaxsolutions-my_sharepoint_3"/>
      <sheetName val="//aodocs_altirnao_com/webdav/P1"/>
      <sheetName val="//aodocs_altirnao_com/webdav/P2"/>
      <sheetName val="Cap_Sheet1"/>
      <sheetName val="Equity_Index1"/>
      <sheetName val="Daily_Sales1"/>
      <sheetName val="US_Ops_Account_Detail1"/>
      <sheetName val="Cashflow_Model1"/>
      <sheetName val="[POWER5_XLA][POWER5_XLA][POWER1"/>
      <sheetName val="[POWER5_XLA][POWER5_XLA]\Appli1"/>
      <sheetName val="[POWER5_XLA][POWER5_XLA]//na1_1"/>
      <sheetName val="[POWER5_XLA][POWER5_XLA]\\sfdc1"/>
      <sheetName val="[POWER5_XLA]\Applications\Micr1"/>
      <sheetName val="[POWER5_XLA]//na1_salesforce_c1"/>
      <sheetName val="[POWER5_XLA]\\sfdc\DFS\Applica1"/>
      <sheetName val="Model_Summary1"/>
      <sheetName val="Purchase_vs__Rights1"/>
      <sheetName val="CIH_Sensitivities1"/>
      <sheetName val="Tables_for_Memo_Update_2-9-091"/>
      <sheetName val="Rev_Build"/>
      <sheetName val="WACC_Analysis"/>
      <sheetName val="Combined_Divisionals"/>
      <sheetName val="P&amp;L_Tables_For_Report"/>
      <sheetName val="CHARTS_for_report"/>
      <sheetName val="Cell_Links"/>
      <sheetName val="//qmaxs"/>
      <sheetName val="\J\Appl"/>
      <sheetName val="Historical Financials"/>
      <sheetName val="Summary of Adjustments"/>
      <sheetName val="[POWER5.XLA]__qmaxsolutions__90"/>
      <sheetName val="[POWER5.XLA]__qmaxsolutions__88"/>
      <sheetName val="[POWER5.XLA]__qmaxsolutions__87"/>
      <sheetName val="[POWER5.XLA]__qmaxsolutions__86"/>
      <sheetName val="[POWER5.XLA]__qmaxsolutions__85"/>
      <sheetName val="[POWER5.XLA]__qmaxsolutions__89"/>
      <sheetName val="[POWER5.XLA]__qmaxsolutions__91"/>
      <sheetName val="[POWER5.XLA]_Applications_Mic_3"/>
      <sheetName val="[POWER5.XLA]__aodocs_altirnao_2"/>
      <sheetName val="[POWER5.XLA]__localhost_webda_2"/>
      <sheetName val="[POWER5.XLA]__localhost_webda_3"/>
      <sheetName val="[POWER5.XLA]__localhost_FY_20_2"/>
      <sheetName val="[POWER5.XLA]__aodocs_altirnao_3"/>
      <sheetName val="[POWER5.XLA]__localhost_webda_4"/>
      <sheetName val="[POWER5.XLA][POWER5.XLA]_Appl_2"/>
      <sheetName val="[POWER5.XLA][POWER5.XLA]__na1_2"/>
      <sheetName val="[POWER5.XLA][POWER5.XLA]__sfd_2"/>
      <sheetName val="[POWER5.XLA][POWER5.XLA]_POWE_2"/>
      <sheetName val="[POWER5.XLA][POWER5.XLA]_POWE_3"/>
      <sheetName val="[POWER5.XLA][POWER5.XLA]_POWE_4"/>
      <sheetName val="[POWER5.XLA]__na1_salesforce__3"/>
      <sheetName val="[POWER5.XLA]_J_Applications_M_3"/>
      <sheetName val="[POWER5.XLA][POWER5.XLA]__qma_2"/>
      <sheetName val="[POWER5.XLA][POWER5.XLA]_POWE_5"/>
      <sheetName val="[POWER5.XLA][POWER5.XLA]_POWE_6"/>
      <sheetName val="[POWER5.XLA][POWER5.XLA]_J_Ap_2"/>
      <sheetName val="[POWER5.XLA]_Applications_Mic_4"/>
      <sheetName val="[POWER5.XLA]_Users_Dan_Librar_2"/>
      <sheetName val="[POWER5.XLA]__aodocs_altirnao_4"/>
      <sheetName val="[POWER5.XLA]__aodocs_altirnao_5"/>
      <sheetName val="[POWER5.XLA][POWER5_XLA]_POWE_2"/>
      <sheetName val="[POWER5.XLA][POWER5_XLA]_POWE_3"/>
      <sheetName val="[POWER5.XLA][POWER5_XLA]_POWE_4"/>
      <sheetName val="[POWER5.XLA][POWER5_XLA]_Appl_2"/>
      <sheetName val="[POWER5.XLA][POWER5_XLA]__na1_2"/>
      <sheetName val="[POWER5.XLA][POWER5_XLA]__sfd_2"/>
      <sheetName val="[POWER5.XLA]_Applications_Mic_5"/>
      <sheetName val="[POWER5.XLA]__na1_salesforce__4"/>
      <sheetName val="[POWER5.XLA]__sfdc_DFS_Applic_3"/>
      <sheetName val="[POWER5.XLA]_J_Applications_M_4"/>
      <sheetName val="[POWER5.XLA][POWER5.XLA]_Appl_3"/>
      <sheetName val="[POWER5.XLA][POWER5.XLA]__na1_3"/>
      <sheetName val="[POWER5.XLA][POWER5.XLA]__sfd_3"/>
      <sheetName val="[POWER5.XLA][POWER5.XLA]_POWE_7"/>
      <sheetName val="[POWER5.XLA][POWER5.XLA]_POWE_8"/>
      <sheetName val="[POWER5.XLA][POWER5.XLA]_POWE_9"/>
      <sheetName val="[POWER5.XLA]__localhost_webda_5"/>
      <sheetName val="[POWER5.XLA]__localhost_webda_6"/>
      <sheetName val="[POWER5.XLA]__localhost_FY_20_3"/>
      <sheetName val="[POWER5.XLA]__localhost_webda_7"/>
      <sheetName val="[POWER5.XLA][POWER5.XLA]__qma_3"/>
      <sheetName val="[POWER5.XLA][POWER5.XLA]_POW_10"/>
      <sheetName val="[POWER5.XLA][POWER5.XLA]_POW_11"/>
      <sheetName val="[POWER5.XLA][POWER5.XLA]_J_Ap_3"/>
      <sheetName val="[POWER5.XLA]__na1_salesforce__5"/>
      <sheetName val="[POWER5.XLA]_J_Applications_M_5"/>
      <sheetName val="[POWER5.XLA]_Applications_Mic_6"/>
      <sheetName val="[POWER5.XLA]__aodocs_altirnao_6"/>
      <sheetName val="[POWER5.XLA]__aodocs_altirnao_7"/>
      <sheetName val="[POWER5.XLA]_Users_Dan_Librar_3"/>
      <sheetName val="[POWER5.XLA]_Applications_Mic_7"/>
      <sheetName val="[POWER5.XLA]_Applications_Mic_8"/>
      <sheetName val="[POWER5.XLA]__na1_salesforce__6"/>
      <sheetName val="[POWER5.XLA]__sfdc_DFS_Applic_4"/>
      <sheetName val="[POWER5.XLA]_J_Applications_M_6"/>
      <sheetName val="[POWER5.XLA][POWER5.XLA]_Appl_4"/>
      <sheetName val="[POWER5.XLA][POWER5.XLA]__na1_4"/>
      <sheetName val="[POWER5.XLA][POWER5.XLA]__sfd_4"/>
      <sheetName val="[POWER5.XLA][POWER5.XLA]_POW_12"/>
      <sheetName val="[POWER5.XLA][POWER5.XLA]_POW_13"/>
      <sheetName val="[POWER5.XLA][POWER5.XLA]_POW_14"/>
      <sheetName val="[POWER5.XLA]__aodocs_altirnao_8"/>
      <sheetName val="[POWER5.XLA]__localhost_webda_8"/>
      <sheetName val="[POWER5.XLA]__localhost_webda_9"/>
      <sheetName val="[POWER5.XLA]__localhost_FY_20_4"/>
      <sheetName val="[POWER5.XLA]__aodocs_altirnao_9"/>
      <sheetName val="[POWER5.XLA]__localhost_webd_10"/>
      <sheetName val="[POWER5.XLA][POWER5.XLA]__qma_4"/>
      <sheetName val="[POWER5.XLA][POWER5.XLA]_POW_15"/>
      <sheetName val="[POWER5.XLA][POWER5.XLA]_POW_16"/>
      <sheetName val="[POWER5.XLA][POWER5.XLA]_J_Ap_4"/>
      <sheetName val="[POWER5.XLA]__na1_salesforce__7"/>
      <sheetName val="[POWER5.XLA]_J_Applications_M_7"/>
      <sheetName val="[POWER5.XLA]_Applications_Mic_9"/>
      <sheetName val="[POWER5.XLA]__aodocs_altirna_10"/>
      <sheetName val="[POWER5.XLA]__aodocs_altirna_11"/>
      <sheetName val="[POWER5.XLA][POWER5_XLA]_POWE_5"/>
      <sheetName val="[POWER5.XLA][POWER5_XLA]_POWE_6"/>
      <sheetName val="[POWER5.XLA][POWER5_XLA]_POWE_7"/>
      <sheetName val="[POWER5.XLA][POWER5_XLA]_Appl_3"/>
      <sheetName val="[POWER5.XLA][POWER5_XLA]__na1_3"/>
      <sheetName val="[POWER5.XLA][POWER5_XLA]__sfd_3"/>
      <sheetName val="[POWER5.XLA]_Users_Dan_Librar_4"/>
      <sheetName val="[POWER5.XLA]__qmaxsolutions__94"/>
      <sheetName val="[POWER5.XLA]__qmaxsolutions__93"/>
      <sheetName val="[POWER5.XLA]__qmaxsolutions__95"/>
      <sheetName val="[POWER5.XLA]__qmaxsolutions__96"/>
      <sheetName val="CENTRAL REGION - 66"/>
      <sheetName val="REST"/>
      <sheetName val="400"/>
      <sheetName val="Drop_Down_Lists2"/>
      <sheetName val="SCIMED_Old2"/>
      <sheetName val="//na1_salesforce_com/Applicati2"/>
      <sheetName val="Buyers_Competitors_(2)2"/>
      <sheetName val="Trial_Balance2"/>
      <sheetName val="E&amp;Y_Format2"/>
      <sheetName val="Print_Controls2"/>
      <sheetName val="Input_Page2"/>
      <sheetName val="D_&amp;_A2"/>
      <sheetName val="Share_Prices2"/>
      <sheetName val="Consolidated_Financials2"/>
      <sheetName val="Inputs_&amp;_Pro_Formas1"/>
      <sheetName val="input_for_decending_analysis1"/>
      <sheetName val="Trending_Inc_Stmt1"/>
      <sheetName val="CG_Alloc1"/>
      <sheetName val="Data_sheet1"/>
      <sheetName val="Pricing_Graphs"/>
      <sheetName val="CoTrans_Input_Sheet"/>
      <sheetName val="ROCE-WACC_EVtoEBITDA1"/>
      <sheetName val="Control_Sheet1"/>
      <sheetName val="[POWER5_XLA]//qmaxsolutions-my1"/>
      <sheetName val="[POWER5_XLA][POWER5_XLA]//qmax1"/>
      <sheetName val="[POWER5_XLA][POWER5_XLA]\J\App1"/>
      <sheetName val="[POWER5_XLA]\J\Applications\Mi1"/>
      <sheetName val="P&amp;L_by_Month1"/>
      <sheetName val="T_DCF1"/>
      <sheetName val="Iss__Vol__(Outp_)1"/>
      <sheetName val="Cost_Centers_and_PMTs1"/>
      <sheetName val="DAS_&amp;_Networking_Costs1"/>
      <sheetName val="Fin_Flows1"/>
      <sheetName val="Marketing_Stats1"/>
      <sheetName val="Stock_Chart1"/>
      <sheetName val="Sources_&amp;_Uses1"/>
      <sheetName val="Covenant_Wksht1"/>
      <sheetName val="Statement_of_Cash_Flows1"/>
      <sheetName val="Comps_Table1"/>
      <sheetName val="Item_Data"/>
      <sheetName val="Asset_(VIN)_Data"/>
      <sheetName val="FX_Rates"/>
      <sheetName val="Portfolio_Budget"/>
      <sheetName val="Cash_flow_worksheet"/>
      <sheetName val="Inc_Stmt"/>
      <sheetName val="Bal_Sht"/>
      <sheetName val="Risc_Financiero"/>
      <sheetName val="Lookup_Tables"/>
      <sheetName val="EFASB13_(US-12)"/>
      <sheetName val="chart_of_accounts"/>
      <sheetName val="Gastos_Detallados_Opt"/>
      <sheetName val="BU_Logic"/>
      <sheetName val="Corp_Brd"/>
      <sheetName val="Master_Comps"/>
      <sheetName val="Share_Repurchase_Benchmarking"/>
      <sheetName val="\Users\Dan\Library\Application1"/>
      <sheetName val="2018_All_Brands1"/>
      <sheetName val="2018_Lipoflavonoid1"/>
      <sheetName val="2018_Florajen1"/>
      <sheetName val="2018_CertainDri1"/>
      <sheetName val="2018_Cystex1"/>
      <sheetName val="2018_Absorbine1"/>
      <sheetName val="2018_Albolene1"/>
      <sheetName val="2018_AntiMonkeyButt1"/>
      <sheetName val="2018_Non_Branded_0001"/>
      <sheetName val="CoCos_Output_Sheet"/>
      <sheetName val="Tax_Stock_deal"/>
      <sheetName val="Tax_Asset_deal"/>
      <sheetName val="Tax_S_Corp"/>
      <sheetName val="Financial_Request_List"/>
      <sheetName val="Tax_Request_List"/>
      <sheetName val="Cash_proof"/>
      <sheetName val="TB_-_IS"/>
      <sheetName val="TB_BS"/>
      <sheetName val="GT_Discussion&gt;"/>
      <sheetName val="COR_-_SoftwareHardware_Maint"/>
      <sheetName val="COR_-_Consultants"/>
      <sheetName val="COR_-_Co_hosting"/>
      <sheetName val="Opex-Professional_services"/>
      <sheetName val="GT_Custom1"/>
      <sheetName val="Rexall_Sundown"/>
      <sheetName val="SD_and_NB_Magazine"/>
      <sheetName val="C_B__4_Installed"/>
      <sheetName val="commercial_construction"/>
      <sheetName val="crack_spreads"/>
      <sheetName val="new_orders"/>
      <sheetName val="IFO_Manufacturing_Business_Clim"/>
      <sheetName val="OP_Sum"/>
      <sheetName val="A_CUENTA"/>
      <sheetName val="Power_&amp;_Fuel(SMS)"/>
      <sheetName val="Lease_summary"/>
      <sheetName val="Summary_Exhibit_II"/>
      <sheetName val="Issue_Log"/>
      <sheetName val="Asset_Transfer_Screen_Shot"/>
      <sheetName val="Asset_Proposal_List"/>
      <sheetName val="Asset_Proposal-Screen_Shots"/>
      <sheetName val="Data_Import_Template"/>
      <sheetName val="New_Asset_List"/>
      <sheetName val="New_Asset_Screen_Shots"/>
      <sheetName val="FAMAsset_as_of_12_31_18"/>
      <sheetName val="LC_PF"/>
      <sheetName val="FIRE_ALARM"/>
      <sheetName val="//na1_salesforce_co"/>
      <sheetName val="//qmaxsolutions-my_"/>
      <sheetName val="[POWER5_XLA][POWER5"/>
      <sheetName val="[POWER5_XLA]\Applic"/>
      <sheetName val="[POWER5_XLA]//na1_s"/>
      <sheetName val="[POWER5_XLA]\\sfdc\"/>
      <sheetName val="[POWER5_XLA]//qmaxs"/>
      <sheetName val="[POWER5_XLA]\J\Appl"/>
      <sheetName val="Sales_Forecast"/>
      <sheetName val="WC2_(2)"/>
      <sheetName val="Debt_Amortization"/>
      <sheetName val="Vector_Inputs"/>
      <sheetName val="[POWER5_XLA]__qmaxsolutions_m_2"/>
      <sheetName val="[POWER5_XLA]__qmaxsolutions_m_3"/>
      <sheetName val="ISQ_LBO_-_Full_Company"/>
      <sheetName val="Employee_Data"/>
      <sheetName val="[POWER5_XLA]__qmaxsolutions_m_4"/>
      <sheetName val="AOP_Summary-2"/>
      <sheetName val="investment-_acounting"/>
      <sheetName val="Data_Input"/>
      <sheetName val="[POWER5_XLA]__qmaxsolutions_m_5"/>
      <sheetName val="[POWER5_XLA]__qmaxsolutions__11"/>
      <sheetName val="[POWER5_XLA]__qmaxsolutions__10"/>
      <sheetName val="Wound_Case"/>
      <sheetName val="Data_Validation"/>
      <sheetName val="2015_Forecast"/>
      <sheetName val="Gross_Margin_Build"/>
      <sheetName val="Output_Model"/>
      <sheetName val="[POWER5_XLA]__qmaxsolutions_m_7"/>
      <sheetName val="[POWER5_XLA]__qmaxsolutions_m_6"/>
      <sheetName val="[POWER5_XLA]__qmaxsolutions_m_8"/>
      <sheetName val="[POWER5_XLA]__qmaxsolutions_m_9"/>
      <sheetName val="[POWER5_XLA]__qmaxsolutions__16"/>
      <sheetName val="[POWER5_XLA]__qmaxsolutions__12"/>
      <sheetName val="[POWER5_XLA]__qmaxsolutions__13"/>
      <sheetName val="[POWER5_XLA]__qmaxsolutions__14"/>
      <sheetName val="[POWER5_XLA]__qmaxsolutions__15"/>
      <sheetName val="novmar_actuals"/>
      <sheetName val="06-030_Capital_Gains_and_Losses"/>
      <sheetName val="Area_by_JC"/>
      <sheetName val="Equity_Database"/>
      <sheetName val="MARKET_PRICES"/>
      <sheetName val="RED_Forecast"/>
      <sheetName val="TEN_side"/>
      <sheetName val="Balance_Sheet_Standard_-Feb"/>
      <sheetName val="Balance_Sheet_Standard"/>
      <sheetName val="Balance_sheet_Actual_to_Budget"/>
      <sheetName val="Balance_sheet_Actual_to_Bud_Feb"/>
      <sheetName val="Feb_19"/>
      <sheetName val="Mar_19"/>
      <sheetName val="April_19"/>
      <sheetName val="May_2019"/>
      <sheetName val="June_19"/>
      <sheetName val="July_2019"/>
      <sheetName val="Aug_2019"/>
      <sheetName val="cash_flow-_Monthly_(2)"/>
      <sheetName val="cash_flow_monthly"/>
      <sheetName val="cash_flow_YTD_"/>
      <sheetName val="Budgeted_BS_2018-19"/>
      <sheetName val="cash_flow-_2018-19"/>
      <sheetName val="Budget_cash_flow_2018"/>
      <sheetName val="Cover_Page"/>
      <sheetName val="MM_Mapping"/>
      <sheetName val="Customer_split"/>
      <sheetName val="Depr_Amortisation_check"/>
      <sheetName val="Working_capital"/>
      <sheetName val="Summary_Financial_Statement"/>
      <sheetName val="Op_Balances_2019"/>
      <sheetName val="Look_up"/>
      <sheetName val="Cons_(2)"/>
      <sheetName val="GHA_orig"/>
      <sheetName val="[POWER5_XLA]__qmaxsolutions__17"/>
      <sheetName val="[POWER5_XLA]__qmaxsolutions__18"/>
      <sheetName val="[POWER5_XLA]__qmaxsolutions__19"/>
      <sheetName val="[POWER5_XLA]__qmaxsolutions__20"/>
      <sheetName val="[POWER5_XLA]__qmaxsolutions__21"/>
      <sheetName val="[POWER5_XLA]__qmaxsolutions__22"/>
      <sheetName val="[POWER5_XLA]__qmaxsolutions__23"/>
      <sheetName val="[POWER5.XLA]__qmaxsolutions__98"/>
      <sheetName val="[POWER5.XLA]__qmaxsolutions__99"/>
      <sheetName val="[POWER5.XLA]__qmaxsolutions_100"/>
      <sheetName val="[POWER5.XLA]__qmaxsolutions_101"/>
      <sheetName val="[POWER5.XLA]__qmaxsolutions_102"/>
      <sheetName val="[POWER5.XLA]__qmaxsolutions_103"/>
      <sheetName val="[POWER5.XLA]__qmaxsolutions_104"/>
      <sheetName val="[POWER5.XLA]__qmaxsolutions_105"/>
      <sheetName val="[POWER5.XLA]__qmaxsolutions_106"/>
      <sheetName val="[POWER5.XLA]__qmaxsolutions_107"/>
      <sheetName val="[POWER5.XLA]__qmaxsolutions_108"/>
      <sheetName val="[POWER5.XLA]__qmaxsolutions_109"/>
      <sheetName val="[POWER5.XLA]__qmaxsolutions_110"/>
      <sheetName val="[POWER5.XLA]__qmaxsolutions_119"/>
      <sheetName val="[POWER5.XLA]__qmaxsolutions_111"/>
      <sheetName val="[POWER5.XLA]__qmaxsolutions_112"/>
      <sheetName val="[POWER5.XLA]__qmaxsolutions_113"/>
      <sheetName val="[POWER5.XLA]__qmaxsolutions_115"/>
      <sheetName val="[POWER5.XLA]__qmaxsolutions_114"/>
      <sheetName val="[POWER5.XLA]__qmaxsolutions_116"/>
      <sheetName val="[POWER5.XLA]__qmaxsolutions_117"/>
      <sheetName val="[POWER5.XLA]__qmaxsolutions_118"/>
      <sheetName val="[POWER5.XLA]__qmaxsolutions_120"/>
      <sheetName val="[POWER5.XLA]__qmaxsolutions_121"/>
      <sheetName val="[POWER5.XLA]__qmaxsolutions_125"/>
      <sheetName val="[POWER5.XLA]__qmaxsolutions_122"/>
      <sheetName val="[POWER5.XLA]__qmaxsolutions_123"/>
      <sheetName val="CF trat  "/>
      <sheetName val="CV3"/>
      <sheetName val="Dist Maq"/>
      <sheetName val="Dados Maq"/>
      <sheetName val="Da agr"/>
      <sheetName val="Trat"/>
      <sheetName val="Evolução do Plantio "/>
      <sheetName val="[POWER5.XLA]__qmaxsolutions_124"/>
      <sheetName val="[POWER5.XLA]__qmaxsolutions_126"/>
      <sheetName val="[POWER5.XLA]__qmaxsolutions_127"/>
      <sheetName val="[POWER5.XLA]__qmaxsolutions_128"/>
      <sheetName val="[POWER5.XLA]__qmaxsolutions_130"/>
      <sheetName val="[POWER5.XLA]__qmaxsolutions_129"/>
      <sheetName val="[POWER5.XLA]__qmaxsolutions_131"/>
      <sheetName val="[POWER5.XLA]__qmaxsolutions_132"/>
      <sheetName val="[POWER5.XLA]__qmaxsolutions_188"/>
      <sheetName val="Options"/>
      <sheetName val="[POWER5.XLA]__qmaxsolutions_173"/>
      <sheetName val="[POWER5.XLA]__qmaxsolutions_155"/>
      <sheetName val="99 Contingency Analysis"/>
      <sheetName val="[POWER5.XLA]__qmaxsolutions_149"/>
      <sheetName val="[POWER5.XLA]__qmaxsolutions_143"/>
      <sheetName val="[POWER5.XLA]__qmaxsolutions_139"/>
      <sheetName val="[POWER5.XLA]__qmaxsolutions_138"/>
      <sheetName val="[POWER5.XLA]__qmaxsolutions_133"/>
      <sheetName val="[POWER5.XLA]__qmaxsolutions_136"/>
      <sheetName val="[POWER5.XLA]__qmaxsolutions_134"/>
      <sheetName val="[POWER5.XLA]__qmaxsolutions_135"/>
      <sheetName val="[POWER5.XLA]__qmaxsolutions_137"/>
      <sheetName val="[POWER5.XLA]__qmaxsolutions_142"/>
      <sheetName val="[POWER5.XLA]__qmaxsolutions_140"/>
      <sheetName val="[POWER5.XLA]__qmaxsolutions_141"/>
      <sheetName val="[POWER5.XLA]__qmaxsolutions_144"/>
      <sheetName val="[POWER5.XLA]__qmaxsolutions_146"/>
      <sheetName val="[POWER5.XLA]__qmaxsolutions_145"/>
      <sheetName val="[POWER5.XLA]__qmaxsolutions_147"/>
      <sheetName val="Disposal_95"/>
      <sheetName val="ACQ_Assump"/>
      <sheetName val="[POWER5.XLA]__qmaxsolutions_148"/>
      <sheetName val="[POWER5.XLA]__qmaxsolutions_150"/>
      <sheetName val="[POWER5.XLA]__qmaxsolutions_151"/>
      <sheetName val="[POWER5.XLA]__qmaxsolutions_152"/>
      <sheetName val="[POWER5.XLA]__qmaxsolutions_153"/>
      <sheetName val="[POWER5.XLA]__qmaxsolutions_154"/>
      <sheetName val="[POWER5.XLA]__qmaxsolutions_157"/>
      <sheetName val="[POWER5.XLA]__qmaxsolutions_156"/>
      <sheetName val="[POWER5.XLA]__qmaxsolutions_158"/>
      <sheetName val="[POWER5.XLA]__qmaxsolutions_161"/>
      <sheetName val="[POWER5.XLA]__qmaxsolutions_160"/>
      <sheetName val="[POWER5.XLA]__qmaxsolutions_159"/>
      <sheetName val="[POWER5.XLA]__qmaxsolutions_162"/>
      <sheetName val="[POWER5.XLA]__qmaxsolutions_163"/>
      <sheetName val="[POWER5.XLA]__qmaxsolutions_164"/>
      <sheetName val="[POWER5.XLA]__qmaxsolutions_165"/>
      <sheetName val="[POWER5.XLA]__qmaxsolutions_166"/>
      <sheetName val="[POWER5.XLA]__qmaxsolutions_167"/>
      <sheetName val="[POWER5.XLA]__qmaxsolutions_168"/>
      <sheetName val="[POWER5.XLA]__qmaxsolutions_170"/>
      <sheetName val="[POWER5.XLA]__qmaxsolutions_169"/>
      <sheetName val="[POWER5.XLA]__qmaxsolutions_172"/>
      <sheetName val="[POWER5.XLA]__qmaxsolutions_171"/>
      <sheetName val="[POWER5.XLA]__qmaxsolutions_174"/>
      <sheetName val="[POWER5.XLA]__qmaxsolutions_175"/>
      <sheetName val="[POWER5.XLA]__qmaxsolutions_176"/>
      <sheetName val="[POWER5.XLA]__qmaxsolutions_177"/>
      <sheetName val="[POWER5.XLA]__qmaxsolutions_186"/>
      <sheetName val="[POWER5.XLA]__qmaxsolutions_178"/>
      <sheetName val="[POWER5.XLA]__qmaxsolutions_179"/>
      <sheetName val="[POWER5.XLA]__qmaxsolutions_180"/>
      <sheetName val="[POWER5.XLA]__qmaxsolutions_181"/>
      <sheetName val="[POWER5.XLA]__qmaxsolutions_182"/>
      <sheetName val="[POWER5.XLA]__qmaxsolutions_183"/>
      <sheetName val="[POWER5.XLA]__qmaxsolutions_184"/>
      <sheetName val="[POWER5.XLA]__qmaxsolutions_185"/>
      <sheetName val="[POWER5.XLA]__qmaxsolutions_187"/>
      <sheetName val="[POWER5.XLA]__qmaxsolutions_189"/>
      <sheetName val="[POWER5.XLA]__qmaxsolutions_199"/>
      <sheetName val="[POWER5.XLA]__qmaxsolutions_198"/>
      <sheetName val="[POWER5.XLA]__qmaxsolutions_197"/>
      <sheetName val="[POWER5.XLA]__qmaxsolutions_191"/>
      <sheetName val="[POWER5.XLA]__qmaxsolutions_190"/>
      <sheetName val="[POWER5.XLA]__qmaxsolutions_194"/>
      <sheetName val="[POWER5.XLA]__qmaxsolutions_192"/>
      <sheetName val="[POWER5.XLA]__qmaxsolutions_193"/>
      <sheetName val="[POWER5.XLA]__qmaxsolutions_195"/>
      <sheetName val="[POWER5.XLA]__qmaxsolutions_196"/>
      <sheetName val="[POWER5.XLA]__qmaxsolutions_201"/>
      <sheetName val="[POWER5.XLA]__qmaxsolutions_200"/>
      <sheetName val="[POWER5.XLA]__qmaxsolutions_203"/>
      <sheetName val="[POWER5.XLA]__qmaxsolutions_202"/>
      <sheetName val="[POWER5.XLA]__qmaxsolutions_204"/>
      <sheetName val="[POWER5.XLA]__qmaxsolutions_205"/>
      <sheetName val="Détail mensuel"/>
      <sheetName val="[POWER5.XLA]__qmaxsolutions_206"/>
      <sheetName val="[POWER5.XLA]__qmaxsolutions_207"/>
      <sheetName val="[POWER5.XLA]__qmaxsolutions_208"/>
      <sheetName val="[POWER5.XLA]__qmaxsolutions_209"/>
      <sheetName val="[POWER5.XLA]__qmaxsolutions_210"/>
      <sheetName val="[POWER5.XLA]__qmaxsolutions_211"/>
      <sheetName val="[POWER5.XLA]__qmaxsolutions_212"/>
      <sheetName val="[POWER5.XLA]__qmaxsolutions_213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>
        <row r="12">
          <cell r="I12" t="str">
            <v>Altegrity, Inc.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2">
          <cell r="I12" t="str">
            <v>Altegrity, Inc.</v>
          </cell>
        </row>
      </sheetData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>
        <row r="12">
          <cell r="I12" t="str">
            <v>Altegrity, Inc.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2">
          <cell r="I12" t="str">
            <v>Altegrity, Inc.</v>
          </cell>
        </row>
      </sheetData>
      <sheetData sheetId="511"/>
      <sheetData sheetId="512"/>
      <sheetData sheetId="513"/>
      <sheetData sheetId="514"/>
      <sheetData sheetId="515">
        <row r="12">
          <cell r="I12" t="str">
            <v>Altegrity, Inc.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เงินกู้ธนชาติ"/>
      <sheetName val="เงินกู้ MGC"/>
      <sheetName val="10-1 Media"/>
      <sheetName val="10-cut"/>
      <sheetName val="DW"/>
      <sheetName val="GENERAL"/>
      <sheetName val="สรุปรวม"/>
      <sheetName val="Accrue"/>
      <sheetName val="EST_OPERATING_ASSE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98"/>
  <sheetViews>
    <sheetView tabSelected="1" view="pageBreakPreview" topLeftCell="A90" zoomScaleNormal="80" zoomScaleSheetLayoutView="100" workbookViewId="0">
      <selection activeCell="G97" sqref="G97"/>
    </sheetView>
  </sheetViews>
  <sheetFormatPr defaultColWidth="8.09765625" defaultRowHeight="22.5" customHeight="1"/>
  <cols>
    <col min="1" max="3" width="2.3984375" style="22" customWidth="1"/>
    <col min="4" max="4" width="39.8984375" style="22" customWidth="1"/>
    <col min="5" max="5" width="9.59765625" style="37" customWidth="1"/>
    <col min="6" max="6" width="1.09765625" style="37" customWidth="1"/>
    <col min="7" max="7" width="13.09765625" style="37" customWidth="1"/>
    <col min="8" max="8" width="1.09765625" style="37" customWidth="1"/>
    <col min="9" max="9" width="13.09765625" style="37" customWidth="1"/>
    <col min="10" max="10" width="1.09765625" style="22" customWidth="1"/>
    <col min="11" max="11" width="13.09765625" style="22" customWidth="1"/>
    <col min="12" max="12" width="1.09765625" style="22" customWidth="1"/>
    <col min="13" max="13" width="13.09765625" style="22" customWidth="1"/>
    <col min="14" max="16384" width="8.09765625" style="35"/>
  </cols>
  <sheetData>
    <row r="1" spans="1:13" ht="22.5" customHeight="1">
      <c r="A1" s="9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2.5" customHeight="1">
      <c r="A2" s="9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34"/>
      <c r="L2" s="34"/>
      <c r="M2" s="34"/>
    </row>
    <row r="3" spans="1:13" ht="22.5" customHeight="1">
      <c r="A3" s="9"/>
      <c r="B3" s="36"/>
      <c r="C3" s="36"/>
      <c r="D3" s="36"/>
      <c r="J3" s="36"/>
      <c r="K3" s="36"/>
      <c r="L3" s="36"/>
      <c r="M3" s="36"/>
    </row>
    <row r="4" spans="1:13" ht="22.5" customHeight="1">
      <c r="A4" s="34"/>
      <c r="B4" s="34"/>
      <c r="C4" s="34"/>
      <c r="D4" s="34"/>
      <c r="E4" s="41"/>
      <c r="F4" s="41"/>
      <c r="G4" s="282" t="s">
        <v>2</v>
      </c>
      <c r="H4" s="282"/>
      <c r="I4" s="282"/>
      <c r="J4" s="47"/>
      <c r="K4" s="282" t="s">
        <v>3</v>
      </c>
      <c r="L4" s="282"/>
      <c r="M4" s="282"/>
    </row>
    <row r="5" spans="1:13" ht="22.5" customHeight="1">
      <c r="A5" s="108"/>
      <c r="B5" s="47"/>
      <c r="C5" s="47"/>
      <c r="D5" s="47"/>
      <c r="E5" s="35"/>
      <c r="F5" s="35"/>
      <c r="G5" s="279" t="s">
        <v>4</v>
      </c>
      <c r="H5" s="279"/>
      <c r="I5" s="279"/>
      <c r="J5" s="35"/>
      <c r="K5" s="279" t="s">
        <v>4</v>
      </c>
      <c r="L5" s="279"/>
      <c r="M5" s="279"/>
    </row>
    <row r="6" spans="1:13" ht="22.5" customHeight="1">
      <c r="A6" s="108" t="s">
        <v>5</v>
      </c>
      <c r="B6" s="47"/>
      <c r="C6" s="47"/>
      <c r="D6" s="47"/>
      <c r="E6" s="8" t="s">
        <v>6</v>
      </c>
      <c r="F6" s="8"/>
      <c r="G6" s="39">
        <v>2565</v>
      </c>
      <c r="H6" s="8"/>
      <c r="I6" s="39">
        <v>2564</v>
      </c>
      <c r="J6" s="42"/>
      <c r="K6" s="39">
        <v>2565</v>
      </c>
      <c r="L6" s="8"/>
      <c r="M6" s="39">
        <v>2564</v>
      </c>
    </row>
    <row r="7" spans="1:13" ht="22.5" customHeight="1">
      <c r="A7" s="103"/>
      <c r="B7" s="103"/>
      <c r="C7" s="103"/>
      <c r="D7" s="103"/>
      <c r="E7" s="8"/>
      <c r="F7" s="8"/>
      <c r="G7" s="280" t="s">
        <v>7</v>
      </c>
      <c r="H7" s="280"/>
      <c r="I7" s="280"/>
      <c r="J7" s="280"/>
      <c r="K7" s="280"/>
      <c r="L7" s="280"/>
      <c r="M7" s="280"/>
    </row>
    <row r="8" spans="1:13" ht="22.5" customHeight="1">
      <c r="A8" s="5" t="s">
        <v>8</v>
      </c>
      <c r="E8" s="8"/>
      <c r="F8" s="8"/>
      <c r="G8" s="8"/>
      <c r="H8" s="8"/>
      <c r="I8" s="8"/>
      <c r="J8" s="36"/>
      <c r="K8" s="36"/>
      <c r="L8" s="36"/>
      <c r="M8" s="36"/>
    </row>
    <row r="9" spans="1:13" ht="22.5" customHeight="1">
      <c r="A9" s="6" t="s">
        <v>9</v>
      </c>
      <c r="B9" s="35"/>
      <c r="E9" s="37" t="s">
        <v>10</v>
      </c>
      <c r="G9" s="234">
        <v>21211149</v>
      </c>
      <c r="H9" s="235"/>
      <c r="I9" s="234">
        <v>16215255</v>
      </c>
      <c r="J9" s="234"/>
      <c r="K9" s="234">
        <v>73523</v>
      </c>
      <c r="L9" s="234"/>
      <c r="M9" s="234">
        <v>220032</v>
      </c>
    </row>
    <row r="10" spans="1:13" ht="22.5" customHeight="1">
      <c r="A10" s="6" t="s">
        <v>11</v>
      </c>
      <c r="B10" s="35"/>
      <c r="G10" s="234">
        <v>533189</v>
      </c>
      <c r="H10" s="235"/>
      <c r="I10" s="234">
        <v>240503</v>
      </c>
      <c r="J10" s="234"/>
      <c r="K10" s="234">
        <v>0</v>
      </c>
      <c r="L10" s="234"/>
      <c r="M10" s="234">
        <v>0</v>
      </c>
    </row>
    <row r="11" spans="1:13" ht="22.5" customHeight="1">
      <c r="A11" s="6" t="s">
        <v>12</v>
      </c>
      <c r="B11" s="35"/>
      <c r="C11" s="35"/>
      <c r="D11" s="35"/>
      <c r="E11" s="37" t="s">
        <v>13</v>
      </c>
      <c r="G11" s="234">
        <v>55580273</v>
      </c>
      <c r="H11" s="235"/>
      <c r="I11" s="234">
        <v>53171894</v>
      </c>
      <c r="J11" s="234"/>
      <c r="K11" s="234">
        <v>0</v>
      </c>
      <c r="L11" s="234"/>
      <c r="M11" s="234">
        <v>0</v>
      </c>
    </row>
    <row r="12" spans="1:13" ht="22.5" customHeight="1">
      <c r="A12" s="160" t="s">
        <v>14</v>
      </c>
      <c r="B12" s="35"/>
      <c r="C12" s="35"/>
      <c r="D12" s="35"/>
      <c r="G12" s="234">
        <v>2707953</v>
      </c>
      <c r="H12" s="235"/>
      <c r="I12" s="234">
        <v>3294585</v>
      </c>
      <c r="J12" s="234"/>
      <c r="K12" s="234">
        <v>719028</v>
      </c>
      <c r="L12" s="234"/>
      <c r="M12" s="234">
        <v>763186</v>
      </c>
    </row>
    <row r="13" spans="1:13" ht="22.5" customHeight="1">
      <c r="A13" s="6" t="s">
        <v>15</v>
      </c>
      <c r="B13" s="35"/>
      <c r="C13" s="35"/>
      <c r="D13" s="35"/>
      <c r="E13" s="35"/>
      <c r="F13" s="35"/>
      <c r="G13" s="236"/>
      <c r="H13" s="236"/>
      <c r="I13" s="236"/>
      <c r="J13" s="236"/>
      <c r="K13" s="236"/>
      <c r="L13" s="236"/>
      <c r="M13" s="236"/>
    </row>
    <row r="14" spans="1:13" ht="22.5" customHeight="1">
      <c r="A14" s="6"/>
      <c r="B14" s="35" t="s">
        <v>16</v>
      </c>
      <c r="C14" s="35"/>
      <c r="D14" s="35"/>
      <c r="E14" s="37" t="s">
        <v>17</v>
      </c>
      <c r="G14" s="234">
        <v>23694</v>
      </c>
      <c r="H14" s="235"/>
      <c r="I14" s="234">
        <v>30229</v>
      </c>
      <c r="J14" s="234"/>
      <c r="K14" s="234">
        <v>6813127</v>
      </c>
      <c r="L14" s="234"/>
      <c r="M14" s="234">
        <v>6598283</v>
      </c>
    </row>
    <row r="15" spans="1:13" ht="22.5" customHeight="1">
      <c r="A15" s="6" t="s">
        <v>18</v>
      </c>
      <c r="B15" s="35"/>
      <c r="C15" s="35"/>
      <c r="D15" s="35"/>
      <c r="E15" s="37" t="s">
        <v>19</v>
      </c>
      <c r="G15" s="234">
        <v>115872264</v>
      </c>
      <c r="H15" s="235"/>
      <c r="I15" s="234">
        <v>88978968</v>
      </c>
      <c r="J15" s="234"/>
      <c r="K15" s="234">
        <v>0</v>
      </c>
      <c r="L15" s="234"/>
      <c r="M15" s="234">
        <v>0</v>
      </c>
    </row>
    <row r="16" spans="1:13" ht="22.5" customHeight="1">
      <c r="A16" s="6" t="s">
        <v>20</v>
      </c>
      <c r="B16" s="35"/>
      <c r="C16" s="35"/>
      <c r="D16" s="35"/>
      <c r="E16" s="37" t="s">
        <v>21</v>
      </c>
      <c r="G16" s="234">
        <v>1312646</v>
      </c>
      <c r="H16" s="235"/>
      <c r="I16" s="234">
        <v>913843</v>
      </c>
      <c r="J16" s="234"/>
      <c r="K16" s="234">
        <v>43504</v>
      </c>
      <c r="L16" s="234"/>
      <c r="M16" s="234">
        <v>1157</v>
      </c>
    </row>
    <row r="17" spans="1:13" ht="22.5" customHeight="1">
      <c r="A17" s="6" t="s">
        <v>22</v>
      </c>
      <c r="B17" s="35"/>
      <c r="E17" s="37" t="s">
        <v>23</v>
      </c>
      <c r="G17" s="234">
        <v>18466669</v>
      </c>
      <c r="H17" s="235"/>
      <c r="I17" s="234">
        <v>14013833</v>
      </c>
      <c r="J17" s="228"/>
      <c r="K17" s="234">
        <v>157408</v>
      </c>
      <c r="L17" s="228"/>
      <c r="M17" s="234">
        <v>99338</v>
      </c>
    </row>
    <row r="18" spans="1:13" ht="22.5" customHeight="1">
      <c r="A18" s="7" t="s">
        <v>24</v>
      </c>
      <c r="D18" s="35"/>
      <c r="E18" s="8"/>
      <c r="F18" s="8"/>
      <c r="G18" s="237">
        <f>SUM(G9:G17)</f>
        <v>215707837</v>
      </c>
      <c r="H18" s="211"/>
      <c r="I18" s="237">
        <f>SUM(I9:I17)</f>
        <v>176859110</v>
      </c>
      <c r="J18" s="118"/>
      <c r="K18" s="237">
        <f>SUM(K9:K17)</f>
        <v>7806590</v>
      </c>
      <c r="L18" s="118"/>
      <c r="M18" s="237">
        <f>SUM(M9:M17)</f>
        <v>7681996</v>
      </c>
    </row>
    <row r="19" spans="1:13" ht="22.5" customHeight="1">
      <c r="A19" s="47"/>
      <c r="D19" s="104"/>
      <c r="E19" s="8"/>
      <c r="F19" s="8"/>
      <c r="G19" s="211"/>
      <c r="H19" s="211"/>
      <c r="I19" s="211"/>
      <c r="J19" s="57"/>
      <c r="K19" s="57"/>
      <c r="L19" s="57"/>
      <c r="M19" s="57"/>
    </row>
    <row r="20" spans="1:13" ht="22.5" customHeight="1">
      <c r="A20" s="5" t="s">
        <v>25</v>
      </c>
      <c r="D20" s="35"/>
      <c r="E20" s="8"/>
      <c r="F20" s="8"/>
      <c r="G20" s="211"/>
      <c r="H20" s="211"/>
      <c r="I20" s="211"/>
      <c r="J20" s="57"/>
      <c r="K20" s="57"/>
      <c r="L20" s="57"/>
      <c r="M20" s="57"/>
    </row>
    <row r="21" spans="1:13" ht="22.5" customHeight="1">
      <c r="A21" s="6" t="s">
        <v>26</v>
      </c>
      <c r="D21" s="35"/>
      <c r="E21" s="8">
        <v>38</v>
      </c>
      <c r="F21" s="8"/>
      <c r="G21" s="234">
        <v>6685487</v>
      </c>
      <c r="H21" s="211"/>
      <c r="I21" s="234">
        <v>983276</v>
      </c>
      <c r="J21" s="57"/>
      <c r="K21" s="234">
        <v>0</v>
      </c>
      <c r="L21" s="57"/>
      <c r="M21" s="236">
        <v>0</v>
      </c>
    </row>
    <row r="22" spans="1:13" ht="22.5" customHeight="1">
      <c r="A22" s="6" t="s">
        <v>27</v>
      </c>
      <c r="B22" s="6"/>
      <c r="C22" s="6"/>
      <c r="D22" s="35"/>
      <c r="E22" s="37" t="s">
        <v>28</v>
      </c>
      <c r="G22" s="234">
        <v>0</v>
      </c>
      <c r="H22" s="235"/>
      <c r="I22" s="234">
        <v>0</v>
      </c>
      <c r="J22" s="234"/>
      <c r="K22" s="234">
        <v>61405350</v>
      </c>
      <c r="L22" s="54"/>
      <c r="M22" s="234">
        <v>66587539</v>
      </c>
    </row>
    <row r="23" spans="1:13" ht="22.5" customHeight="1">
      <c r="A23" s="22" t="s">
        <v>29</v>
      </c>
      <c r="B23" s="6"/>
      <c r="C23" s="6"/>
      <c r="D23" s="35"/>
      <c r="E23" s="37" t="s">
        <v>30</v>
      </c>
      <c r="G23" s="234">
        <v>3729053</v>
      </c>
      <c r="H23" s="238"/>
      <c r="I23" s="234">
        <v>3488727</v>
      </c>
      <c r="J23" s="54"/>
      <c r="K23" s="234">
        <v>0</v>
      </c>
      <c r="L23" s="236"/>
      <c r="M23" s="234">
        <v>0</v>
      </c>
    </row>
    <row r="24" spans="1:13" ht="22.5" customHeight="1">
      <c r="A24" s="22" t="s">
        <v>31</v>
      </c>
      <c r="B24" s="6"/>
      <c r="C24" s="6"/>
      <c r="D24" s="35"/>
      <c r="G24" s="234">
        <v>335996</v>
      </c>
      <c r="H24" s="238"/>
      <c r="I24" s="234">
        <v>114348</v>
      </c>
      <c r="J24" s="54"/>
      <c r="K24" s="234">
        <v>0</v>
      </c>
      <c r="L24" s="236"/>
      <c r="M24" s="234">
        <v>0</v>
      </c>
    </row>
    <row r="25" spans="1:13" ht="22.5" customHeight="1">
      <c r="A25" s="6" t="s">
        <v>32</v>
      </c>
      <c r="B25" s="6"/>
      <c r="C25" s="6"/>
      <c r="D25" s="35"/>
      <c r="E25" s="37" t="s">
        <v>17</v>
      </c>
      <c r="G25" s="234">
        <v>0</v>
      </c>
      <c r="H25" s="238"/>
      <c r="I25" s="234">
        <v>0</v>
      </c>
      <c r="J25" s="234"/>
      <c r="K25" s="234">
        <v>106123587</v>
      </c>
      <c r="L25" s="54"/>
      <c r="M25" s="234">
        <v>103003840</v>
      </c>
    </row>
    <row r="26" spans="1:13" ht="22.5" customHeight="1">
      <c r="A26" s="6" t="s">
        <v>33</v>
      </c>
      <c r="B26" s="6"/>
      <c r="C26" s="6"/>
      <c r="E26" s="37" t="s">
        <v>34</v>
      </c>
      <c r="G26" s="234">
        <v>320630124</v>
      </c>
      <c r="H26" s="238"/>
      <c r="I26" s="234">
        <v>291676937</v>
      </c>
      <c r="J26" s="54"/>
      <c r="K26" s="234">
        <v>0</v>
      </c>
      <c r="L26" s="54"/>
      <c r="M26" s="234">
        <v>0</v>
      </c>
    </row>
    <row r="27" spans="1:13" ht="22.5" customHeight="1">
      <c r="A27" s="6" t="s">
        <v>35</v>
      </c>
      <c r="B27" s="6"/>
      <c r="C27" s="6"/>
      <c r="E27" s="37" t="s">
        <v>36</v>
      </c>
      <c r="G27" s="234">
        <v>12393396</v>
      </c>
      <c r="H27" s="238"/>
      <c r="I27" s="234">
        <v>11450241</v>
      </c>
      <c r="J27" s="54"/>
      <c r="K27" s="234">
        <v>0</v>
      </c>
      <c r="L27" s="54"/>
      <c r="M27" s="234">
        <v>0</v>
      </c>
    </row>
    <row r="28" spans="1:13" ht="22.5" customHeight="1">
      <c r="A28" s="6" t="s">
        <v>37</v>
      </c>
      <c r="B28" s="6"/>
      <c r="C28" s="6"/>
      <c r="E28" s="37" t="s">
        <v>38</v>
      </c>
      <c r="G28" s="234">
        <v>17888189</v>
      </c>
      <c r="H28" s="238"/>
      <c r="I28" s="234">
        <v>17410642</v>
      </c>
      <c r="J28" s="54"/>
      <c r="K28" s="234">
        <v>0</v>
      </c>
      <c r="L28" s="54"/>
      <c r="M28" s="234">
        <v>0</v>
      </c>
    </row>
    <row r="29" spans="1:13" ht="22.5" customHeight="1">
      <c r="A29" s="6" t="s">
        <v>39</v>
      </c>
      <c r="B29" s="6"/>
      <c r="C29" s="6"/>
      <c r="E29" s="37" t="s">
        <v>40</v>
      </c>
      <c r="G29" s="234">
        <v>34684517</v>
      </c>
      <c r="H29" s="238"/>
      <c r="I29" s="234">
        <v>33869300</v>
      </c>
      <c r="J29" s="54"/>
      <c r="K29" s="234">
        <v>0</v>
      </c>
      <c r="L29" s="54"/>
      <c r="M29" s="234">
        <v>0</v>
      </c>
    </row>
    <row r="30" spans="1:13" ht="22.5" customHeight="1">
      <c r="A30" s="6" t="s">
        <v>41</v>
      </c>
      <c r="B30" s="6"/>
      <c r="C30" s="6"/>
      <c r="E30" s="37" t="s">
        <v>42</v>
      </c>
      <c r="G30" s="234">
        <v>4540503</v>
      </c>
      <c r="H30" s="238"/>
      <c r="I30" s="234">
        <v>2657019</v>
      </c>
      <c r="J30" s="54"/>
      <c r="K30" s="234">
        <v>0</v>
      </c>
      <c r="L30" s="54"/>
      <c r="M30" s="234">
        <v>0</v>
      </c>
    </row>
    <row r="31" spans="1:13" ht="22.5" customHeight="1">
      <c r="A31" s="6" t="s">
        <v>43</v>
      </c>
      <c r="B31" s="6"/>
      <c r="C31" s="6"/>
      <c r="E31" s="37" t="s">
        <v>44</v>
      </c>
      <c r="G31" s="234">
        <v>7283289</v>
      </c>
      <c r="H31" s="238"/>
      <c r="I31" s="234">
        <v>3318640</v>
      </c>
      <c r="J31" s="57"/>
      <c r="K31" s="234">
        <v>1034089</v>
      </c>
      <c r="L31" s="57"/>
      <c r="M31" s="234">
        <v>0</v>
      </c>
    </row>
    <row r="32" spans="1:13" ht="22.5" customHeight="1">
      <c r="A32" s="7" t="s">
        <v>45</v>
      </c>
      <c r="B32" s="44"/>
      <c r="D32" s="35"/>
      <c r="E32" s="8"/>
      <c r="F32" s="8"/>
      <c r="G32" s="237">
        <f>SUM(G21:G31)</f>
        <v>408170554</v>
      </c>
      <c r="H32" s="211"/>
      <c r="I32" s="237">
        <f>SUM(I21:I31)</f>
        <v>364969130</v>
      </c>
      <c r="J32" s="57"/>
      <c r="K32" s="237">
        <f>SUM(K21:K31)</f>
        <v>168563026</v>
      </c>
      <c r="L32" s="57"/>
      <c r="M32" s="237">
        <f>SUM(M21:M31)</f>
        <v>169591379</v>
      </c>
    </row>
    <row r="33" spans="1:13" ht="22.5" customHeight="1">
      <c r="A33" s="47"/>
      <c r="B33" s="44"/>
      <c r="D33" s="35"/>
      <c r="E33" s="8"/>
      <c r="F33" s="8"/>
      <c r="G33" s="211"/>
      <c r="H33" s="211"/>
      <c r="I33" s="211"/>
      <c r="J33" s="57"/>
      <c r="K33" s="57"/>
      <c r="L33" s="57"/>
      <c r="M33" s="57"/>
    </row>
    <row r="34" spans="1:13" ht="22.5" customHeight="1" thickBot="1">
      <c r="A34" s="7" t="s">
        <v>46</v>
      </c>
      <c r="D34" s="35"/>
      <c r="E34" s="8"/>
      <c r="F34" s="8"/>
      <c r="G34" s="239">
        <f>G32+G18</f>
        <v>623878391</v>
      </c>
      <c r="H34" s="211"/>
      <c r="I34" s="239">
        <f>I32+I18</f>
        <v>541828240</v>
      </c>
      <c r="J34" s="57"/>
      <c r="K34" s="239">
        <f>K32+K18</f>
        <v>176369616</v>
      </c>
      <c r="L34" s="57"/>
      <c r="M34" s="239">
        <f>M32+M18</f>
        <v>177273375</v>
      </c>
    </row>
    <row r="35" spans="1:13" ht="22.5" customHeight="1" thickTop="1">
      <c r="G35" s="238"/>
      <c r="H35" s="238"/>
      <c r="I35" s="238"/>
      <c r="J35" s="57"/>
      <c r="K35" s="57"/>
      <c r="L35" s="57"/>
      <c r="M35" s="57"/>
    </row>
    <row r="36" spans="1:13" ht="22.5" customHeight="1">
      <c r="A36" s="9" t="s">
        <v>0</v>
      </c>
      <c r="B36" s="34"/>
      <c r="C36" s="34"/>
      <c r="D36" s="34"/>
      <c r="E36" s="34"/>
      <c r="F36" s="34"/>
      <c r="G36" s="240"/>
      <c r="H36" s="240"/>
      <c r="I36" s="240"/>
      <c r="J36" s="240"/>
      <c r="K36" s="240"/>
      <c r="L36" s="240"/>
      <c r="M36" s="240"/>
    </row>
    <row r="37" spans="1:13" ht="22.5" customHeight="1">
      <c r="A37" s="9" t="s">
        <v>1</v>
      </c>
      <c r="B37" s="21"/>
      <c r="C37" s="21"/>
      <c r="D37" s="21"/>
      <c r="E37" s="21"/>
      <c r="F37" s="21"/>
      <c r="G37" s="185"/>
      <c r="H37" s="185"/>
      <c r="I37" s="185"/>
      <c r="J37" s="185"/>
      <c r="K37" s="57"/>
      <c r="L37" s="57"/>
      <c r="M37" s="57"/>
    </row>
    <row r="38" spans="1:13" ht="22.5" customHeight="1">
      <c r="A38" s="9"/>
      <c r="B38" s="36"/>
      <c r="C38" s="36"/>
      <c r="D38" s="36"/>
      <c r="G38" s="238"/>
      <c r="H38" s="238"/>
      <c r="I38" s="238"/>
      <c r="J38" s="241"/>
      <c r="K38" s="241"/>
      <c r="L38" s="241"/>
      <c r="M38" s="241"/>
    </row>
    <row r="39" spans="1:13" ht="22.5" customHeight="1">
      <c r="A39" s="107"/>
      <c r="B39" s="34"/>
      <c r="C39" s="34"/>
      <c r="D39" s="34"/>
      <c r="E39" s="41"/>
      <c r="F39" s="41"/>
      <c r="G39" s="281" t="s">
        <v>2</v>
      </c>
      <c r="H39" s="281"/>
      <c r="I39" s="281"/>
      <c r="J39" s="185"/>
      <c r="K39" s="281" t="s">
        <v>3</v>
      </c>
      <c r="L39" s="281"/>
      <c r="M39" s="281"/>
    </row>
    <row r="40" spans="1:13" ht="22.5" customHeight="1">
      <c r="A40" s="108"/>
      <c r="B40" s="42"/>
      <c r="C40" s="35"/>
      <c r="D40" s="42"/>
      <c r="E40" s="35"/>
      <c r="F40" s="35"/>
      <c r="G40" s="277" t="s">
        <v>4</v>
      </c>
      <c r="H40" s="277"/>
      <c r="I40" s="277"/>
      <c r="J40" s="57"/>
      <c r="K40" s="277" t="s">
        <v>4</v>
      </c>
      <c r="L40" s="277"/>
      <c r="M40" s="277"/>
    </row>
    <row r="41" spans="1:13" ht="22.5" customHeight="1">
      <c r="A41" s="108" t="s">
        <v>47</v>
      </c>
      <c r="B41" s="42"/>
      <c r="C41" s="35"/>
      <c r="D41" s="42"/>
      <c r="E41" s="8" t="s">
        <v>6</v>
      </c>
      <c r="F41" s="8"/>
      <c r="G41" s="39">
        <v>2565</v>
      </c>
      <c r="H41" s="8"/>
      <c r="I41" s="39">
        <v>2564</v>
      </c>
      <c r="J41" s="42"/>
      <c r="K41" s="39">
        <v>2565</v>
      </c>
      <c r="L41" s="8"/>
      <c r="M41" s="39">
        <v>2564</v>
      </c>
    </row>
    <row r="42" spans="1:13" ht="22.5" customHeight="1">
      <c r="A42" s="42"/>
      <c r="B42" s="42"/>
      <c r="C42" s="105"/>
      <c r="D42" s="42"/>
      <c r="E42" s="43"/>
      <c r="F42" s="43"/>
      <c r="G42" s="278" t="s">
        <v>7</v>
      </c>
      <c r="H42" s="278"/>
      <c r="I42" s="278"/>
      <c r="J42" s="278"/>
      <c r="K42" s="278"/>
      <c r="L42" s="278"/>
      <c r="M42" s="278"/>
    </row>
    <row r="43" spans="1:13" ht="22.5" customHeight="1">
      <c r="A43" s="5" t="s">
        <v>48</v>
      </c>
      <c r="B43" s="44"/>
      <c r="C43" s="44"/>
      <c r="D43" s="44"/>
      <c r="G43" s="238"/>
      <c r="H43" s="238"/>
      <c r="I43" s="238"/>
      <c r="J43" s="57"/>
      <c r="K43" s="57"/>
      <c r="L43" s="57"/>
      <c r="M43" s="57"/>
    </row>
    <row r="44" spans="1:13" ht="22.5" customHeight="1">
      <c r="A44" s="6" t="s">
        <v>49</v>
      </c>
      <c r="B44" s="6"/>
      <c r="C44" s="6"/>
      <c r="D44" s="44"/>
      <c r="G44" s="238"/>
      <c r="H44" s="238"/>
      <c r="I44" s="238"/>
      <c r="J44" s="57"/>
      <c r="K44" s="57"/>
      <c r="L44" s="57"/>
      <c r="M44" s="57"/>
    </row>
    <row r="45" spans="1:13" ht="22.5" customHeight="1">
      <c r="A45" s="6" t="s">
        <v>50</v>
      </c>
      <c r="B45" s="6" t="s">
        <v>51</v>
      </c>
      <c r="C45" s="6"/>
      <c r="D45" s="44"/>
      <c r="E45" s="37" t="s">
        <v>52</v>
      </c>
      <c r="G45" s="54">
        <v>31247825</v>
      </c>
      <c r="H45" s="238"/>
      <c r="I45" s="54">
        <v>26618760</v>
      </c>
      <c r="J45" s="54"/>
      <c r="K45" s="243">
        <v>0</v>
      </c>
      <c r="L45" s="54"/>
      <c r="M45" s="243">
        <v>0</v>
      </c>
    </row>
    <row r="46" spans="1:13" ht="22.5" customHeight="1">
      <c r="A46" s="6" t="s">
        <v>53</v>
      </c>
      <c r="B46" s="6"/>
      <c r="C46" s="6"/>
      <c r="D46" s="44"/>
      <c r="E46" s="37" t="s">
        <v>321</v>
      </c>
      <c r="G46" s="54">
        <v>106720741</v>
      </c>
      <c r="H46" s="238"/>
      <c r="I46" s="54">
        <v>90875873</v>
      </c>
      <c r="J46" s="54"/>
      <c r="K46" s="243">
        <v>0</v>
      </c>
      <c r="L46" s="57"/>
      <c r="M46" s="243">
        <v>0</v>
      </c>
    </row>
    <row r="47" spans="1:13" ht="22.5" customHeight="1">
      <c r="A47" s="6" t="s">
        <v>54</v>
      </c>
      <c r="B47" s="6"/>
      <c r="C47" s="6"/>
      <c r="D47" s="44"/>
      <c r="E47" s="106"/>
      <c r="F47" s="106"/>
      <c r="G47" s="244"/>
      <c r="H47" s="244"/>
      <c r="I47" s="244"/>
      <c r="J47" s="57"/>
      <c r="K47" s="57"/>
      <c r="L47" s="57"/>
      <c r="M47" s="57"/>
    </row>
    <row r="48" spans="1:13" ht="22.5" customHeight="1">
      <c r="A48" s="6"/>
      <c r="B48" s="6" t="s">
        <v>55</v>
      </c>
      <c r="C48" s="6"/>
      <c r="D48" s="44"/>
      <c r="E48" s="37" t="s">
        <v>52</v>
      </c>
      <c r="G48" s="54">
        <v>28501962</v>
      </c>
      <c r="H48" s="238"/>
      <c r="I48" s="54">
        <v>9587605</v>
      </c>
      <c r="J48" s="54"/>
      <c r="K48" s="243">
        <v>2536088</v>
      </c>
      <c r="L48" s="54"/>
      <c r="M48" s="243">
        <v>771511</v>
      </c>
    </row>
    <row r="49" spans="1:13" ht="22.5" customHeight="1">
      <c r="A49" s="6" t="s">
        <v>56</v>
      </c>
      <c r="B49" s="6"/>
      <c r="C49" s="6"/>
      <c r="D49" s="44"/>
      <c r="E49" s="37" t="s">
        <v>52</v>
      </c>
      <c r="G49" s="54">
        <v>5274945</v>
      </c>
      <c r="H49" s="238"/>
      <c r="I49" s="54">
        <v>7783798</v>
      </c>
      <c r="J49" s="54"/>
      <c r="K49" s="243">
        <v>4086621</v>
      </c>
      <c r="L49" s="54"/>
      <c r="M49" s="243">
        <v>6532924</v>
      </c>
    </row>
    <row r="50" spans="1:13" ht="22.5" customHeight="1">
      <c r="A50" s="6" t="s">
        <v>57</v>
      </c>
      <c r="B50" s="6"/>
      <c r="C50" s="6"/>
      <c r="G50" s="238"/>
      <c r="H50" s="238"/>
      <c r="I50" s="238"/>
      <c r="J50" s="54"/>
      <c r="K50" s="54"/>
      <c r="L50" s="54"/>
      <c r="M50" s="54"/>
    </row>
    <row r="51" spans="1:13" ht="22.5" customHeight="1">
      <c r="A51" s="6"/>
      <c r="B51" s="6" t="s">
        <v>58</v>
      </c>
      <c r="C51" s="6"/>
      <c r="E51" s="37" t="s">
        <v>52</v>
      </c>
      <c r="G51" s="54">
        <v>2254915</v>
      </c>
      <c r="H51" s="238"/>
      <c r="I51" s="54">
        <v>1831286</v>
      </c>
      <c r="J51" s="54"/>
      <c r="K51" s="54">
        <v>0</v>
      </c>
      <c r="L51" s="54"/>
      <c r="M51" s="54">
        <v>0</v>
      </c>
    </row>
    <row r="52" spans="1:13" ht="22.5" customHeight="1">
      <c r="A52" s="6" t="s">
        <v>59</v>
      </c>
      <c r="B52" s="6"/>
      <c r="C52" s="6"/>
      <c r="G52" s="54">
        <v>2899301</v>
      </c>
      <c r="H52" s="238"/>
      <c r="I52" s="54">
        <v>3029659</v>
      </c>
      <c r="J52" s="54"/>
      <c r="K52" s="54">
        <v>0</v>
      </c>
      <c r="L52" s="54"/>
      <c r="M52" s="54">
        <v>0</v>
      </c>
    </row>
    <row r="53" spans="1:13" ht="22.5" customHeight="1">
      <c r="A53" s="6" t="s">
        <v>60</v>
      </c>
      <c r="B53" s="6"/>
      <c r="C53" s="6"/>
      <c r="E53" s="37" t="s">
        <v>21</v>
      </c>
      <c r="G53" s="54">
        <v>2142122</v>
      </c>
      <c r="H53" s="238"/>
      <c r="I53" s="54">
        <v>237517</v>
      </c>
      <c r="J53" s="54"/>
      <c r="K53" s="54">
        <v>0</v>
      </c>
      <c r="L53" s="54"/>
      <c r="M53" s="54">
        <v>0</v>
      </c>
    </row>
    <row r="54" spans="1:13" ht="22.5" customHeight="1">
      <c r="A54" s="6" t="s">
        <v>61</v>
      </c>
      <c r="B54" s="6"/>
      <c r="C54" s="6"/>
      <c r="E54" s="37" t="s">
        <v>322</v>
      </c>
      <c r="G54" s="54">
        <v>23158550</v>
      </c>
      <c r="H54" s="238"/>
      <c r="I54" s="54">
        <v>21156235</v>
      </c>
      <c r="J54" s="57"/>
      <c r="K54" s="54">
        <v>805365</v>
      </c>
      <c r="L54" s="57"/>
      <c r="M54" s="54">
        <v>452241</v>
      </c>
    </row>
    <row r="55" spans="1:13" ht="22.5" customHeight="1">
      <c r="A55" s="7" t="s">
        <v>62</v>
      </c>
      <c r="B55" s="44"/>
      <c r="D55" s="35"/>
      <c r="E55" s="8"/>
      <c r="F55" s="8"/>
      <c r="G55" s="237">
        <f>SUM(G45:G54)</f>
        <v>202200361</v>
      </c>
      <c r="H55" s="211"/>
      <c r="I55" s="237">
        <f>SUM(I45:I54)</f>
        <v>161120733</v>
      </c>
      <c r="J55" s="57"/>
      <c r="K55" s="237">
        <f>SUM(K45:K54)</f>
        <v>7428074</v>
      </c>
      <c r="L55" s="57"/>
      <c r="M55" s="237">
        <f>SUM(M45:M54)</f>
        <v>7756676</v>
      </c>
    </row>
    <row r="56" spans="1:13" ht="22.5" customHeight="1">
      <c r="A56" s="45"/>
      <c r="B56" s="44"/>
      <c r="D56" s="35"/>
      <c r="E56" s="8"/>
      <c r="F56" s="8"/>
      <c r="G56" s="211"/>
      <c r="H56" s="211"/>
      <c r="I56" s="211"/>
      <c r="J56" s="57"/>
      <c r="K56" s="57"/>
      <c r="L56" s="57"/>
      <c r="M56" s="57"/>
    </row>
    <row r="57" spans="1:13" ht="22.5" customHeight="1">
      <c r="A57" s="5" t="s">
        <v>63</v>
      </c>
      <c r="B57" s="44"/>
      <c r="D57" s="35"/>
      <c r="E57" s="8"/>
      <c r="F57" s="8"/>
      <c r="G57" s="211"/>
      <c r="H57" s="211"/>
      <c r="I57" s="211"/>
      <c r="J57" s="57"/>
      <c r="K57" s="57"/>
      <c r="L57" s="57"/>
      <c r="M57" s="57"/>
    </row>
    <row r="58" spans="1:13" ht="22.5" customHeight="1">
      <c r="A58" s="6" t="s">
        <v>54</v>
      </c>
      <c r="B58" s="44"/>
      <c r="D58" s="35"/>
      <c r="E58" s="37" t="s">
        <v>52</v>
      </c>
      <c r="G58" s="54">
        <v>102464129</v>
      </c>
      <c r="H58" s="238"/>
      <c r="I58" s="54">
        <v>101076195</v>
      </c>
      <c r="J58" s="54"/>
      <c r="K58" s="234">
        <v>0</v>
      </c>
      <c r="L58" s="54"/>
      <c r="M58" s="54">
        <v>8439452</v>
      </c>
    </row>
    <row r="59" spans="1:13" ht="22.5" customHeight="1">
      <c r="A59" s="6" t="s">
        <v>64</v>
      </c>
      <c r="B59" s="44"/>
      <c r="D59" s="35"/>
      <c r="E59" s="37" t="s">
        <v>17</v>
      </c>
      <c r="G59" s="234">
        <v>0</v>
      </c>
      <c r="H59" s="235"/>
      <c r="I59" s="234">
        <v>0</v>
      </c>
      <c r="J59" s="234"/>
      <c r="K59" s="234">
        <v>8000000</v>
      </c>
      <c r="L59" s="234"/>
      <c r="M59" s="234">
        <v>6000000</v>
      </c>
    </row>
    <row r="60" spans="1:13" ht="22.5" customHeight="1">
      <c r="A60" s="6" t="s">
        <v>65</v>
      </c>
      <c r="B60" s="44"/>
      <c r="D60" s="35"/>
      <c r="E60" s="37" t="s">
        <v>52</v>
      </c>
      <c r="G60" s="54">
        <v>8645371</v>
      </c>
      <c r="H60" s="238"/>
      <c r="I60" s="54">
        <v>8511974</v>
      </c>
      <c r="J60" s="54"/>
      <c r="K60" s="234">
        <v>0</v>
      </c>
      <c r="L60" s="54"/>
      <c r="M60" s="234">
        <v>0</v>
      </c>
    </row>
    <row r="61" spans="1:13" ht="22.5" customHeight="1">
      <c r="A61" s="6" t="s">
        <v>66</v>
      </c>
      <c r="B61" s="44"/>
      <c r="D61" s="35"/>
      <c r="E61" s="37" t="s">
        <v>52</v>
      </c>
      <c r="G61" s="54">
        <v>75924183</v>
      </c>
      <c r="H61" s="238"/>
      <c r="I61" s="54">
        <v>68816685</v>
      </c>
      <c r="J61" s="54"/>
      <c r="K61" s="234">
        <v>59268662</v>
      </c>
      <c r="L61" s="54"/>
      <c r="M61" s="54">
        <v>51372709</v>
      </c>
    </row>
    <row r="62" spans="1:13" ht="22.5" customHeight="1">
      <c r="A62" s="6" t="s">
        <v>67</v>
      </c>
      <c r="B62" s="44"/>
      <c r="D62" s="35"/>
      <c r="E62" s="37" t="s">
        <v>42</v>
      </c>
      <c r="G62" s="54">
        <v>19529088</v>
      </c>
      <c r="H62" s="238"/>
      <c r="I62" s="54">
        <v>19902549</v>
      </c>
      <c r="J62" s="54"/>
      <c r="K62" s="234">
        <v>167836</v>
      </c>
      <c r="L62" s="54"/>
      <c r="M62" s="54">
        <v>152642</v>
      </c>
    </row>
    <row r="63" spans="1:13" ht="22.5" customHeight="1">
      <c r="A63" s="6" t="s">
        <v>68</v>
      </c>
      <c r="B63" s="44"/>
      <c r="D63" s="35"/>
      <c r="G63" s="54"/>
      <c r="H63" s="238"/>
      <c r="I63" s="54"/>
      <c r="J63" s="54"/>
      <c r="K63" s="234"/>
      <c r="L63" s="54"/>
      <c r="M63" s="54"/>
    </row>
    <row r="64" spans="1:13" ht="22.5" customHeight="1">
      <c r="A64" s="35"/>
      <c r="B64" s="44" t="s">
        <v>69</v>
      </c>
      <c r="D64" s="35"/>
      <c r="E64" s="37" t="s">
        <v>70</v>
      </c>
      <c r="G64" s="54">
        <v>6172824</v>
      </c>
      <c r="H64" s="238"/>
      <c r="I64" s="54">
        <v>7499690</v>
      </c>
      <c r="J64" s="54"/>
      <c r="K64" s="234">
        <v>0</v>
      </c>
      <c r="L64" s="54"/>
      <c r="M64" s="54">
        <v>0</v>
      </c>
    </row>
    <row r="65" spans="1:13" ht="22.5" customHeight="1">
      <c r="A65" s="35" t="s">
        <v>71</v>
      </c>
      <c r="B65" s="44"/>
      <c r="D65" s="35"/>
      <c r="E65" s="37" t="s">
        <v>21</v>
      </c>
      <c r="G65" s="54">
        <v>625544</v>
      </c>
      <c r="H65" s="238"/>
      <c r="I65" s="54">
        <v>2331901</v>
      </c>
      <c r="J65" s="54"/>
      <c r="K65" s="234">
        <v>0</v>
      </c>
      <c r="L65" s="54"/>
      <c r="M65" s="54">
        <v>61999</v>
      </c>
    </row>
    <row r="66" spans="1:13" ht="22.5" customHeight="1">
      <c r="A66" s="6" t="s">
        <v>72</v>
      </c>
      <c r="B66" s="44"/>
      <c r="D66" s="35"/>
      <c r="E66" s="8" t="s">
        <v>315</v>
      </c>
      <c r="F66" s="8"/>
      <c r="G66" s="54">
        <v>7431509</v>
      </c>
      <c r="H66" s="211"/>
      <c r="I66" s="54">
        <v>1565085</v>
      </c>
      <c r="J66" s="57"/>
      <c r="K66" s="234">
        <v>0</v>
      </c>
      <c r="L66" s="57"/>
      <c r="M66" s="54">
        <v>0</v>
      </c>
    </row>
    <row r="67" spans="1:13" ht="22.5" customHeight="1">
      <c r="A67" s="7" t="s">
        <v>73</v>
      </c>
      <c r="B67" s="44"/>
      <c r="D67" s="35"/>
      <c r="E67" s="8"/>
      <c r="F67" s="8"/>
      <c r="G67" s="237">
        <f>SUM(G58:G66)</f>
        <v>220792648</v>
      </c>
      <c r="H67" s="211"/>
      <c r="I67" s="237">
        <f>SUM(I58:I66)</f>
        <v>209704079</v>
      </c>
      <c r="J67" s="57"/>
      <c r="K67" s="237">
        <f>SUM(K58:K66)</f>
        <v>67436498</v>
      </c>
      <c r="L67" s="57"/>
      <c r="M67" s="237">
        <f>SUM(M58:M66)</f>
        <v>66026802</v>
      </c>
    </row>
    <row r="68" spans="1:13" ht="22.5" customHeight="1">
      <c r="A68" s="7" t="s">
        <v>74</v>
      </c>
      <c r="B68" s="44"/>
      <c r="D68" s="35"/>
      <c r="E68" s="8"/>
      <c r="F68" s="8"/>
      <c r="G68" s="237">
        <f>+G67+G55</f>
        <v>422993009</v>
      </c>
      <c r="H68" s="211"/>
      <c r="I68" s="237">
        <f>+I67+I55</f>
        <v>370824812</v>
      </c>
      <c r="J68" s="57"/>
      <c r="K68" s="237">
        <f>+K67+K55</f>
        <v>74864572</v>
      </c>
      <c r="L68" s="57"/>
      <c r="M68" s="237">
        <f>+M67+M55</f>
        <v>73783478</v>
      </c>
    </row>
    <row r="69" spans="1:13" ht="22.5" customHeight="1">
      <c r="A69" s="45"/>
      <c r="B69" s="44"/>
      <c r="C69" s="44"/>
      <c r="D69" s="35"/>
      <c r="G69" s="238"/>
      <c r="H69" s="238"/>
      <c r="I69" s="238"/>
      <c r="J69" s="57"/>
      <c r="K69" s="57"/>
      <c r="L69" s="57"/>
      <c r="M69" s="57"/>
    </row>
    <row r="70" spans="1:13" ht="22.5" customHeight="1">
      <c r="A70" s="9" t="s">
        <v>0</v>
      </c>
      <c r="B70" s="34"/>
      <c r="C70" s="34"/>
      <c r="D70" s="34"/>
      <c r="E70" s="34"/>
      <c r="F70" s="34"/>
      <c r="G70" s="240"/>
      <c r="H70" s="240"/>
      <c r="I70" s="240"/>
      <c r="J70" s="240"/>
      <c r="K70" s="240"/>
      <c r="L70" s="240"/>
      <c r="M70" s="240"/>
    </row>
    <row r="71" spans="1:13" ht="22.5" customHeight="1">
      <c r="A71" s="9" t="s">
        <v>1</v>
      </c>
      <c r="B71" s="21"/>
      <c r="C71" s="21"/>
      <c r="D71" s="21"/>
      <c r="E71" s="21"/>
      <c r="F71" s="21"/>
      <c r="G71" s="185"/>
      <c r="H71" s="185"/>
      <c r="I71" s="185"/>
      <c r="J71" s="185"/>
      <c r="K71" s="57"/>
      <c r="L71" s="57"/>
      <c r="M71" s="57"/>
    </row>
    <row r="72" spans="1:13" s="86" customFormat="1" ht="22.5" customHeight="1">
      <c r="A72" s="89"/>
      <c r="B72" s="87"/>
      <c r="C72" s="87"/>
      <c r="D72" s="87"/>
      <c r="E72" s="88"/>
      <c r="F72" s="88"/>
      <c r="G72" s="245"/>
      <c r="H72" s="245"/>
      <c r="I72" s="245"/>
      <c r="J72" s="246"/>
      <c r="K72" s="247"/>
      <c r="L72" s="246"/>
      <c r="M72" s="247"/>
    </row>
    <row r="73" spans="1:13" ht="22.5" customHeight="1">
      <c r="A73" s="34"/>
      <c r="B73" s="34"/>
      <c r="C73" s="34"/>
      <c r="D73" s="34"/>
      <c r="E73" s="41"/>
      <c r="F73" s="41"/>
      <c r="G73" s="281" t="s">
        <v>2</v>
      </c>
      <c r="H73" s="281"/>
      <c r="I73" s="281"/>
      <c r="J73" s="185"/>
      <c r="K73" s="281" t="s">
        <v>3</v>
      </c>
      <c r="L73" s="281"/>
      <c r="M73" s="281"/>
    </row>
    <row r="74" spans="1:13" ht="22.5" customHeight="1">
      <c r="A74" s="7"/>
      <c r="B74" s="42"/>
      <c r="C74" s="35"/>
      <c r="D74" s="42"/>
      <c r="E74" s="35"/>
      <c r="F74" s="35"/>
      <c r="G74" s="277" t="s">
        <v>4</v>
      </c>
      <c r="H74" s="277"/>
      <c r="I74" s="277"/>
      <c r="J74" s="57"/>
      <c r="K74" s="277" t="s">
        <v>4</v>
      </c>
      <c r="L74" s="277"/>
      <c r="M74" s="277"/>
    </row>
    <row r="75" spans="1:13" ht="22.5" customHeight="1">
      <c r="A75" s="7" t="s">
        <v>47</v>
      </c>
      <c r="B75" s="42"/>
      <c r="C75" s="35"/>
      <c r="D75" s="42"/>
      <c r="E75" s="8" t="s">
        <v>6</v>
      </c>
      <c r="F75" s="8"/>
      <c r="G75" s="39">
        <v>2565</v>
      </c>
      <c r="H75" s="8"/>
      <c r="I75" s="39">
        <v>2564</v>
      </c>
      <c r="J75" s="42"/>
      <c r="K75" s="39">
        <v>2565</v>
      </c>
      <c r="L75" s="8"/>
      <c r="M75" s="39">
        <v>2564</v>
      </c>
    </row>
    <row r="76" spans="1:13" ht="22.5" customHeight="1">
      <c r="A76" s="42"/>
      <c r="B76" s="42"/>
      <c r="C76" s="105"/>
      <c r="D76" s="42"/>
      <c r="E76" s="8"/>
      <c r="F76" s="8"/>
      <c r="G76" s="278" t="s">
        <v>7</v>
      </c>
      <c r="H76" s="278"/>
      <c r="I76" s="278"/>
      <c r="J76" s="278"/>
      <c r="K76" s="278"/>
      <c r="L76" s="278"/>
      <c r="M76" s="278"/>
    </row>
    <row r="77" spans="1:13" ht="22.5" customHeight="1">
      <c r="A77" s="5" t="s">
        <v>75</v>
      </c>
      <c r="B77" s="44"/>
      <c r="C77" s="44"/>
      <c r="D77" s="44"/>
      <c r="E77" s="8"/>
      <c r="F77" s="8"/>
      <c r="G77" s="211"/>
      <c r="H77" s="211"/>
      <c r="I77" s="211"/>
      <c r="J77" s="57"/>
      <c r="K77" s="57"/>
      <c r="L77" s="57"/>
      <c r="M77" s="57"/>
    </row>
    <row r="78" spans="1:13" ht="22.5" customHeight="1">
      <c r="A78" s="6" t="s">
        <v>76</v>
      </c>
      <c r="B78" s="6"/>
      <c r="C78" s="6"/>
      <c r="D78" s="44"/>
      <c r="E78" s="8">
        <v>24</v>
      </c>
      <c r="F78" s="8"/>
      <c r="G78" s="211"/>
      <c r="H78" s="211"/>
      <c r="I78" s="211"/>
      <c r="J78" s="57"/>
      <c r="K78" s="57"/>
      <c r="L78" s="57"/>
      <c r="M78" s="57"/>
    </row>
    <row r="79" spans="1:13" ht="22.5" customHeight="1" thickBot="1">
      <c r="A79" s="6"/>
      <c r="B79" s="6" t="s">
        <v>77</v>
      </c>
      <c r="C79" s="6"/>
      <c r="D79" s="44"/>
      <c r="E79" s="8"/>
      <c r="F79" s="8"/>
      <c r="G79" s="248">
        <v>5670702</v>
      </c>
      <c r="H79" s="211"/>
      <c r="I79" s="248">
        <v>5666010</v>
      </c>
      <c r="J79" s="57"/>
      <c r="K79" s="248">
        <v>5670702</v>
      </c>
      <c r="L79" s="57"/>
      <c r="M79" s="248">
        <v>5666010</v>
      </c>
    </row>
    <row r="80" spans="1:13" ht="22.5" customHeight="1" thickTop="1">
      <c r="A80" s="6"/>
      <c r="B80" s="6" t="s">
        <v>78</v>
      </c>
      <c r="C80" s="6"/>
      <c r="D80" s="44"/>
      <c r="E80" s="8"/>
      <c r="F80" s="8"/>
      <c r="G80" s="55">
        <v>5614552</v>
      </c>
      <c r="H80" s="211"/>
      <c r="I80" s="55">
        <v>5614552</v>
      </c>
      <c r="J80" s="57"/>
      <c r="K80" s="55">
        <v>5614552</v>
      </c>
      <c r="L80" s="57"/>
      <c r="M80" s="55">
        <v>5614552</v>
      </c>
    </row>
    <row r="81" spans="1:13" ht="22.5" customHeight="1">
      <c r="A81" s="6" t="s">
        <v>79</v>
      </c>
      <c r="B81" s="6"/>
      <c r="C81" s="6"/>
      <c r="D81" s="44"/>
      <c r="E81" s="8"/>
      <c r="F81" s="8"/>
      <c r="G81" s="211"/>
      <c r="H81" s="211"/>
      <c r="I81" s="211"/>
      <c r="J81" s="57"/>
      <c r="K81" s="57"/>
      <c r="L81" s="57"/>
      <c r="M81" s="57"/>
    </row>
    <row r="82" spans="1:13" ht="22.5" customHeight="1">
      <c r="A82" s="6"/>
      <c r="B82" s="6" t="s">
        <v>80</v>
      </c>
      <c r="C82" s="6"/>
      <c r="D82" s="44"/>
      <c r="E82" s="8"/>
      <c r="F82" s="8"/>
      <c r="G82" s="54">
        <v>60331434</v>
      </c>
      <c r="H82" s="211"/>
      <c r="I82" s="54">
        <v>60331434</v>
      </c>
      <c r="J82" s="54"/>
      <c r="K82" s="54">
        <v>60331434</v>
      </c>
      <c r="L82" s="54"/>
      <c r="M82" s="54">
        <v>60331434</v>
      </c>
    </row>
    <row r="83" spans="1:13" ht="22.5" customHeight="1">
      <c r="A83" s="6" t="s">
        <v>81</v>
      </c>
      <c r="B83" s="6"/>
      <c r="C83" s="6"/>
      <c r="D83" s="44"/>
      <c r="E83" s="8"/>
      <c r="F83" s="8"/>
      <c r="G83" s="54">
        <v>4988026</v>
      </c>
      <c r="H83" s="211"/>
      <c r="I83" s="54">
        <v>812566</v>
      </c>
      <c r="J83" s="54"/>
      <c r="K83" s="54">
        <v>684144</v>
      </c>
      <c r="L83" s="54"/>
      <c r="M83" s="54">
        <v>619770</v>
      </c>
    </row>
    <row r="84" spans="1:13" ht="22.5" customHeight="1">
      <c r="A84" s="6" t="s">
        <v>82</v>
      </c>
      <c r="B84" s="6"/>
      <c r="C84" s="6"/>
      <c r="D84" s="44"/>
      <c r="E84" s="8"/>
      <c r="F84" s="8"/>
      <c r="G84" s="54">
        <v>-6494939</v>
      </c>
      <c r="H84" s="211"/>
      <c r="I84" s="54">
        <v>-6036111</v>
      </c>
      <c r="J84" s="54"/>
      <c r="K84" s="54">
        <v>0</v>
      </c>
      <c r="L84" s="54"/>
      <c r="M84" s="54">
        <v>0</v>
      </c>
    </row>
    <row r="85" spans="1:13" ht="22.5" customHeight="1">
      <c r="A85" s="6" t="s">
        <v>83</v>
      </c>
      <c r="C85" s="6"/>
      <c r="D85" s="44"/>
      <c r="E85" s="8"/>
      <c r="F85" s="8"/>
      <c r="G85" s="211"/>
      <c r="H85" s="211"/>
      <c r="I85" s="211"/>
      <c r="J85" s="54"/>
      <c r="K85" s="54"/>
      <c r="L85" s="54"/>
      <c r="M85" s="54"/>
    </row>
    <row r="86" spans="1:13" ht="22.5" customHeight="1">
      <c r="A86" s="6"/>
      <c r="B86" s="6" t="s">
        <v>84</v>
      </c>
      <c r="D86" s="44"/>
      <c r="E86" s="8"/>
      <c r="F86" s="8"/>
      <c r="G86" s="54">
        <v>-4115246</v>
      </c>
      <c r="H86" s="211"/>
      <c r="I86" s="54">
        <v>-4115246</v>
      </c>
      <c r="J86" s="54"/>
      <c r="K86" s="54">
        <v>0</v>
      </c>
      <c r="L86" s="54"/>
      <c r="M86" s="54">
        <v>0</v>
      </c>
    </row>
    <row r="87" spans="1:13" ht="22.5" customHeight="1">
      <c r="A87" s="6" t="s">
        <v>85</v>
      </c>
      <c r="B87" s="6"/>
      <c r="D87" s="44"/>
      <c r="E87" s="8"/>
      <c r="F87" s="8"/>
      <c r="G87" s="54">
        <v>-1235562</v>
      </c>
      <c r="H87" s="211"/>
      <c r="I87" s="54">
        <v>-1235562</v>
      </c>
      <c r="J87" s="54"/>
      <c r="K87" s="54">
        <v>0</v>
      </c>
      <c r="L87" s="54"/>
      <c r="M87" s="54">
        <v>0</v>
      </c>
    </row>
    <row r="88" spans="1:13" ht="22.5" customHeight="1">
      <c r="A88" s="6" t="s">
        <v>86</v>
      </c>
      <c r="B88" s="6"/>
      <c r="C88" s="6"/>
      <c r="E88" s="8"/>
      <c r="F88" s="8"/>
      <c r="G88" s="211"/>
      <c r="H88" s="211"/>
      <c r="I88" s="211"/>
      <c r="J88" s="54"/>
      <c r="K88" s="54"/>
      <c r="L88" s="54"/>
      <c r="M88" s="54"/>
    </row>
    <row r="89" spans="1:13" ht="22.5" customHeight="1">
      <c r="A89" s="6"/>
      <c r="B89" s="6" t="s">
        <v>87</v>
      </c>
      <c r="C89" s="6"/>
      <c r="E89" s="8"/>
      <c r="F89" s="8"/>
      <c r="G89" s="211"/>
      <c r="H89" s="211"/>
      <c r="I89" s="211"/>
      <c r="J89" s="54"/>
      <c r="K89" s="54"/>
      <c r="L89" s="54"/>
      <c r="M89" s="54"/>
    </row>
    <row r="90" spans="1:13" ht="22.5" customHeight="1">
      <c r="A90" s="6"/>
      <c r="B90" s="6"/>
      <c r="C90" s="6" t="s">
        <v>88</v>
      </c>
      <c r="E90" s="8">
        <v>25</v>
      </c>
      <c r="F90" s="8"/>
      <c r="G90" s="54">
        <v>9112061</v>
      </c>
      <c r="H90" s="211"/>
      <c r="I90" s="54">
        <v>6508016</v>
      </c>
      <c r="J90" s="54"/>
      <c r="K90" s="54">
        <v>567070</v>
      </c>
      <c r="L90" s="54"/>
      <c r="M90" s="54">
        <v>566601</v>
      </c>
    </row>
    <row r="91" spans="1:13" ht="22.5" customHeight="1">
      <c r="B91" s="6" t="s">
        <v>89</v>
      </c>
      <c r="C91" s="35"/>
      <c r="G91" s="110">
        <v>102884583</v>
      </c>
      <c r="H91" s="238"/>
      <c r="I91" s="110">
        <v>81984265</v>
      </c>
      <c r="J91" s="57"/>
      <c r="K91" s="110">
        <v>19403086</v>
      </c>
      <c r="L91" s="57"/>
      <c r="M91" s="110">
        <v>21452782</v>
      </c>
    </row>
    <row r="92" spans="1:13" ht="22.5" customHeight="1">
      <c r="A92" s="6" t="s">
        <v>90</v>
      </c>
      <c r="C92" s="6"/>
      <c r="D92" s="44"/>
      <c r="E92" s="8">
        <v>26</v>
      </c>
      <c r="F92" s="8"/>
      <c r="G92" s="145">
        <v>14904758</v>
      </c>
      <c r="H92" s="211"/>
      <c r="I92" s="145">
        <v>14904758</v>
      </c>
      <c r="J92" s="110"/>
      <c r="K92" s="145">
        <v>14904758</v>
      </c>
      <c r="L92" s="110"/>
      <c r="M92" s="145">
        <v>14904758</v>
      </c>
    </row>
    <row r="93" spans="1:13" ht="22.5" customHeight="1">
      <c r="A93" s="7" t="s">
        <v>91</v>
      </c>
      <c r="B93" s="6"/>
      <c r="C93" s="6"/>
      <c r="D93" s="44"/>
      <c r="E93" s="8"/>
      <c r="F93" s="8"/>
      <c r="G93" s="249">
        <f>SUM(G80:G92)</f>
        <v>185989667</v>
      </c>
      <c r="H93" s="211"/>
      <c r="I93" s="249">
        <f>SUM(I80:I92)</f>
        <v>158768672</v>
      </c>
      <c r="J93" s="249"/>
      <c r="K93" s="249">
        <f>SUM(K80:K92)</f>
        <v>101505044</v>
      </c>
      <c r="L93" s="249"/>
      <c r="M93" s="249">
        <f>SUM(M80:M92)</f>
        <v>103489897</v>
      </c>
    </row>
    <row r="94" spans="1:13" ht="22.5" customHeight="1">
      <c r="A94" s="6" t="s">
        <v>92</v>
      </c>
      <c r="C94" s="35"/>
      <c r="E94" s="37" t="s">
        <v>93</v>
      </c>
      <c r="G94" s="55">
        <v>14895715</v>
      </c>
      <c r="H94" s="238"/>
      <c r="I94" s="55">
        <v>12234756</v>
      </c>
      <c r="J94" s="57"/>
      <c r="K94" s="55">
        <v>0</v>
      </c>
      <c r="L94" s="236"/>
      <c r="M94" s="55">
        <v>0</v>
      </c>
    </row>
    <row r="95" spans="1:13" ht="22.5" customHeight="1">
      <c r="A95" s="7" t="s">
        <v>94</v>
      </c>
      <c r="D95" s="35"/>
      <c r="G95" s="250">
        <f>SUM(G93:G94)</f>
        <v>200885382</v>
      </c>
      <c r="H95" s="238"/>
      <c r="I95" s="250">
        <f>SUM(I93:I94)</f>
        <v>171003428</v>
      </c>
      <c r="J95" s="57"/>
      <c r="K95" s="250">
        <f>SUM(K93:K94)</f>
        <v>101505044</v>
      </c>
      <c r="L95" s="57"/>
      <c r="M95" s="250">
        <f>SUM(M93:M94)</f>
        <v>103489897</v>
      </c>
    </row>
    <row r="96" spans="1:13" ht="22.5" customHeight="1">
      <c r="A96" s="45"/>
      <c r="D96" s="35"/>
      <c r="G96" s="185"/>
      <c r="H96" s="238"/>
      <c r="I96" s="185"/>
      <c r="J96" s="57"/>
      <c r="K96" s="185"/>
      <c r="L96" s="57"/>
      <c r="M96" s="185"/>
    </row>
    <row r="97" spans="1:13" ht="22.5" customHeight="1" thickBot="1">
      <c r="A97" s="7" t="s">
        <v>95</v>
      </c>
      <c r="D97" s="35"/>
      <c r="G97" s="239">
        <f>+G95+G68</f>
        <v>623878391</v>
      </c>
      <c r="H97" s="238"/>
      <c r="I97" s="239">
        <f>+I95+I68</f>
        <v>541828240</v>
      </c>
      <c r="J97" s="57"/>
      <c r="K97" s="239">
        <f>+K95+K68</f>
        <v>176369616</v>
      </c>
      <c r="L97" s="57"/>
      <c r="M97" s="239">
        <f>+M95+M68</f>
        <v>177273375</v>
      </c>
    </row>
    <row r="98" spans="1:13" ht="22.5" customHeight="1" thickTop="1"/>
  </sheetData>
  <mergeCells count="15">
    <mergeCell ref="G4:I4"/>
    <mergeCell ref="G39:I39"/>
    <mergeCell ref="G73:I73"/>
    <mergeCell ref="K4:M4"/>
    <mergeCell ref="K39:M39"/>
    <mergeCell ref="K5:M5"/>
    <mergeCell ref="K40:M40"/>
    <mergeCell ref="K74:M74"/>
    <mergeCell ref="G76:M76"/>
    <mergeCell ref="G5:I5"/>
    <mergeCell ref="G40:I40"/>
    <mergeCell ref="G7:M7"/>
    <mergeCell ref="G42:M42"/>
    <mergeCell ref="K73:M73"/>
    <mergeCell ref="G74:I74"/>
  </mergeCells>
  <phoneticPr fontId="17" type="noConversion"/>
  <pageMargins left="0.7" right="0.7" top="0.48" bottom="0.5" header="0.5" footer="0.5"/>
  <pageSetup paperSize="9" scale="88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S84"/>
  <sheetViews>
    <sheetView view="pageBreakPreview" zoomScale="85" zoomScaleNormal="80" zoomScaleSheetLayoutView="85" workbookViewId="0">
      <selection activeCell="G85" sqref="G85"/>
    </sheetView>
  </sheetViews>
  <sheetFormatPr defaultColWidth="8.09765625" defaultRowHeight="22.5" customHeight="1"/>
  <cols>
    <col min="1" max="3" width="2.3984375" style="22" customWidth="1"/>
    <col min="4" max="4" width="48.8984375" style="22" customWidth="1"/>
    <col min="5" max="5" width="13.69921875" style="37" customWidth="1"/>
    <col min="6" max="6" width="14.69921875" style="22" customWidth="1"/>
    <col min="7" max="7" width="1.09765625" style="22" customWidth="1"/>
    <col min="8" max="8" width="14.69921875" style="22" customWidth="1"/>
    <col min="9" max="9" width="1.8984375" style="22" customWidth="1"/>
    <col min="10" max="10" width="12.69921875" style="22" customWidth="1"/>
    <col min="11" max="11" width="0.8984375" style="22" customWidth="1"/>
    <col min="12" max="12" width="12.69921875" style="22" customWidth="1"/>
    <col min="13" max="16384" width="8.09765625" style="35"/>
  </cols>
  <sheetData>
    <row r="1" spans="1:12" ht="22.5" customHeight="1">
      <c r="A1" s="9" t="s">
        <v>0</v>
      </c>
      <c r="B1" s="21"/>
      <c r="C1" s="21"/>
      <c r="D1" s="21"/>
      <c r="E1" s="21"/>
      <c r="F1" s="21"/>
      <c r="G1" s="21"/>
      <c r="H1" s="21"/>
      <c r="I1" s="21"/>
      <c r="J1" s="46"/>
      <c r="K1" s="46"/>
      <c r="L1" s="46"/>
    </row>
    <row r="2" spans="1:12" ht="22.5" customHeight="1">
      <c r="A2" s="9" t="s">
        <v>96</v>
      </c>
      <c r="B2" s="21"/>
      <c r="C2" s="21"/>
      <c r="D2" s="21"/>
      <c r="E2" s="21"/>
      <c r="F2" s="21"/>
      <c r="G2" s="21"/>
      <c r="H2" s="21"/>
      <c r="I2" s="21"/>
      <c r="J2" s="35"/>
      <c r="K2" s="35"/>
      <c r="L2" s="35"/>
    </row>
    <row r="3" spans="1:12" ht="22.5" customHeight="1">
      <c r="A3" s="38"/>
      <c r="B3" s="36"/>
      <c r="C3" s="36"/>
      <c r="D3" s="36"/>
      <c r="F3" s="39"/>
      <c r="G3" s="40"/>
      <c r="H3" s="39"/>
      <c r="I3" s="39"/>
      <c r="J3" s="39"/>
      <c r="K3" s="40"/>
      <c r="L3" s="39"/>
    </row>
    <row r="4" spans="1:12" ht="22.5" customHeight="1">
      <c r="A4" s="34"/>
      <c r="B4" s="34"/>
      <c r="C4" s="34"/>
      <c r="D4" s="34"/>
      <c r="E4" s="41"/>
      <c r="F4" s="282" t="s">
        <v>2</v>
      </c>
      <c r="G4" s="282"/>
      <c r="H4" s="282"/>
      <c r="I4" s="47"/>
      <c r="J4" s="282" t="s">
        <v>3</v>
      </c>
      <c r="K4" s="282"/>
      <c r="L4" s="282"/>
    </row>
    <row r="5" spans="1:12" ht="22.5" customHeight="1">
      <c r="A5" s="34"/>
      <c r="B5" s="34"/>
      <c r="C5" s="34"/>
      <c r="D5" s="34"/>
      <c r="E5" s="35"/>
      <c r="F5" s="279" t="s">
        <v>97</v>
      </c>
      <c r="G5" s="279"/>
      <c r="H5" s="279"/>
      <c r="I5" s="2"/>
      <c r="J5" s="279" t="s">
        <v>97</v>
      </c>
      <c r="K5" s="279"/>
      <c r="L5" s="279"/>
    </row>
    <row r="6" spans="1:12" ht="22.5" customHeight="1">
      <c r="A6" s="34"/>
      <c r="B6" s="34"/>
      <c r="C6" s="34"/>
      <c r="D6" s="34"/>
      <c r="E6" s="8"/>
      <c r="F6" s="283" t="s">
        <v>4</v>
      </c>
      <c r="G6" s="283"/>
      <c r="H6" s="283"/>
      <c r="I6" s="2"/>
      <c r="J6" s="283" t="s">
        <v>4</v>
      </c>
      <c r="K6" s="283"/>
      <c r="L6" s="283"/>
    </row>
    <row r="7" spans="1:12" ht="22.5" customHeight="1">
      <c r="A7" s="48"/>
      <c r="B7" s="49"/>
      <c r="C7" s="49"/>
      <c r="D7" s="49"/>
      <c r="E7" s="8" t="s">
        <v>6</v>
      </c>
      <c r="F7" s="39">
        <v>2565</v>
      </c>
      <c r="G7" s="8"/>
      <c r="H7" s="39">
        <v>2564</v>
      </c>
      <c r="I7" s="42"/>
      <c r="J7" s="39">
        <v>2565</v>
      </c>
      <c r="K7" s="8"/>
      <c r="L7" s="39">
        <v>2564</v>
      </c>
    </row>
    <row r="8" spans="1:12" ht="20.5" customHeight="1">
      <c r="A8" s="35"/>
      <c r="E8" s="43"/>
      <c r="F8" s="280" t="s">
        <v>7</v>
      </c>
      <c r="G8" s="280"/>
      <c r="H8" s="280"/>
      <c r="I8" s="280"/>
      <c r="J8" s="280"/>
      <c r="K8" s="280"/>
      <c r="L8" s="280"/>
    </row>
    <row r="9" spans="1:12" ht="22.5" customHeight="1">
      <c r="A9" s="5" t="s">
        <v>98</v>
      </c>
      <c r="F9" s="251"/>
      <c r="G9" s="241"/>
      <c r="H9" s="251"/>
      <c r="I9" s="251"/>
      <c r="J9" s="251"/>
      <c r="K9" s="241"/>
      <c r="L9" s="251"/>
    </row>
    <row r="10" spans="1:12" ht="22.5" customHeight="1">
      <c r="A10" s="6" t="s">
        <v>99</v>
      </c>
      <c r="B10" s="6"/>
      <c r="E10" s="37" t="s">
        <v>320</v>
      </c>
      <c r="F10" s="54">
        <v>656266448</v>
      </c>
      <c r="G10" s="54"/>
      <c r="H10" s="54">
        <v>468108318</v>
      </c>
      <c r="I10" s="54"/>
      <c r="J10" s="54">
        <v>0</v>
      </c>
      <c r="K10" s="54"/>
      <c r="L10" s="54">
        <v>0</v>
      </c>
    </row>
    <row r="11" spans="1:12" ht="22.5" customHeight="1">
      <c r="A11" s="6" t="s">
        <v>100</v>
      </c>
      <c r="B11" s="6"/>
      <c r="E11" s="37" t="s">
        <v>17</v>
      </c>
      <c r="F11" s="234">
        <v>0</v>
      </c>
      <c r="G11" s="54"/>
      <c r="H11" s="234">
        <v>0</v>
      </c>
      <c r="I11" s="54"/>
      <c r="J11" s="54">
        <v>10934704</v>
      </c>
      <c r="K11" s="54"/>
      <c r="L11" s="54">
        <v>7363503</v>
      </c>
    </row>
    <row r="12" spans="1:12" ht="22.5" customHeight="1">
      <c r="A12" s="6" t="s">
        <v>101</v>
      </c>
      <c r="B12" s="6"/>
      <c r="E12" s="111"/>
      <c r="F12" s="234">
        <v>976126</v>
      </c>
      <c r="G12" s="54"/>
      <c r="H12" s="234">
        <v>0</v>
      </c>
      <c r="I12" s="54"/>
      <c r="J12" s="54">
        <v>55717</v>
      </c>
      <c r="K12" s="54"/>
      <c r="L12" s="54">
        <v>14043</v>
      </c>
    </row>
    <row r="13" spans="1:12" ht="22.5" customHeight="1">
      <c r="A13" s="6" t="s">
        <v>102</v>
      </c>
      <c r="B13" s="6"/>
      <c r="E13" s="37" t="s">
        <v>103</v>
      </c>
      <c r="F13" s="54">
        <v>8335353</v>
      </c>
      <c r="G13" s="57"/>
      <c r="H13" s="54">
        <v>4748889</v>
      </c>
      <c r="I13" s="190"/>
      <c r="J13" s="54">
        <v>2150089</v>
      </c>
      <c r="K13" s="57"/>
      <c r="L13" s="54">
        <v>552665</v>
      </c>
    </row>
    <row r="14" spans="1:12" ht="22.5" customHeight="1">
      <c r="A14" s="7" t="s">
        <v>104</v>
      </c>
      <c r="D14" s="35"/>
      <c r="F14" s="250">
        <f>SUM(F10:F13)</f>
        <v>665577927</v>
      </c>
      <c r="G14" s="57"/>
      <c r="H14" s="250">
        <f>SUM(H10:H13)</f>
        <v>472857207</v>
      </c>
      <c r="I14" s="185"/>
      <c r="J14" s="250">
        <f>SUM(J10:J13)</f>
        <v>13140510</v>
      </c>
      <c r="K14" s="57"/>
      <c r="L14" s="250">
        <f>SUM(L10:L13)</f>
        <v>7930211</v>
      </c>
    </row>
    <row r="15" spans="1:12" ht="15" customHeight="1">
      <c r="A15" s="21"/>
      <c r="D15" s="35"/>
      <c r="E15" s="8"/>
      <c r="F15" s="57"/>
      <c r="G15" s="57"/>
      <c r="H15" s="57"/>
      <c r="I15" s="57"/>
      <c r="J15" s="57"/>
      <c r="K15" s="57"/>
      <c r="L15" s="57"/>
    </row>
    <row r="16" spans="1:12" ht="22.5" customHeight="1">
      <c r="A16" s="5" t="s">
        <v>105</v>
      </c>
      <c r="E16" s="8"/>
      <c r="F16" s="57"/>
      <c r="G16" s="57"/>
      <c r="H16" s="57"/>
      <c r="I16" s="57"/>
      <c r="J16" s="57"/>
      <c r="K16" s="57"/>
      <c r="L16" s="57"/>
    </row>
    <row r="17" spans="1:12" ht="22.5" customHeight="1">
      <c r="A17" s="6" t="s">
        <v>106</v>
      </c>
      <c r="E17" s="37" t="s">
        <v>107</v>
      </c>
      <c r="F17" s="234">
        <v>544321267</v>
      </c>
      <c r="G17" s="54"/>
      <c r="H17" s="234">
        <v>383127953</v>
      </c>
      <c r="I17" s="54"/>
      <c r="J17" s="54">
        <v>0</v>
      </c>
      <c r="K17" s="54"/>
      <c r="L17" s="54">
        <v>0</v>
      </c>
    </row>
    <row r="18" spans="1:12" ht="22.5" customHeight="1">
      <c r="A18" s="6" t="s">
        <v>108</v>
      </c>
      <c r="E18" s="37" t="s">
        <v>109</v>
      </c>
      <c r="F18" s="234">
        <v>36701735</v>
      </c>
      <c r="G18" s="54"/>
      <c r="H18" s="234">
        <v>27849597</v>
      </c>
      <c r="I18" s="54"/>
      <c r="J18" s="54">
        <v>0</v>
      </c>
      <c r="K18" s="54"/>
      <c r="L18" s="54">
        <v>0</v>
      </c>
    </row>
    <row r="19" spans="1:12" ht="22.5" customHeight="1">
      <c r="A19" s="6" t="s">
        <v>110</v>
      </c>
      <c r="E19" s="37" t="s">
        <v>111</v>
      </c>
      <c r="F19" s="234">
        <v>25714269</v>
      </c>
      <c r="G19" s="54"/>
      <c r="H19" s="234">
        <v>19172671</v>
      </c>
      <c r="I19" s="234"/>
      <c r="J19" s="54">
        <v>2026909</v>
      </c>
      <c r="K19" s="234"/>
      <c r="L19" s="54">
        <v>497765</v>
      </c>
    </row>
    <row r="20" spans="1:12" ht="22.5" customHeight="1">
      <c r="A20" s="6" t="s">
        <v>325</v>
      </c>
      <c r="F20" s="234"/>
      <c r="G20" s="54"/>
      <c r="H20" s="234"/>
      <c r="I20" s="234"/>
      <c r="J20" s="54"/>
      <c r="K20" s="234"/>
      <c r="L20" s="54"/>
    </row>
    <row r="21" spans="1:12" ht="22.5" customHeight="1">
      <c r="A21" s="6"/>
      <c r="B21" s="22" t="s">
        <v>324</v>
      </c>
      <c r="E21" s="37" t="s">
        <v>312</v>
      </c>
      <c r="F21" s="57">
        <v>8645118</v>
      </c>
      <c r="G21" s="54"/>
      <c r="H21" s="57">
        <v>290031</v>
      </c>
      <c r="I21" s="234"/>
      <c r="J21" s="234">
        <v>0</v>
      </c>
      <c r="K21" s="234"/>
      <c r="L21" s="234">
        <v>0</v>
      </c>
    </row>
    <row r="22" spans="1:12" ht="22.5" customHeight="1">
      <c r="A22" s="6" t="s">
        <v>160</v>
      </c>
      <c r="E22" s="37" t="s">
        <v>28</v>
      </c>
      <c r="F22" s="57">
        <v>0</v>
      </c>
      <c r="G22" s="54"/>
      <c r="H22" s="57">
        <v>0</v>
      </c>
      <c r="I22" s="234"/>
      <c r="J22" s="234">
        <v>5182189</v>
      </c>
      <c r="K22" s="234"/>
      <c r="L22" s="234">
        <v>0</v>
      </c>
    </row>
    <row r="23" spans="1:12" ht="22.5" customHeight="1">
      <c r="A23" s="6" t="s">
        <v>113</v>
      </c>
      <c r="E23" s="37" t="s">
        <v>114</v>
      </c>
      <c r="F23" s="234">
        <v>478861</v>
      </c>
      <c r="G23" s="54"/>
      <c r="H23" s="234">
        <v>321021</v>
      </c>
      <c r="I23" s="234"/>
      <c r="J23" s="54">
        <v>30880</v>
      </c>
      <c r="K23" s="234"/>
      <c r="L23" s="54">
        <v>17720</v>
      </c>
    </row>
    <row r="24" spans="1:12" ht="22.5" customHeight="1">
      <c r="A24" s="6" t="s">
        <v>115</v>
      </c>
      <c r="F24" s="234">
        <v>0</v>
      </c>
      <c r="G24" s="54"/>
      <c r="H24" s="234">
        <v>297183</v>
      </c>
      <c r="I24" s="234"/>
      <c r="J24" s="234">
        <v>0</v>
      </c>
      <c r="K24" s="234"/>
      <c r="L24" s="234">
        <v>0</v>
      </c>
    </row>
    <row r="25" spans="1:12" ht="22.5" customHeight="1">
      <c r="A25" s="7" t="s">
        <v>116</v>
      </c>
      <c r="D25" s="35"/>
      <c r="E25" s="8"/>
      <c r="F25" s="250">
        <f>SUM(F17:F24)</f>
        <v>615861250</v>
      </c>
      <c r="G25" s="57"/>
      <c r="H25" s="250">
        <f>SUM(H17:H24)</f>
        <v>431058456</v>
      </c>
      <c r="I25" s="185"/>
      <c r="J25" s="250">
        <f>SUM(J17:J24)</f>
        <v>7239978</v>
      </c>
      <c r="K25" s="57"/>
      <c r="L25" s="250">
        <f>SUM(L17:L24)</f>
        <v>515485</v>
      </c>
    </row>
    <row r="26" spans="1:12" ht="15" customHeight="1">
      <c r="A26" s="21"/>
      <c r="D26" s="35"/>
      <c r="E26" s="8"/>
      <c r="F26" s="57"/>
      <c r="G26" s="57"/>
      <c r="H26" s="57"/>
      <c r="I26" s="57"/>
      <c r="J26" s="57"/>
      <c r="K26" s="57"/>
      <c r="L26" s="57"/>
    </row>
    <row r="27" spans="1:12" ht="22">
      <c r="A27" s="196" t="s">
        <v>117</v>
      </c>
      <c r="B27" s="197"/>
      <c r="C27" s="197"/>
      <c r="D27" s="198"/>
      <c r="E27" s="8"/>
      <c r="F27" s="252">
        <f>F14-F25</f>
        <v>49716677</v>
      </c>
      <c r="G27" s="253"/>
      <c r="H27" s="252">
        <f>H14-H25</f>
        <v>41798751</v>
      </c>
      <c r="I27" s="253"/>
      <c r="J27" s="252">
        <f>J14-J25</f>
        <v>5900532</v>
      </c>
      <c r="K27" s="253"/>
      <c r="L27" s="252">
        <f>L14-L25</f>
        <v>7414726</v>
      </c>
    </row>
    <row r="28" spans="1:12" ht="9" customHeight="1">
      <c r="A28" s="21"/>
      <c r="D28" s="35"/>
      <c r="E28" s="8"/>
      <c r="F28" s="57"/>
      <c r="G28" s="57"/>
      <c r="H28" s="57"/>
      <c r="I28" s="57"/>
      <c r="J28" s="57"/>
      <c r="K28" s="57"/>
      <c r="L28" s="57"/>
    </row>
    <row r="29" spans="1:12" ht="22.5" customHeight="1">
      <c r="A29" s="6" t="s">
        <v>118</v>
      </c>
      <c r="B29" s="6"/>
      <c r="F29" s="54">
        <v>946764</v>
      </c>
      <c r="G29" s="54"/>
      <c r="H29" s="54">
        <v>215744</v>
      </c>
      <c r="I29" s="54"/>
      <c r="J29" s="54">
        <v>3863071</v>
      </c>
      <c r="K29" s="54"/>
      <c r="L29" s="54">
        <v>3285548</v>
      </c>
    </row>
    <row r="30" spans="1:12" ht="22.5" customHeight="1">
      <c r="A30" s="6" t="s">
        <v>119</v>
      </c>
      <c r="E30" s="37" t="s">
        <v>120</v>
      </c>
      <c r="F30" s="57">
        <v>-10495196</v>
      </c>
      <c r="G30" s="57"/>
      <c r="H30" s="57">
        <v>-7120662</v>
      </c>
      <c r="I30" s="57"/>
      <c r="J30" s="57">
        <v>-2836891</v>
      </c>
      <c r="K30" s="57"/>
      <c r="L30" s="57">
        <v>-2481582</v>
      </c>
    </row>
    <row r="31" spans="1:12" ht="22.5" customHeight="1">
      <c r="A31" s="22" t="s">
        <v>121</v>
      </c>
      <c r="D31" s="35"/>
      <c r="F31" s="57"/>
      <c r="G31" s="54"/>
      <c r="H31" s="57"/>
      <c r="I31" s="234"/>
      <c r="J31" s="234"/>
      <c r="K31" s="234"/>
      <c r="L31" s="234"/>
    </row>
    <row r="32" spans="1:12" ht="22.5" customHeight="1">
      <c r="B32" s="22" t="s">
        <v>122</v>
      </c>
      <c r="D32" s="35"/>
      <c r="E32" s="37" t="s">
        <v>13</v>
      </c>
      <c r="F32" s="57">
        <v>-41594</v>
      </c>
      <c r="G32" s="54"/>
      <c r="H32" s="57">
        <v>-97072</v>
      </c>
      <c r="I32" s="234"/>
      <c r="J32" s="54">
        <v>0</v>
      </c>
      <c r="K32" s="234"/>
      <c r="L32" s="54">
        <v>10671</v>
      </c>
    </row>
    <row r="33" spans="1:12" ht="22.5" customHeight="1">
      <c r="A33" s="6" t="s">
        <v>123</v>
      </c>
      <c r="D33" s="35"/>
      <c r="F33" s="57"/>
      <c r="G33" s="54"/>
      <c r="H33" s="57"/>
      <c r="I33" s="234"/>
      <c r="J33" s="54"/>
      <c r="K33" s="234"/>
      <c r="L33" s="54"/>
    </row>
    <row r="34" spans="1:12" ht="22.5" customHeight="1">
      <c r="A34" s="198"/>
      <c r="B34" s="6" t="s">
        <v>124</v>
      </c>
      <c r="D34" s="35"/>
      <c r="E34" s="37" t="s">
        <v>30</v>
      </c>
      <c r="F34" s="254">
        <v>-22761</v>
      </c>
      <c r="G34" s="57"/>
      <c r="H34" s="254">
        <v>160235</v>
      </c>
      <c r="I34" s="243"/>
      <c r="J34" s="255">
        <v>0</v>
      </c>
      <c r="K34" s="236"/>
      <c r="L34" s="255">
        <v>0</v>
      </c>
    </row>
    <row r="35" spans="1:12" ht="22.5" customHeight="1">
      <c r="A35" s="7" t="s">
        <v>125</v>
      </c>
      <c r="E35" s="8"/>
      <c r="F35" s="252">
        <f>F27+SUM(F29:F34)</f>
        <v>40103890</v>
      </c>
      <c r="G35" s="252"/>
      <c r="H35" s="252">
        <f>H27+SUM(H29:H34)</f>
        <v>34956996</v>
      </c>
      <c r="I35" s="252"/>
      <c r="J35" s="252">
        <f>J27+SUM(J29:J34)</f>
        <v>6926712</v>
      </c>
      <c r="K35" s="252"/>
      <c r="L35" s="252">
        <f>L27+SUM(L29:L34)</f>
        <v>8229363</v>
      </c>
    </row>
    <row r="36" spans="1:12" ht="22.5" customHeight="1">
      <c r="A36" s="6" t="s">
        <v>126</v>
      </c>
      <c r="E36" s="37" t="s">
        <v>42</v>
      </c>
      <c r="F36" s="91">
        <v>5773693</v>
      </c>
      <c r="G36" s="57"/>
      <c r="H36" s="91">
        <v>6703254</v>
      </c>
      <c r="I36" s="57"/>
      <c r="J36" s="91">
        <v>84839</v>
      </c>
      <c r="K36" s="57"/>
      <c r="L36" s="91">
        <v>28628</v>
      </c>
    </row>
    <row r="37" spans="1:12" thickBot="1">
      <c r="A37" s="7" t="s">
        <v>127</v>
      </c>
      <c r="E37" s="8"/>
      <c r="F37" s="256">
        <f>F35-F36</f>
        <v>34330197</v>
      </c>
      <c r="G37" s="57"/>
      <c r="H37" s="256">
        <f>H35-H36</f>
        <v>28253742</v>
      </c>
      <c r="I37" s="185"/>
      <c r="J37" s="256">
        <f>J35-J36</f>
        <v>6841873</v>
      </c>
      <c r="K37" s="57"/>
      <c r="L37" s="256">
        <f>L35-L36</f>
        <v>8200735</v>
      </c>
    </row>
    <row r="38" spans="1:12" s="175" customFormat="1" ht="8.5" customHeight="1" thickTop="1">
      <c r="A38" s="218"/>
      <c r="B38" s="172"/>
      <c r="C38" s="172"/>
      <c r="D38" s="172"/>
      <c r="E38" s="205"/>
      <c r="F38" s="257"/>
      <c r="G38" s="258"/>
      <c r="H38" s="257"/>
      <c r="I38" s="257"/>
      <c r="J38" s="257"/>
      <c r="K38" s="258"/>
      <c r="L38" s="257"/>
    </row>
    <row r="39" spans="1:12" ht="22">
      <c r="A39" s="7" t="s">
        <v>128</v>
      </c>
      <c r="B39" s="6"/>
      <c r="C39" s="6"/>
      <c r="E39" s="205"/>
      <c r="F39" s="185"/>
      <c r="G39" s="57"/>
      <c r="H39" s="185"/>
      <c r="I39" s="185"/>
      <c r="J39" s="185"/>
      <c r="K39" s="57"/>
      <c r="L39" s="185"/>
    </row>
    <row r="40" spans="1:12" ht="21.5">
      <c r="A40" s="6"/>
      <c r="B40" s="6" t="s">
        <v>129</v>
      </c>
      <c r="C40" s="6"/>
      <c r="E40" s="8"/>
      <c r="F40" s="54">
        <v>31006084</v>
      </c>
      <c r="G40" s="54"/>
      <c r="H40" s="54">
        <v>26288027</v>
      </c>
      <c r="I40" s="54"/>
      <c r="J40" s="54">
        <v>6841873</v>
      </c>
      <c r="K40" s="54"/>
      <c r="L40" s="54">
        <v>8200735</v>
      </c>
    </row>
    <row r="41" spans="1:12" ht="21.5">
      <c r="A41" s="6"/>
      <c r="B41" s="6" t="s">
        <v>130</v>
      </c>
      <c r="C41" s="6"/>
      <c r="E41" s="8">
        <v>13</v>
      </c>
      <c r="F41" s="54">
        <v>3324113</v>
      </c>
      <c r="G41" s="57"/>
      <c r="H41" s="54">
        <v>1965715</v>
      </c>
      <c r="I41" s="57"/>
      <c r="J41" s="234">
        <v>0</v>
      </c>
      <c r="K41" s="57"/>
      <c r="L41" s="234">
        <v>0</v>
      </c>
    </row>
    <row r="42" spans="1:12" thickBot="1">
      <c r="A42" s="7"/>
      <c r="E42" s="8"/>
      <c r="F42" s="256">
        <f>SUM(F40:F41)</f>
        <v>34330197</v>
      </c>
      <c r="G42" s="57"/>
      <c r="H42" s="256">
        <f>SUM(H40:H41)</f>
        <v>28253742</v>
      </c>
      <c r="I42" s="185"/>
      <c r="J42" s="256">
        <f>SUM(J40:J41)</f>
        <v>6841873</v>
      </c>
      <c r="K42" s="57"/>
      <c r="L42" s="256">
        <f>SUM(L40:L41)</f>
        <v>8200735</v>
      </c>
    </row>
    <row r="43" spans="1:12" s="208" customFormat="1" ht="8.5" customHeight="1" thickTop="1">
      <c r="A43" s="219"/>
      <c r="E43" s="220"/>
      <c r="F43" s="259"/>
      <c r="G43" s="260"/>
      <c r="H43" s="259"/>
      <c r="I43" s="261"/>
      <c r="J43" s="259"/>
      <c r="K43" s="260"/>
      <c r="L43" s="259"/>
    </row>
    <row r="44" spans="1:12" ht="22">
      <c r="A44" s="21" t="s">
        <v>131</v>
      </c>
      <c r="E44" s="8"/>
      <c r="F44" s="57"/>
      <c r="G44" s="57"/>
      <c r="H44" s="57"/>
      <c r="I44" s="185"/>
      <c r="J44" s="185"/>
      <c r="K44" s="57"/>
      <c r="L44" s="185"/>
    </row>
    <row r="45" spans="1:12" ht="22.5" customHeight="1" thickBot="1">
      <c r="A45" s="6" t="s">
        <v>132</v>
      </c>
      <c r="B45" s="45"/>
      <c r="C45" s="45"/>
      <c r="D45" s="45"/>
      <c r="E45" s="37" t="s">
        <v>133</v>
      </c>
      <c r="F45" s="31">
        <v>5.3888688365471555</v>
      </c>
      <c r="G45" s="264"/>
      <c r="H45" s="31">
        <v>4.5485422796685855</v>
      </c>
      <c r="I45" s="28"/>
      <c r="J45" s="31">
        <v>1.085014941441699</v>
      </c>
      <c r="K45" s="264"/>
      <c r="L45" s="31">
        <v>1.3270399632575629</v>
      </c>
    </row>
    <row r="46" spans="1:12" ht="22.5" customHeight="1" thickTop="1">
      <c r="A46" s="6"/>
      <c r="F46" s="252"/>
      <c r="G46" s="262"/>
      <c r="H46" s="252"/>
      <c r="I46" s="185"/>
      <c r="J46" s="252"/>
      <c r="K46" s="262"/>
      <c r="L46" s="252"/>
    </row>
    <row r="47" spans="1:12" ht="22.5" customHeight="1">
      <c r="A47" s="9" t="s">
        <v>0</v>
      </c>
      <c r="B47" s="21"/>
      <c r="C47" s="21"/>
      <c r="D47" s="21"/>
      <c r="E47" s="21"/>
      <c r="F47" s="185"/>
      <c r="G47" s="185"/>
      <c r="H47" s="185"/>
      <c r="I47" s="185"/>
      <c r="J47" s="263"/>
      <c r="K47" s="263"/>
      <c r="L47" s="263"/>
    </row>
    <row r="48" spans="1:12" ht="22.5" customHeight="1">
      <c r="A48" s="9" t="s">
        <v>134</v>
      </c>
      <c r="B48" s="21"/>
      <c r="C48" s="21"/>
      <c r="D48" s="21"/>
      <c r="E48" s="21"/>
      <c r="F48" s="185"/>
      <c r="G48" s="185"/>
      <c r="H48" s="185"/>
      <c r="I48" s="185"/>
      <c r="J48" s="57"/>
      <c r="K48" s="57"/>
      <c r="L48" s="57"/>
    </row>
    <row r="49" spans="1:12" ht="22.5" customHeight="1">
      <c r="A49" s="38"/>
      <c r="B49" s="36"/>
      <c r="C49" s="36"/>
      <c r="D49" s="36"/>
      <c r="F49" s="242"/>
      <c r="G49" s="241"/>
      <c r="H49" s="242"/>
      <c r="I49" s="242"/>
      <c r="J49" s="242"/>
      <c r="K49" s="241"/>
      <c r="L49" s="242"/>
    </row>
    <row r="50" spans="1:12" ht="22.5" customHeight="1">
      <c r="A50" s="34"/>
      <c r="B50" s="34"/>
      <c r="C50" s="34"/>
      <c r="D50" s="34"/>
      <c r="E50" s="41"/>
      <c r="F50" s="282" t="s">
        <v>2</v>
      </c>
      <c r="G50" s="282"/>
      <c r="H50" s="282"/>
      <c r="I50" s="47"/>
      <c r="J50" s="282" t="s">
        <v>3</v>
      </c>
      <c r="K50" s="282"/>
      <c r="L50" s="282"/>
    </row>
    <row r="51" spans="1:12" ht="22.5" customHeight="1">
      <c r="A51" s="34"/>
      <c r="B51" s="34"/>
      <c r="C51" s="34"/>
      <c r="D51" s="34"/>
      <c r="E51" s="35"/>
      <c r="F51" s="279" t="s">
        <v>97</v>
      </c>
      <c r="G51" s="279"/>
      <c r="H51" s="279"/>
      <c r="I51" s="2"/>
      <c r="J51" s="279" t="s">
        <v>97</v>
      </c>
      <c r="K51" s="279"/>
      <c r="L51" s="279"/>
    </row>
    <row r="52" spans="1:12" ht="22.5" customHeight="1">
      <c r="A52" s="34"/>
      <c r="B52" s="34"/>
      <c r="C52" s="34"/>
      <c r="D52" s="34"/>
      <c r="E52" s="8"/>
      <c r="F52" s="283" t="s">
        <v>4</v>
      </c>
      <c r="G52" s="283"/>
      <c r="H52" s="283"/>
      <c r="I52" s="2"/>
      <c r="J52" s="283" t="s">
        <v>4</v>
      </c>
      <c r="K52" s="283"/>
      <c r="L52" s="283"/>
    </row>
    <row r="53" spans="1:12" ht="22.5" customHeight="1">
      <c r="A53" s="48"/>
      <c r="B53" s="49"/>
      <c r="C53" s="49"/>
      <c r="D53" s="49"/>
      <c r="E53" s="8" t="s">
        <v>6</v>
      </c>
      <c r="F53" s="39">
        <v>2565</v>
      </c>
      <c r="G53" s="8"/>
      <c r="H53" s="39">
        <v>2564</v>
      </c>
      <c r="I53" s="42"/>
      <c r="J53" s="39">
        <v>2565</v>
      </c>
      <c r="K53" s="8"/>
      <c r="L53" s="39">
        <v>2564</v>
      </c>
    </row>
    <row r="54" spans="1:12" ht="22.5" customHeight="1">
      <c r="A54" s="35"/>
      <c r="E54" s="43"/>
      <c r="F54" s="280" t="s">
        <v>7</v>
      </c>
      <c r="G54" s="280"/>
      <c r="H54" s="280"/>
      <c r="I54" s="280"/>
      <c r="J54" s="280"/>
      <c r="K54" s="280"/>
      <c r="L54" s="280"/>
    </row>
    <row r="55" spans="1:12" ht="22.5" customHeight="1">
      <c r="A55" s="7" t="s">
        <v>127</v>
      </c>
      <c r="F55" s="252">
        <f>+F42</f>
        <v>34330197</v>
      </c>
      <c r="G55" s="241"/>
      <c r="H55" s="252">
        <f>+H42</f>
        <v>28253742</v>
      </c>
      <c r="I55" s="251"/>
      <c r="J55" s="252">
        <f>+J42</f>
        <v>6841873</v>
      </c>
      <c r="K55" s="241"/>
      <c r="L55" s="252">
        <f>+L42</f>
        <v>8200735</v>
      </c>
    </row>
    <row r="56" spans="1:12" ht="17.149999999999999" customHeight="1">
      <c r="A56" s="7"/>
      <c r="F56" s="252"/>
      <c r="G56" s="241"/>
      <c r="H56" s="252"/>
      <c r="I56" s="251"/>
      <c r="J56" s="252"/>
      <c r="K56" s="241"/>
      <c r="L56" s="252"/>
    </row>
    <row r="57" spans="1:12" ht="22.5" customHeight="1">
      <c r="A57" s="7" t="s">
        <v>135</v>
      </c>
      <c r="F57" s="252"/>
      <c r="G57" s="241"/>
      <c r="H57" s="252"/>
      <c r="I57" s="251"/>
      <c r="J57" s="252"/>
      <c r="K57" s="241"/>
      <c r="L57" s="252"/>
    </row>
    <row r="58" spans="1:12" ht="22.5" customHeight="1">
      <c r="A58" s="5" t="s">
        <v>136</v>
      </c>
      <c r="B58" s="5"/>
      <c r="C58" s="6"/>
      <c r="E58" s="8"/>
      <c r="F58" s="110"/>
      <c r="G58" s="54"/>
      <c r="H58" s="110"/>
      <c r="I58" s="54"/>
      <c r="J58" s="110"/>
      <c r="K58" s="234"/>
      <c r="L58" s="110"/>
    </row>
    <row r="59" spans="1:12" ht="22.5" customHeight="1">
      <c r="A59" s="5"/>
      <c r="B59" s="5" t="s">
        <v>137</v>
      </c>
      <c r="C59" s="6"/>
      <c r="E59" s="8"/>
      <c r="F59" s="110"/>
      <c r="G59" s="54"/>
      <c r="H59" s="110"/>
      <c r="I59" s="54"/>
      <c r="J59" s="110"/>
      <c r="K59" s="234"/>
      <c r="L59" s="110"/>
    </row>
    <row r="60" spans="1:12" ht="22.5" customHeight="1">
      <c r="A60" s="6" t="s">
        <v>138</v>
      </c>
      <c r="B60" s="6"/>
      <c r="E60" s="8"/>
      <c r="F60" s="54">
        <v>1458166</v>
      </c>
      <c r="G60" s="54"/>
      <c r="H60" s="54">
        <v>14916277</v>
      </c>
      <c r="I60" s="54"/>
      <c r="J60" s="54">
        <v>0</v>
      </c>
      <c r="K60" s="54"/>
      <c r="L60" s="54">
        <v>0</v>
      </c>
    </row>
    <row r="61" spans="1:12" ht="22.5" customHeight="1">
      <c r="A61" s="164" t="s">
        <v>316</v>
      </c>
      <c r="B61" s="6"/>
      <c r="E61" s="8"/>
      <c r="F61" s="54">
        <v>4338196</v>
      </c>
      <c r="G61" s="54"/>
      <c r="H61" s="54">
        <v>1420286</v>
      </c>
      <c r="I61" s="54"/>
      <c r="J61" s="54">
        <v>80468</v>
      </c>
      <c r="K61" s="234"/>
      <c r="L61" s="110">
        <v>74323</v>
      </c>
    </row>
    <row r="62" spans="1:12" ht="22.5" customHeight="1">
      <c r="A62" s="6" t="s">
        <v>317</v>
      </c>
      <c r="B62" s="6"/>
      <c r="C62" s="166"/>
      <c r="D62" s="166"/>
      <c r="E62" s="8"/>
      <c r="F62" s="54"/>
      <c r="G62" s="54"/>
      <c r="H62" s="54"/>
      <c r="I62" s="54"/>
      <c r="J62" s="54"/>
      <c r="K62" s="54"/>
      <c r="L62" s="54"/>
    </row>
    <row r="63" spans="1:12" ht="22.5" customHeight="1">
      <c r="A63" s="166"/>
      <c r="B63" s="6" t="s">
        <v>139</v>
      </c>
      <c r="C63" s="166"/>
      <c r="D63" s="166"/>
      <c r="E63" s="8"/>
      <c r="F63" s="54">
        <v>-2106888</v>
      </c>
      <c r="G63" s="54"/>
      <c r="H63" s="54">
        <v>-2845836</v>
      </c>
      <c r="I63" s="54"/>
      <c r="J63" s="54">
        <v>0</v>
      </c>
      <c r="K63" s="54"/>
      <c r="L63" s="54">
        <v>-13857</v>
      </c>
    </row>
    <row r="64" spans="1:12" ht="22.5" customHeight="1">
      <c r="A64" s="6" t="s">
        <v>318</v>
      </c>
      <c r="B64" s="6"/>
      <c r="C64" s="166"/>
      <c r="D64" s="166"/>
      <c r="E64" s="8"/>
      <c r="F64" s="54"/>
      <c r="G64" s="54"/>
      <c r="H64" s="54"/>
      <c r="I64" s="54"/>
      <c r="J64" s="54"/>
      <c r="K64" s="234"/>
      <c r="L64" s="234"/>
    </row>
    <row r="65" spans="1:12" ht="22.5" customHeight="1">
      <c r="A65" s="6"/>
      <c r="B65" s="6" t="s">
        <v>140</v>
      </c>
      <c r="C65" s="166"/>
      <c r="D65" s="166"/>
      <c r="E65" s="8"/>
      <c r="F65" s="91">
        <v>-201389</v>
      </c>
      <c r="G65" s="54"/>
      <c r="H65" s="91">
        <v>-109952</v>
      </c>
      <c r="I65" s="54"/>
      <c r="J65" s="91">
        <v>-16094</v>
      </c>
      <c r="K65" s="54"/>
      <c r="L65" s="91">
        <v>-12093</v>
      </c>
    </row>
    <row r="66" spans="1:12" ht="22.5" customHeight="1">
      <c r="A66" s="7" t="s">
        <v>141</v>
      </c>
      <c r="B66" s="7"/>
      <c r="C66" s="166"/>
      <c r="E66" s="8"/>
      <c r="F66" s="110"/>
      <c r="G66" s="54"/>
      <c r="H66" s="110"/>
      <c r="I66" s="54"/>
      <c r="J66" s="110"/>
      <c r="K66" s="54"/>
      <c r="L66" s="110"/>
    </row>
    <row r="67" spans="1:12" ht="22.5" customHeight="1">
      <c r="A67" s="7"/>
      <c r="B67" s="7" t="s">
        <v>142</v>
      </c>
      <c r="D67" s="35"/>
      <c r="E67" s="8"/>
      <c r="F67" s="265">
        <f>SUM(F60:F65)</f>
        <v>3488085</v>
      </c>
      <c r="G67" s="185"/>
      <c r="H67" s="265">
        <f>SUM(H60:H65)</f>
        <v>13380775</v>
      </c>
      <c r="I67" s="185"/>
      <c r="J67" s="265">
        <f>SUM(J60:J65)</f>
        <v>64374</v>
      </c>
      <c r="K67" s="266"/>
      <c r="L67" s="265">
        <f>SUM(L60:L65)</f>
        <v>48373</v>
      </c>
    </row>
    <row r="68" spans="1:12" ht="22.4" customHeight="1">
      <c r="A68" s="7"/>
      <c r="D68" s="35"/>
      <c r="E68" s="8"/>
      <c r="F68" s="267"/>
      <c r="G68" s="185"/>
      <c r="H68" s="267"/>
      <c r="I68" s="185"/>
      <c r="J68" s="267"/>
      <c r="K68" s="266"/>
      <c r="L68" s="267"/>
    </row>
    <row r="69" spans="1:12" ht="22.5" customHeight="1">
      <c r="A69" s="5" t="s">
        <v>143</v>
      </c>
      <c r="B69" s="112"/>
      <c r="C69" s="113"/>
      <c r="F69" s="252"/>
      <c r="G69" s="241"/>
      <c r="H69" s="252"/>
      <c r="I69" s="251"/>
      <c r="J69" s="252"/>
      <c r="K69" s="241"/>
      <c r="L69" s="252"/>
    </row>
    <row r="70" spans="1:12" ht="22.5" customHeight="1">
      <c r="A70" s="6" t="s">
        <v>323</v>
      </c>
      <c r="B70" s="6"/>
      <c r="E70" s="35"/>
      <c r="F70" s="57"/>
      <c r="G70" s="57"/>
      <c r="H70" s="57"/>
      <c r="I70" s="57"/>
      <c r="J70" s="57"/>
      <c r="K70" s="57"/>
      <c r="L70" s="57"/>
    </row>
    <row r="71" spans="1:12" ht="22.5" customHeight="1">
      <c r="A71" s="166"/>
      <c r="B71" s="6" t="s">
        <v>144</v>
      </c>
      <c r="E71" s="8">
        <v>23</v>
      </c>
      <c r="F71" s="54">
        <v>1736303</v>
      </c>
      <c r="G71" s="54"/>
      <c r="H71" s="54">
        <v>755641</v>
      </c>
      <c r="I71" s="54"/>
      <c r="J71" s="54">
        <v>0</v>
      </c>
      <c r="K71" s="234"/>
      <c r="L71" s="234">
        <v>0</v>
      </c>
    </row>
    <row r="72" spans="1:12" ht="22.5" customHeight="1">
      <c r="A72" s="6" t="s">
        <v>319</v>
      </c>
      <c r="B72" s="6"/>
      <c r="E72" s="8"/>
      <c r="F72" s="54"/>
      <c r="G72" s="54"/>
      <c r="H72" s="54"/>
      <c r="I72" s="54"/>
      <c r="J72" s="54"/>
      <c r="K72" s="234"/>
      <c r="L72" s="234"/>
    </row>
    <row r="73" spans="1:12" ht="22.5" customHeight="1">
      <c r="A73" s="166"/>
      <c r="B73" s="6" t="s">
        <v>142</v>
      </c>
      <c r="E73" s="8"/>
      <c r="F73" s="91">
        <v>-306446</v>
      </c>
      <c r="G73" s="54"/>
      <c r="H73" s="91">
        <v>-157271</v>
      </c>
      <c r="I73" s="54"/>
      <c r="J73" s="91">
        <v>0</v>
      </c>
      <c r="K73" s="234"/>
      <c r="L73" s="91">
        <v>0</v>
      </c>
    </row>
    <row r="74" spans="1:12" ht="22.5" customHeight="1">
      <c r="A74" s="7" t="s">
        <v>145</v>
      </c>
      <c r="B74" s="7"/>
      <c r="E74" s="8"/>
      <c r="F74" s="57"/>
      <c r="G74" s="57"/>
      <c r="H74" s="57"/>
      <c r="I74" s="57"/>
      <c r="J74" s="57"/>
      <c r="K74" s="57"/>
      <c r="L74" s="57"/>
    </row>
    <row r="75" spans="1:12" ht="22.5" customHeight="1">
      <c r="A75" s="7"/>
      <c r="B75" s="7" t="s">
        <v>142</v>
      </c>
      <c r="E75" s="8"/>
      <c r="F75" s="97">
        <f>SUM(F71:F73)</f>
        <v>1429857</v>
      </c>
      <c r="G75" s="249"/>
      <c r="H75" s="97">
        <f>SUM(H71:H73)</f>
        <v>598370</v>
      </c>
      <c r="I75" s="249"/>
      <c r="J75" s="97">
        <f>SUM(J71:J73)</f>
        <v>0</v>
      </c>
      <c r="K75" s="268"/>
      <c r="L75" s="97">
        <f>SUM(L71:L73)</f>
        <v>0</v>
      </c>
    </row>
    <row r="76" spans="1:12" ht="22.5" customHeight="1">
      <c r="A76" s="6"/>
      <c r="B76" s="6"/>
      <c r="E76" s="8"/>
      <c r="F76" s="118"/>
      <c r="G76" s="118"/>
      <c r="H76" s="118"/>
      <c r="I76" s="118"/>
      <c r="J76" s="118"/>
      <c r="K76" s="229"/>
      <c r="L76" s="118"/>
    </row>
    <row r="77" spans="1:12" ht="22.5" customHeight="1">
      <c r="A77" s="165" t="s">
        <v>146</v>
      </c>
      <c r="D77" s="35"/>
      <c r="E77" s="8"/>
      <c r="F77" s="252">
        <f>F75+F67</f>
        <v>4917942</v>
      </c>
      <c r="G77" s="57"/>
      <c r="H77" s="252">
        <f>H75+H67</f>
        <v>13979145</v>
      </c>
      <c r="I77" s="185"/>
      <c r="J77" s="252">
        <f>J75+J67</f>
        <v>64374</v>
      </c>
      <c r="K77" s="236"/>
      <c r="L77" s="252">
        <f>L75+L67</f>
        <v>48373</v>
      </c>
    </row>
    <row r="78" spans="1:12" ht="22.5" customHeight="1" thickBot="1">
      <c r="A78" s="162" t="s">
        <v>147</v>
      </c>
      <c r="D78" s="35"/>
      <c r="E78" s="8"/>
      <c r="F78" s="256">
        <f>+F55+F77</f>
        <v>39248139</v>
      </c>
      <c r="G78" s="57"/>
      <c r="H78" s="256">
        <f>+H55+H77</f>
        <v>42232887</v>
      </c>
      <c r="I78" s="185"/>
      <c r="J78" s="256">
        <f>+J55+J77</f>
        <v>6906247</v>
      </c>
      <c r="K78" s="57"/>
      <c r="L78" s="256">
        <f>+L55+L77</f>
        <v>8249108</v>
      </c>
    </row>
    <row r="79" spans="1:12" s="175" customFormat="1" ht="22.5" customHeight="1" thickTop="1">
      <c r="A79" s="218"/>
      <c r="B79" s="172"/>
      <c r="C79" s="172"/>
      <c r="E79" s="205"/>
      <c r="F79" s="269"/>
      <c r="G79" s="269"/>
      <c r="H79" s="269"/>
      <c r="I79" s="270"/>
      <c r="J79" s="269"/>
      <c r="K79" s="269"/>
      <c r="L79" s="269"/>
    </row>
    <row r="80" spans="1:12" ht="22.5" customHeight="1">
      <c r="A80" s="7" t="s">
        <v>326</v>
      </c>
      <c r="B80" s="6"/>
      <c r="C80" s="6"/>
      <c r="E80" s="8"/>
      <c r="F80" s="185"/>
      <c r="G80" s="57"/>
      <c r="H80" s="185"/>
      <c r="I80" s="185"/>
      <c r="J80" s="185"/>
      <c r="K80" s="57"/>
      <c r="L80" s="185"/>
    </row>
    <row r="81" spans="1:12" ht="22.5" customHeight="1">
      <c r="A81" s="6"/>
      <c r="B81" s="6" t="s">
        <v>129</v>
      </c>
      <c r="C81" s="6"/>
      <c r="E81" s="8"/>
      <c r="F81" s="55">
        <v>36112095</v>
      </c>
      <c r="G81" s="54"/>
      <c r="H81" s="55">
        <v>38414116</v>
      </c>
      <c r="I81" s="54"/>
      <c r="J81" s="234">
        <v>6906247</v>
      </c>
      <c r="K81" s="54"/>
      <c r="L81" s="234">
        <v>8249108</v>
      </c>
    </row>
    <row r="82" spans="1:12" ht="22.5" customHeight="1">
      <c r="A82" s="6"/>
      <c r="B82" s="6" t="s">
        <v>130</v>
      </c>
      <c r="C82" s="6"/>
      <c r="E82" s="8">
        <v>13</v>
      </c>
      <c r="F82" s="55">
        <v>3136044</v>
      </c>
      <c r="G82" s="57"/>
      <c r="H82" s="55">
        <v>3818771</v>
      </c>
      <c r="I82" s="57"/>
      <c r="J82" s="55">
        <v>0</v>
      </c>
      <c r="K82" s="57"/>
      <c r="L82" s="55">
        <v>0</v>
      </c>
    </row>
    <row r="83" spans="1:12" ht="22.5" customHeight="1" thickBot="1">
      <c r="A83" s="7"/>
      <c r="E83" s="8"/>
      <c r="F83" s="256">
        <f>SUM(F81:F82)</f>
        <v>39248139</v>
      </c>
      <c r="G83" s="57"/>
      <c r="H83" s="256">
        <f>SUM(H81:H82)</f>
        <v>42232887</v>
      </c>
      <c r="I83" s="185"/>
      <c r="J83" s="256">
        <f>SUM(J81:J82)</f>
        <v>6906247</v>
      </c>
      <c r="K83" s="57"/>
      <c r="L83" s="256">
        <f>SUM(L81:L82)</f>
        <v>8249108</v>
      </c>
    </row>
    <row r="84" spans="1:12" ht="22.5" customHeight="1" thickTop="1"/>
  </sheetData>
  <mergeCells count="14">
    <mergeCell ref="F4:H4"/>
    <mergeCell ref="J4:L4"/>
    <mergeCell ref="F5:H5"/>
    <mergeCell ref="J5:L5"/>
    <mergeCell ref="F8:L8"/>
    <mergeCell ref="F6:H6"/>
    <mergeCell ref="J6:L6"/>
    <mergeCell ref="F50:H50"/>
    <mergeCell ref="J50:L50"/>
    <mergeCell ref="F54:L54"/>
    <mergeCell ref="F51:H51"/>
    <mergeCell ref="J51:L51"/>
    <mergeCell ref="F52:H52"/>
    <mergeCell ref="J52:L52"/>
  </mergeCells>
  <pageMargins left="0.7" right="0.7" top="0.48" bottom="0.5" header="0.5" footer="0.5"/>
  <pageSetup paperSize="9" scale="78" firstPageNumber="13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22" customWidth="1"/>
    <col min="4" max="4" width="37.09765625" style="22" customWidth="1"/>
    <col min="5" max="5" width="7.8984375" style="30" customWidth="1"/>
    <col min="6" max="6" width="0.8984375" style="22" customWidth="1"/>
    <col min="7" max="7" width="13" style="22" customWidth="1"/>
    <col min="8" max="8" width="1" style="22" customWidth="1"/>
    <col min="9" max="9" width="12.59765625" style="22" customWidth="1"/>
    <col min="10" max="10" width="1" style="22" customWidth="1"/>
    <col min="11" max="11" width="13" style="22" customWidth="1"/>
    <col min="12" max="12" width="1" style="22" customWidth="1"/>
    <col min="13" max="13" width="12.69921875" style="22" customWidth="1"/>
    <col min="14" max="16384" width="8.09765625" style="35"/>
  </cols>
  <sheetData>
    <row r="1" spans="1:15" ht="19.5" customHeight="1">
      <c r="A1" s="9" t="s">
        <v>0</v>
      </c>
      <c r="B1" s="50"/>
      <c r="C1" s="21"/>
      <c r="D1" s="21"/>
      <c r="F1" s="21"/>
      <c r="G1" s="21"/>
      <c r="H1" s="21"/>
      <c r="I1" s="21"/>
      <c r="J1" s="21"/>
      <c r="K1" s="46"/>
      <c r="L1" s="46"/>
      <c r="M1" s="46"/>
    </row>
    <row r="2" spans="1:15" ht="19.5" customHeight="1">
      <c r="A2" s="9" t="s">
        <v>148</v>
      </c>
      <c r="B2" s="50"/>
      <c r="C2" s="21"/>
      <c r="D2" s="21"/>
      <c r="F2" s="21"/>
      <c r="G2" s="21"/>
      <c r="H2" s="21"/>
      <c r="I2" s="21"/>
      <c r="J2" s="21"/>
      <c r="K2" s="35"/>
      <c r="L2" s="35"/>
      <c r="M2" s="35"/>
    </row>
    <row r="3" spans="1:15" ht="19.5" customHeight="1">
      <c r="A3" s="32" t="s">
        <v>149</v>
      </c>
      <c r="B3" s="50"/>
      <c r="C3" s="21"/>
      <c r="D3" s="21"/>
      <c r="F3" s="21"/>
      <c r="G3" s="21"/>
      <c r="H3" s="21"/>
      <c r="I3" s="21"/>
      <c r="J3" s="21"/>
      <c r="K3" s="35"/>
      <c r="L3" s="35"/>
      <c r="M3" s="35"/>
    </row>
    <row r="4" spans="1:15" ht="19.5" customHeight="1">
      <c r="A4" s="21"/>
      <c r="B4" s="21"/>
      <c r="C4" s="21"/>
      <c r="D4" s="21"/>
      <c r="F4" s="21"/>
      <c r="G4" s="21"/>
      <c r="H4" s="21"/>
      <c r="I4" s="21"/>
      <c r="J4" s="21"/>
      <c r="K4" s="35"/>
      <c r="L4" s="35"/>
      <c r="M4" s="35"/>
    </row>
    <row r="5" spans="1:15" ht="19.5" customHeight="1">
      <c r="A5" s="34"/>
      <c r="B5" s="34"/>
      <c r="C5" s="34"/>
      <c r="D5" s="34"/>
      <c r="F5" s="34"/>
      <c r="G5" s="285"/>
      <c r="H5" s="285"/>
      <c r="I5" s="285"/>
      <c r="J5" s="47"/>
      <c r="K5" s="285"/>
      <c r="L5" s="285"/>
      <c r="M5" s="285"/>
    </row>
    <row r="6" spans="1:15" ht="19.5" customHeight="1">
      <c r="A6" s="34"/>
      <c r="B6" s="34"/>
      <c r="C6" s="34"/>
      <c r="D6" s="34"/>
      <c r="F6" s="34"/>
      <c r="G6" s="282" t="s">
        <v>2</v>
      </c>
      <c r="H6" s="282"/>
      <c r="I6" s="282"/>
      <c r="J6" s="2"/>
      <c r="K6" s="282" t="s">
        <v>3</v>
      </c>
      <c r="L6" s="282"/>
      <c r="M6" s="282"/>
    </row>
    <row r="7" spans="1:15" ht="19.5" customHeight="1">
      <c r="A7" s="48"/>
      <c r="B7" s="49"/>
      <c r="C7" s="49"/>
      <c r="D7" s="49"/>
      <c r="E7" s="8" t="s">
        <v>6</v>
      </c>
      <c r="F7" s="8"/>
      <c r="G7" s="39">
        <v>2553</v>
      </c>
      <c r="H7" s="42"/>
      <c r="I7" s="39">
        <v>2552</v>
      </c>
      <c r="J7" s="39"/>
      <c r="K7" s="39">
        <v>2553</v>
      </c>
      <c r="L7" s="42"/>
      <c r="M7" s="39">
        <v>2552</v>
      </c>
    </row>
    <row r="8" spans="1:15" ht="19.5" customHeight="1">
      <c r="A8" s="35"/>
      <c r="G8" s="280" t="s">
        <v>7</v>
      </c>
      <c r="H8" s="280"/>
      <c r="I8" s="280"/>
      <c r="J8" s="280"/>
      <c r="K8" s="280"/>
      <c r="L8" s="280"/>
      <c r="M8" s="280"/>
    </row>
    <row r="9" spans="1:15" ht="19.5" customHeight="1">
      <c r="A9" s="5" t="s">
        <v>150</v>
      </c>
    </row>
    <row r="10" spans="1:15" ht="19.5" customHeight="1">
      <c r="A10" s="6" t="s">
        <v>127</v>
      </c>
      <c r="G10" s="10">
        <v>11122232</v>
      </c>
      <c r="H10" s="10"/>
      <c r="I10" s="10">
        <v>6018683</v>
      </c>
      <c r="J10" s="10"/>
      <c r="K10" s="10">
        <v>3387013</v>
      </c>
      <c r="L10" s="10"/>
      <c r="M10" s="10">
        <v>1172934</v>
      </c>
    </row>
    <row r="11" spans="1:15" ht="19.5" customHeight="1">
      <c r="A11" s="29" t="s">
        <v>151</v>
      </c>
      <c r="G11" s="10"/>
      <c r="H11" s="10"/>
      <c r="I11" s="10"/>
      <c r="J11" s="10"/>
      <c r="K11" s="10"/>
      <c r="L11" s="10"/>
      <c r="M11" s="10"/>
    </row>
    <row r="12" spans="1:15" ht="19.5" customHeight="1">
      <c r="A12" s="6" t="s">
        <v>152</v>
      </c>
      <c r="E12" s="30">
        <v>26</v>
      </c>
      <c r="G12" s="10">
        <v>3331875</v>
      </c>
      <c r="H12" s="10"/>
      <c r="I12" s="10">
        <v>3081932</v>
      </c>
      <c r="J12" s="10"/>
      <c r="K12" s="11">
        <v>0</v>
      </c>
      <c r="L12" s="10"/>
      <c r="M12" s="11">
        <v>0</v>
      </c>
    </row>
    <row r="13" spans="1:15" ht="19.5" customHeight="1">
      <c r="A13" s="6" t="s">
        <v>153</v>
      </c>
      <c r="G13" s="10">
        <v>-7077</v>
      </c>
      <c r="H13" s="10"/>
      <c r="I13" s="10">
        <v>-18360</v>
      </c>
      <c r="J13" s="10"/>
      <c r="K13" s="10">
        <v>-61013</v>
      </c>
      <c r="L13" s="10"/>
      <c r="M13" s="10">
        <v>-33074</v>
      </c>
    </row>
    <row r="14" spans="1:15" ht="19.5" customHeight="1">
      <c r="A14" s="6" t="s">
        <v>100</v>
      </c>
      <c r="G14" s="1">
        <v>0</v>
      </c>
      <c r="H14" s="10"/>
      <c r="I14" s="11">
        <v>0</v>
      </c>
      <c r="J14" s="10"/>
      <c r="K14" s="10">
        <v>-3496726</v>
      </c>
      <c r="L14" s="10"/>
      <c r="M14" s="10">
        <v>-1232471</v>
      </c>
      <c r="O14" s="1"/>
    </row>
    <row r="15" spans="1:15" ht="19.5" customHeight="1">
      <c r="A15" s="6" t="s">
        <v>154</v>
      </c>
      <c r="E15" s="30">
        <v>4</v>
      </c>
      <c r="G15" s="1">
        <v>-562797</v>
      </c>
      <c r="H15" s="10"/>
      <c r="I15" s="11">
        <v>0</v>
      </c>
      <c r="J15" s="10"/>
      <c r="K15" s="56">
        <v>0</v>
      </c>
      <c r="L15" s="56"/>
      <c r="M15" s="56">
        <v>0</v>
      </c>
    </row>
    <row r="16" spans="1:15" ht="19.5" customHeight="1">
      <c r="A16" s="6" t="s">
        <v>155</v>
      </c>
      <c r="E16" s="30">
        <v>12</v>
      </c>
      <c r="G16" s="1">
        <v>-1888164</v>
      </c>
      <c r="H16" s="10"/>
      <c r="I16" s="11">
        <v>0</v>
      </c>
      <c r="J16" s="10"/>
      <c r="K16" s="56">
        <v>0</v>
      </c>
      <c r="L16" s="56"/>
      <c r="M16" s="56">
        <v>0</v>
      </c>
    </row>
    <row r="17" spans="1:13" ht="19.5" customHeight="1">
      <c r="A17" s="6" t="s">
        <v>119</v>
      </c>
      <c r="G17" s="10">
        <v>1293520</v>
      </c>
      <c r="H17" s="10"/>
      <c r="I17" s="10">
        <v>1601532</v>
      </c>
      <c r="J17" s="10"/>
      <c r="K17" s="10">
        <v>115354</v>
      </c>
      <c r="L17" s="10">
        <v>0</v>
      </c>
      <c r="M17" s="10">
        <v>56564</v>
      </c>
    </row>
    <row r="18" spans="1:13" ht="19.5" customHeight="1">
      <c r="A18" s="6" t="s">
        <v>156</v>
      </c>
      <c r="G18" s="10">
        <v>-800944</v>
      </c>
      <c r="H18" s="10"/>
      <c r="I18" s="10">
        <v>-470097</v>
      </c>
      <c r="J18" s="10"/>
      <c r="K18" s="10">
        <v>41868</v>
      </c>
      <c r="L18" s="10"/>
      <c r="M18" s="10">
        <v>22071</v>
      </c>
    </row>
    <row r="19" spans="1:13" ht="19.5" customHeight="1">
      <c r="A19" s="6" t="s">
        <v>157</v>
      </c>
      <c r="G19" s="10">
        <v>-325</v>
      </c>
      <c r="H19" s="10"/>
      <c r="I19" s="10">
        <v>-28527</v>
      </c>
      <c r="J19" s="10"/>
      <c r="K19" s="11">
        <v>0</v>
      </c>
      <c r="L19" s="10"/>
      <c r="M19" s="11">
        <v>0</v>
      </c>
    </row>
    <row r="20" spans="1:13" ht="19.5" customHeight="1">
      <c r="A20" s="6" t="s">
        <v>158</v>
      </c>
      <c r="G20" s="10">
        <v>-6744</v>
      </c>
      <c r="H20" s="10"/>
      <c r="I20" s="10">
        <v>-87764</v>
      </c>
      <c r="J20" s="10">
        <v>0</v>
      </c>
      <c r="K20" s="11">
        <v>0</v>
      </c>
      <c r="L20" s="10"/>
      <c r="M20" s="11">
        <v>0</v>
      </c>
    </row>
    <row r="21" spans="1:13" ht="19.5" customHeight="1">
      <c r="A21" s="6" t="s">
        <v>159</v>
      </c>
      <c r="G21" s="10">
        <v>-8354</v>
      </c>
      <c r="H21" s="10"/>
      <c r="I21" s="10">
        <v>-1045</v>
      </c>
      <c r="J21" s="10"/>
      <c r="K21" s="11">
        <v>0</v>
      </c>
      <c r="L21" s="10"/>
      <c r="M21" s="11">
        <v>0</v>
      </c>
    </row>
    <row r="22" spans="1:13" ht="19.5" customHeight="1">
      <c r="A22" s="6" t="s">
        <v>160</v>
      </c>
      <c r="E22" s="30">
        <v>11</v>
      </c>
      <c r="F22" s="30"/>
      <c r="G22" s="11">
        <v>0</v>
      </c>
      <c r="H22" s="10"/>
      <c r="I22" s="11">
        <v>0</v>
      </c>
      <c r="J22" s="10"/>
      <c r="K22" s="56">
        <v>0</v>
      </c>
      <c r="L22" s="10"/>
      <c r="M22" s="10">
        <v>16103</v>
      </c>
    </row>
    <row r="23" spans="1:13" ht="19.5" customHeight="1">
      <c r="A23" s="6" t="s">
        <v>161</v>
      </c>
      <c r="G23" s="12">
        <v>487846</v>
      </c>
      <c r="H23" s="10"/>
      <c r="I23" s="12">
        <v>553954</v>
      </c>
      <c r="J23" s="10"/>
      <c r="K23" s="12">
        <v>608</v>
      </c>
      <c r="L23" s="10"/>
      <c r="M23" s="12">
        <v>33</v>
      </c>
    </row>
    <row r="24" spans="1:13" ht="19.5" customHeight="1">
      <c r="A24" s="51"/>
      <c r="G24" s="10">
        <f>SUM(G10:G23)</f>
        <v>12961068</v>
      </c>
      <c r="H24" s="10"/>
      <c r="I24" s="10">
        <f>SUM(I10:I23)</f>
        <v>10650308</v>
      </c>
      <c r="J24" s="10"/>
      <c r="K24" s="10">
        <f>SUM(K10:K23)</f>
        <v>-12896</v>
      </c>
      <c r="L24" s="10"/>
      <c r="M24" s="10">
        <f>SUM(M10:M23)</f>
        <v>2160</v>
      </c>
    </row>
    <row r="25" spans="1:13" ht="19.5" customHeight="1">
      <c r="A25" s="5" t="s">
        <v>162</v>
      </c>
    </row>
    <row r="26" spans="1:13" ht="19.5" customHeight="1">
      <c r="A26" s="6" t="s">
        <v>163</v>
      </c>
      <c r="G26" s="10">
        <v>-2786599</v>
      </c>
      <c r="H26" s="10"/>
      <c r="I26" s="10">
        <v>-1080090</v>
      </c>
      <c r="J26" s="10"/>
      <c r="K26" s="11">
        <v>0</v>
      </c>
      <c r="L26" s="10"/>
      <c r="M26" s="11">
        <v>0</v>
      </c>
    </row>
    <row r="27" spans="1:13" ht="19.5" customHeight="1">
      <c r="A27" s="6" t="s">
        <v>18</v>
      </c>
      <c r="G27" s="10">
        <v>-2414799</v>
      </c>
      <c r="H27" s="10"/>
      <c r="I27" s="10">
        <v>-2202914</v>
      </c>
      <c r="J27" s="10"/>
      <c r="K27" s="11">
        <v>0</v>
      </c>
      <c r="L27" s="10"/>
      <c r="M27" s="11">
        <v>0</v>
      </c>
    </row>
    <row r="28" spans="1:13" ht="19.5" customHeight="1">
      <c r="A28" s="6" t="s">
        <v>22</v>
      </c>
      <c r="G28" s="10">
        <v>1286</v>
      </c>
      <c r="H28" s="10"/>
      <c r="I28" s="10">
        <v>319836</v>
      </c>
      <c r="J28" s="10"/>
      <c r="K28" s="10">
        <v>-1614</v>
      </c>
      <c r="L28" s="10"/>
      <c r="M28" s="10">
        <v>-301188</v>
      </c>
    </row>
    <row r="29" spans="1:13" ht="19.5" customHeight="1">
      <c r="A29" s="6" t="s">
        <v>43</v>
      </c>
      <c r="G29" s="10">
        <v>19213</v>
      </c>
      <c r="H29" s="10"/>
      <c r="I29" s="10">
        <v>86085</v>
      </c>
      <c r="J29" s="10"/>
      <c r="K29" s="1">
        <v>-97</v>
      </c>
      <c r="L29" s="10"/>
      <c r="M29" s="11">
        <v>0</v>
      </c>
    </row>
    <row r="30" spans="1:13" ht="19.5" customHeight="1">
      <c r="A30" s="6" t="s">
        <v>53</v>
      </c>
      <c r="G30" s="10">
        <v>2786079</v>
      </c>
      <c r="H30" s="10"/>
      <c r="I30" s="10">
        <v>1886452</v>
      </c>
      <c r="J30" s="10"/>
      <c r="K30" s="11">
        <v>0</v>
      </c>
      <c r="L30" s="10"/>
      <c r="M30" s="11">
        <v>0</v>
      </c>
    </row>
    <row r="31" spans="1:13" ht="19.5" customHeight="1">
      <c r="A31" s="6" t="s">
        <v>61</v>
      </c>
      <c r="G31" s="10">
        <v>215807</v>
      </c>
      <c r="H31" s="10"/>
      <c r="I31" s="10">
        <v>-139268</v>
      </c>
      <c r="J31" s="10"/>
      <c r="K31" s="10">
        <v>6146</v>
      </c>
      <c r="L31" s="10"/>
      <c r="M31" s="10">
        <v>216761</v>
      </c>
    </row>
    <row r="32" spans="1:13" ht="19.5" customHeight="1">
      <c r="A32" s="6" t="s">
        <v>72</v>
      </c>
      <c r="G32" s="10">
        <v>69922</v>
      </c>
      <c r="H32" s="10"/>
      <c r="I32" s="10">
        <v>-33875</v>
      </c>
      <c r="J32" s="10"/>
      <c r="K32" s="11">
        <v>0</v>
      </c>
      <c r="L32" s="10"/>
      <c r="M32" s="11">
        <v>0</v>
      </c>
    </row>
    <row r="33" spans="1:13" ht="19.5" customHeight="1">
      <c r="A33" s="6" t="s">
        <v>164</v>
      </c>
      <c r="G33" s="12">
        <v>-468893</v>
      </c>
      <c r="H33" s="10"/>
      <c r="I33" s="12">
        <v>-263634</v>
      </c>
      <c r="J33" s="10"/>
      <c r="K33" s="12">
        <v>-608</v>
      </c>
      <c r="L33" s="10"/>
      <c r="M33" s="12">
        <v>-33</v>
      </c>
    </row>
    <row r="34" spans="1:13" ht="19.5" customHeight="1">
      <c r="A34" s="7" t="s">
        <v>165</v>
      </c>
      <c r="G34" s="13">
        <f>SUM(G24:G33)</f>
        <v>10383084</v>
      </c>
      <c r="H34" s="21"/>
      <c r="I34" s="13">
        <f>SUM(I24:I33)</f>
        <v>9222900</v>
      </c>
      <c r="K34" s="13">
        <f>SUM(K24:K33)</f>
        <v>-9069</v>
      </c>
      <c r="L34" s="21">
        <v>0</v>
      </c>
      <c r="M34" s="13">
        <f>SUM(M24:M33)</f>
        <v>-82300</v>
      </c>
    </row>
    <row r="35" spans="1:13" ht="19.5" customHeight="1">
      <c r="A35" s="52"/>
    </row>
    <row r="36" spans="1:13" ht="19.5" customHeight="1">
      <c r="A36" s="5" t="s">
        <v>166</v>
      </c>
    </row>
    <row r="37" spans="1:13" ht="19.5" customHeight="1">
      <c r="A37" s="6" t="s">
        <v>167</v>
      </c>
      <c r="G37" s="10">
        <v>5879</v>
      </c>
      <c r="H37" s="10"/>
      <c r="I37" s="10">
        <v>31475</v>
      </c>
      <c r="J37" s="10"/>
      <c r="K37" s="10">
        <v>60811</v>
      </c>
      <c r="L37" s="10"/>
      <c r="M37" s="10">
        <v>3962</v>
      </c>
    </row>
    <row r="38" spans="1:13" ht="19.5" customHeight="1">
      <c r="A38" s="6" t="s">
        <v>168</v>
      </c>
      <c r="G38" s="11">
        <v>0</v>
      </c>
      <c r="H38" s="11"/>
      <c r="I38" s="11">
        <v>0</v>
      </c>
      <c r="J38" s="10"/>
      <c r="K38" s="10">
        <v>3496726</v>
      </c>
      <c r="L38" s="10"/>
      <c r="M38" s="10">
        <v>1232471</v>
      </c>
    </row>
    <row r="39" spans="1:13" ht="19.5" customHeight="1">
      <c r="A39" s="6" t="s">
        <v>169</v>
      </c>
      <c r="G39" s="56">
        <v>0</v>
      </c>
      <c r="H39" s="10"/>
      <c r="I39" s="10">
        <v>-236721</v>
      </c>
      <c r="J39" s="10"/>
      <c r="K39" s="56">
        <v>0</v>
      </c>
      <c r="L39" s="10"/>
      <c r="M39" s="10">
        <v>-354586</v>
      </c>
    </row>
    <row r="40" spans="1:13" ht="19.5" customHeight="1">
      <c r="A40" s="6" t="s">
        <v>170</v>
      </c>
      <c r="G40" s="10">
        <v>-2418419</v>
      </c>
      <c r="H40" s="10"/>
      <c r="I40" s="10">
        <v>-3784501</v>
      </c>
      <c r="J40" s="10"/>
      <c r="K40" s="11">
        <v>0</v>
      </c>
      <c r="L40" s="10"/>
      <c r="M40" s="11">
        <v>0</v>
      </c>
    </row>
    <row r="41" spans="1:13" ht="19.5" customHeight="1">
      <c r="A41" s="6" t="s">
        <v>171</v>
      </c>
      <c r="G41" s="10">
        <v>12367</v>
      </c>
      <c r="H41" s="10"/>
      <c r="I41" s="10">
        <v>2741</v>
      </c>
      <c r="J41" s="10"/>
      <c r="K41" s="11">
        <v>0</v>
      </c>
      <c r="L41" s="10"/>
      <c r="M41" s="11">
        <v>0</v>
      </c>
    </row>
    <row r="42" spans="1:13" ht="19.5" customHeight="1">
      <c r="A42" s="6" t="s">
        <v>172</v>
      </c>
      <c r="G42" s="10">
        <v>618547</v>
      </c>
      <c r="H42" s="10"/>
      <c r="I42" s="10">
        <v>-900082</v>
      </c>
      <c r="J42" s="10"/>
      <c r="K42" s="10">
        <v>572808</v>
      </c>
      <c r="L42" s="11"/>
      <c r="M42" s="10">
        <v>-572808</v>
      </c>
    </row>
    <row r="43" spans="1:13" ht="19.5" customHeight="1">
      <c r="A43" s="6" t="s">
        <v>173</v>
      </c>
      <c r="G43" s="10">
        <v>-6376</v>
      </c>
      <c r="H43" s="10"/>
      <c r="I43" s="10">
        <v>-2730</v>
      </c>
      <c r="J43" s="10"/>
      <c r="K43" s="11">
        <v>0</v>
      </c>
      <c r="L43" s="10"/>
      <c r="M43" s="11">
        <v>0</v>
      </c>
    </row>
    <row r="44" spans="1:13" ht="19.5" customHeight="1">
      <c r="A44" s="6" t="s">
        <v>174</v>
      </c>
      <c r="E44" s="30">
        <v>4</v>
      </c>
      <c r="G44" s="1">
        <v>-1048872</v>
      </c>
      <c r="H44" s="10"/>
      <c r="I44" s="11">
        <v>0</v>
      </c>
      <c r="J44" s="10"/>
      <c r="K44" s="11">
        <v>0</v>
      </c>
      <c r="L44" s="10"/>
      <c r="M44" s="11">
        <v>0</v>
      </c>
    </row>
    <row r="45" spans="1:13" ht="19.5" customHeight="1">
      <c r="A45" s="6" t="s">
        <v>175</v>
      </c>
      <c r="G45" s="57"/>
      <c r="H45" s="10"/>
      <c r="I45" s="11"/>
      <c r="J45" s="10"/>
      <c r="K45" s="11"/>
      <c r="L45" s="10"/>
      <c r="M45" s="11"/>
    </row>
    <row r="46" spans="1:13" ht="19.5" customHeight="1">
      <c r="A46" s="6"/>
      <c r="B46" s="22" t="s">
        <v>176</v>
      </c>
      <c r="E46" s="30" t="s">
        <v>177</v>
      </c>
      <c r="G46" s="1">
        <v>-3075104</v>
      </c>
      <c r="H46" s="10"/>
      <c r="I46" s="10">
        <v>-165092</v>
      </c>
      <c r="J46" s="10"/>
      <c r="K46" s="10">
        <v>-3075503</v>
      </c>
      <c r="L46" s="10"/>
      <c r="M46" s="10">
        <v>-824058</v>
      </c>
    </row>
    <row r="47" spans="1:13" ht="19.5" customHeight="1">
      <c r="A47" s="6" t="s">
        <v>178</v>
      </c>
      <c r="E47" s="30">
        <v>11</v>
      </c>
      <c r="F47" s="30"/>
      <c r="G47" s="11">
        <v>0</v>
      </c>
      <c r="H47" s="10"/>
      <c r="I47" s="11">
        <v>0</v>
      </c>
      <c r="J47" s="10"/>
      <c r="K47" s="56">
        <v>0</v>
      </c>
      <c r="L47" s="10"/>
      <c r="M47" s="10">
        <v>659711</v>
      </c>
    </row>
    <row r="48" spans="1:13" ht="19.5" customHeight="1">
      <c r="A48" s="7" t="s">
        <v>179</v>
      </c>
      <c r="G48" s="13">
        <f>SUM(G37:G47)</f>
        <v>-5911978</v>
      </c>
      <c r="H48" s="21"/>
      <c r="I48" s="13">
        <f>SUM(I37:I47)</f>
        <v>-5054910</v>
      </c>
      <c r="K48" s="13">
        <f>SUM(K37:K47)</f>
        <v>1054842</v>
      </c>
      <c r="L48" s="21"/>
      <c r="M48" s="13">
        <f>SUM(M37:M47)</f>
        <v>144692</v>
      </c>
    </row>
    <row r="50" spans="1:13" ht="19.5" customHeight="1">
      <c r="A50" s="9" t="s">
        <v>0</v>
      </c>
      <c r="B50" s="21"/>
      <c r="C50" s="21"/>
      <c r="D50" s="21"/>
      <c r="F50" s="21"/>
      <c r="G50" s="21"/>
      <c r="H50" s="21"/>
      <c r="I50" s="21"/>
      <c r="J50" s="21"/>
      <c r="K50" s="46"/>
      <c r="L50" s="46"/>
      <c r="M50" s="46"/>
    </row>
    <row r="51" spans="1:13" ht="19.5" customHeight="1">
      <c r="A51" s="9" t="s">
        <v>148</v>
      </c>
      <c r="B51" s="21"/>
      <c r="C51" s="21"/>
      <c r="D51" s="21"/>
      <c r="F51" s="21"/>
      <c r="G51" s="21"/>
      <c r="H51" s="21"/>
      <c r="I51" s="21"/>
      <c r="J51" s="21"/>
      <c r="K51" s="35"/>
      <c r="L51" s="35"/>
      <c r="M51" s="35"/>
    </row>
    <row r="52" spans="1:13" ht="19.5" customHeight="1">
      <c r="A52" s="32" t="s">
        <v>149</v>
      </c>
      <c r="B52" s="21"/>
      <c r="C52" s="21"/>
      <c r="D52" s="21"/>
      <c r="F52" s="21"/>
      <c r="G52" s="21"/>
      <c r="H52" s="21"/>
      <c r="I52" s="21"/>
      <c r="J52" s="21"/>
      <c r="K52" s="35"/>
      <c r="L52" s="35"/>
      <c r="M52" s="35"/>
    </row>
    <row r="53" spans="1:13" ht="19.5" customHeight="1">
      <c r="A53" s="34"/>
      <c r="B53" s="34"/>
      <c r="C53" s="34"/>
      <c r="D53" s="34"/>
      <c r="F53" s="34"/>
      <c r="G53" s="285"/>
      <c r="H53" s="285"/>
      <c r="I53" s="285"/>
      <c r="J53" s="47"/>
      <c r="K53" s="285"/>
      <c r="L53" s="285"/>
      <c r="M53" s="285"/>
    </row>
    <row r="54" spans="1:13" ht="19.5" customHeight="1">
      <c r="A54" s="34"/>
      <c r="B54" s="34"/>
      <c r="C54" s="34"/>
      <c r="D54" s="34"/>
      <c r="F54" s="34"/>
      <c r="G54" s="282" t="s">
        <v>2</v>
      </c>
      <c r="H54" s="282"/>
      <c r="I54" s="282"/>
      <c r="J54" s="2"/>
      <c r="K54" s="282" t="s">
        <v>3</v>
      </c>
      <c r="L54" s="282"/>
      <c r="M54" s="282"/>
    </row>
    <row r="55" spans="1:13" ht="19.5" customHeight="1">
      <c r="A55" s="48"/>
      <c r="B55" s="49"/>
      <c r="C55" s="49"/>
      <c r="D55" s="49"/>
      <c r="E55" s="8" t="s">
        <v>6</v>
      </c>
      <c r="F55" s="8"/>
      <c r="G55" s="39">
        <v>2553</v>
      </c>
      <c r="H55" s="42"/>
      <c r="I55" s="39">
        <v>2552</v>
      </c>
      <c r="J55" s="39"/>
      <c r="K55" s="39">
        <v>2553</v>
      </c>
      <c r="L55" s="42"/>
      <c r="M55" s="39">
        <v>2552</v>
      </c>
    </row>
    <row r="56" spans="1:13" ht="19.5" customHeight="1">
      <c r="A56" s="35"/>
      <c r="G56" s="280" t="s">
        <v>7</v>
      </c>
      <c r="H56" s="280"/>
      <c r="I56" s="280"/>
      <c r="J56" s="280"/>
      <c r="K56" s="280"/>
      <c r="L56" s="280"/>
      <c r="M56" s="280"/>
    </row>
    <row r="57" spans="1:13" ht="19.5" customHeight="1">
      <c r="A57" s="5" t="s">
        <v>180</v>
      </c>
    </row>
    <row r="58" spans="1:13" ht="19.5" customHeight="1">
      <c r="A58" s="6" t="s">
        <v>181</v>
      </c>
      <c r="G58" s="10">
        <v>-1338680</v>
      </c>
      <c r="H58" s="10"/>
      <c r="I58" s="10">
        <v>-1915610</v>
      </c>
      <c r="J58" s="10"/>
      <c r="K58" s="10">
        <v>-113941</v>
      </c>
      <c r="L58" s="10"/>
      <c r="M58" s="10">
        <v>-59111</v>
      </c>
    </row>
    <row r="59" spans="1:13" ht="19.5" customHeight="1">
      <c r="A59" s="51" t="s">
        <v>182</v>
      </c>
      <c r="E59" s="30">
        <v>31</v>
      </c>
      <c r="G59" s="10">
        <v>-1430246</v>
      </c>
      <c r="H59" s="10"/>
      <c r="I59" s="56">
        <v>0</v>
      </c>
      <c r="J59" s="10"/>
      <c r="K59" s="10">
        <v>-1430246</v>
      </c>
      <c r="L59" s="10"/>
      <c r="M59" s="56">
        <v>0</v>
      </c>
    </row>
    <row r="60" spans="1:13" ht="19.5" customHeight="1">
      <c r="A60" s="6" t="s">
        <v>183</v>
      </c>
      <c r="G60" s="10">
        <v>-58593</v>
      </c>
      <c r="H60" s="10"/>
      <c r="I60" s="10">
        <v>-181920</v>
      </c>
      <c r="J60" s="10"/>
      <c r="K60" s="11">
        <v>0</v>
      </c>
      <c r="L60" s="10"/>
      <c r="M60" s="11">
        <v>0</v>
      </c>
    </row>
    <row r="61" spans="1:13" ht="19.5" customHeight="1">
      <c r="A61" s="6" t="s">
        <v>184</v>
      </c>
      <c r="G61" s="10">
        <v>4887546</v>
      </c>
      <c r="H61" s="10"/>
      <c r="I61" s="10">
        <v>3870572</v>
      </c>
      <c r="J61" s="10"/>
      <c r="K61" s="10">
        <v>2480000</v>
      </c>
      <c r="L61" s="10"/>
      <c r="M61" s="10">
        <v>1147541</v>
      </c>
    </row>
    <row r="62" spans="1:13" ht="19.5" customHeight="1">
      <c r="A62" s="6" t="s">
        <v>185</v>
      </c>
      <c r="G62" s="10">
        <v>-10058227</v>
      </c>
      <c r="H62" s="10"/>
      <c r="I62" s="10">
        <v>-5618712</v>
      </c>
      <c r="J62" s="10"/>
      <c r="K62" s="10">
        <v>-265985</v>
      </c>
      <c r="L62" s="10"/>
      <c r="M62" s="10">
        <v>-1046545</v>
      </c>
    </row>
    <row r="63" spans="1:13" ht="19.5" customHeight="1">
      <c r="A63" s="6" t="s">
        <v>186</v>
      </c>
      <c r="G63" s="10">
        <v>-26068</v>
      </c>
      <c r="H63" s="10"/>
      <c r="I63" s="10">
        <v>-72269</v>
      </c>
      <c r="J63" s="10"/>
      <c r="K63" s="11">
        <v>0</v>
      </c>
      <c r="L63" s="10"/>
      <c r="M63" s="11">
        <v>0</v>
      </c>
    </row>
    <row r="64" spans="1:13" ht="19.5" customHeight="1">
      <c r="A64" s="6" t="s">
        <v>187</v>
      </c>
      <c r="E64" s="30">
        <v>19</v>
      </c>
      <c r="G64" s="1">
        <v>3824504</v>
      </c>
      <c r="H64" s="10"/>
      <c r="I64" s="11">
        <v>0</v>
      </c>
      <c r="J64" s="10"/>
      <c r="K64" s="1">
        <v>3824504</v>
      </c>
      <c r="L64" s="10"/>
      <c r="M64" s="11">
        <v>0</v>
      </c>
    </row>
    <row r="65" spans="1:13" ht="19.5" customHeight="1">
      <c r="A65" s="6" t="s">
        <v>188</v>
      </c>
      <c r="G65" s="11">
        <v>0</v>
      </c>
      <c r="H65" s="10"/>
      <c r="I65" s="11">
        <v>0</v>
      </c>
      <c r="J65" s="10"/>
      <c r="K65" s="1">
        <v>-5669700</v>
      </c>
      <c r="L65" s="10"/>
      <c r="M65" s="11">
        <v>0</v>
      </c>
    </row>
    <row r="66" spans="1:13" ht="19.5" customHeight="1">
      <c r="A66" s="7" t="s">
        <v>189</v>
      </c>
      <c r="G66" s="13">
        <f>SUM(G58:G65)</f>
        <v>-4199764</v>
      </c>
      <c r="H66" s="10"/>
      <c r="I66" s="13">
        <f>SUM(I58:I65)</f>
        <v>-3917939</v>
      </c>
      <c r="J66" s="10"/>
      <c r="K66" s="13">
        <f>SUM(K58:K65)</f>
        <v>-1175368</v>
      </c>
      <c r="L66" s="10"/>
      <c r="M66" s="13">
        <f>SUM(M58:M65)</f>
        <v>41885</v>
      </c>
    </row>
    <row r="67" spans="1:13" ht="19.5" customHeight="1">
      <c r="A67" s="53"/>
      <c r="G67" s="21"/>
      <c r="H67" s="10"/>
      <c r="I67" s="21"/>
      <c r="J67" s="10"/>
      <c r="K67" s="21"/>
      <c r="L67" s="10"/>
      <c r="M67" s="21"/>
    </row>
    <row r="68" spans="1:13" ht="19.5" customHeight="1">
      <c r="A68" s="33" t="s">
        <v>190</v>
      </c>
      <c r="G68" s="24">
        <f>G34+G48+G66</f>
        <v>271342</v>
      </c>
      <c r="H68" s="24"/>
      <c r="I68" s="24">
        <f>I34+I48+I66</f>
        <v>250051</v>
      </c>
      <c r="J68" s="27"/>
      <c r="K68" s="24">
        <f>K34+K48+K66</f>
        <v>-129595</v>
      </c>
      <c r="L68" s="24"/>
      <c r="M68" s="24">
        <f>M34+M48+M66</f>
        <v>104277</v>
      </c>
    </row>
    <row r="69" spans="1:13" ht="19.5" customHeight="1">
      <c r="A69" s="6" t="s">
        <v>191</v>
      </c>
      <c r="B69" s="6"/>
      <c r="C69" s="6"/>
      <c r="D69" s="6"/>
      <c r="E69" s="8"/>
      <c r="F69" s="6"/>
      <c r="G69" s="10">
        <v>1396824</v>
      </c>
      <c r="H69" s="10"/>
      <c r="I69" s="10">
        <v>1179241</v>
      </c>
      <c r="J69" s="10"/>
      <c r="K69" s="10">
        <v>131726</v>
      </c>
      <c r="L69" s="10"/>
      <c r="M69" s="10">
        <v>27450</v>
      </c>
    </row>
    <row r="70" spans="1:13" ht="19.5" customHeight="1">
      <c r="A70" s="6" t="s">
        <v>192</v>
      </c>
      <c r="B70" s="6"/>
      <c r="C70" s="6"/>
      <c r="D70" s="6"/>
      <c r="E70" s="8"/>
      <c r="F70" s="6"/>
      <c r="G70" s="10"/>
      <c r="H70" s="10"/>
      <c r="I70" s="10"/>
      <c r="J70" s="10"/>
      <c r="K70" s="10"/>
      <c r="L70" s="10"/>
      <c r="M70" s="10"/>
    </row>
    <row r="71" spans="1:13" ht="19.5" customHeight="1">
      <c r="A71" s="6" t="s">
        <v>193</v>
      </c>
      <c r="B71" s="6" t="s">
        <v>194</v>
      </c>
      <c r="C71" s="6"/>
      <c r="D71" s="6"/>
      <c r="E71" s="8"/>
      <c r="F71" s="6"/>
      <c r="G71" s="12">
        <v>-185529</v>
      </c>
      <c r="I71" s="12">
        <v>-32468</v>
      </c>
      <c r="K71" s="14">
        <v>0</v>
      </c>
      <c r="M71" s="14">
        <v>0</v>
      </c>
    </row>
    <row r="72" spans="1:13" ht="19.5" customHeight="1" thickBot="1">
      <c r="A72" s="33" t="s">
        <v>195</v>
      </c>
      <c r="E72" s="30">
        <v>6</v>
      </c>
      <c r="F72" s="30"/>
      <c r="G72" s="23">
        <f>SUM(G68:G71)</f>
        <v>1482637</v>
      </c>
      <c r="H72" s="21"/>
      <c r="I72" s="23">
        <f>SUM(I68:I71)</f>
        <v>1396824</v>
      </c>
      <c r="K72" s="23">
        <f>SUM(K68:K71)</f>
        <v>2131</v>
      </c>
      <c r="L72" s="21"/>
      <c r="M72" s="23">
        <f>SUM(M68:M71)</f>
        <v>131727</v>
      </c>
    </row>
    <row r="73" spans="1:13" ht="19.5" customHeight="1" thickTop="1">
      <c r="A73" s="53"/>
      <c r="G73" s="35"/>
      <c r="H73" s="35"/>
      <c r="I73" s="35"/>
      <c r="J73" s="35"/>
      <c r="K73" s="35"/>
      <c r="L73" s="35"/>
      <c r="M73" s="35"/>
    </row>
    <row r="74" spans="1:13" ht="19.5" customHeight="1">
      <c r="A74" s="5" t="s">
        <v>196</v>
      </c>
    </row>
    <row r="75" spans="1:13" ht="8.25" customHeight="1"/>
    <row r="76" spans="1:13" ht="45.75" customHeight="1">
      <c r="A76" s="284" t="s">
        <v>197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</row>
  </sheetData>
  <mergeCells count="11">
    <mergeCell ref="G5:I5"/>
    <mergeCell ref="G53:I53"/>
    <mergeCell ref="K53:M53"/>
    <mergeCell ref="K5:M5"/>
    <mergeCell ref="G6:I6"/>
    <mergeCell ref="K6:M6"/>
    <mergeCell ref="A76:M76"/>
    <mergeCell ref="K54:M54"/>
    <mergeCell ref="G56:M56"/>
    <mergeCell ref="G8:M8"/>
    <mergeCell ref="G54:I54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F35"/>
  <sheetViews>
    <sheetView view="pageBreakPreview" zoomScale="85" zoomScaleNormal="80" zoomScaleSheetLayoutView="85" workbookViewId="0">
      <selection activeCell="H34" sqref="H34"/>
    </sheetView>
  </sheetViews>
  <sheetFormatPr defaultColWidth="8.09765625" defaultRowHeight="21" customHeight="1"/>
  <cols>
    <col min="1" max="1" width="2.3984375" style="3" customWidth="1"/>
    <col min="2" max="2" width="3.8984375" style="3" customWidth="1"/>
    <col min="3" max="3" width="46.09765625" style="3" customWidth="1"/>
    <col min="4" max="4" width="8.09765625" style="4" customWidth="1"/>
    <col min="5" max="5" width="1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3" customWidth="1"/>
    <col min="10" max="10" width="11.3984375" style="3" customWidth="1"/>
    <col min="11" max="11" width="1.09765625" style="3" customWidth="1"/>
    <col min="12" max="12" width="12" style="3" customWidth="1"/>
    <col min="13" max="13" width="1.09765625" style="3" customWidth="1"/>
    <col min="14" max="14" width="12.59765625" style="3" customWidth="1"/>
    <col min="15" max="15" width="1.09765625" style="3" customWidth="1"/>
    <col min="16" max="16" width="14.8984375" style="3" hidden="1" customWidth="1"/>
    <col min="17" max="17" width="1.09765625" style="3" hidden="1" customWidth="1"/>
    <col min="18" max="18" width="12.59765625" style="3" customWidth="1"/>
    <col min="19" max="19" width="1.09765625" style="3" customWidth="1"/>
    <col min="20" max="20" width="15" style="3" customWidth="1"/>
    <col min="21" max="21" width="1.09765625" style="3" customWidth="1"/>
    <col min="22" max="22" width="18.3984375" style="3" customWidth="1"/>
    <col min="23" max="23" width="1.09765625" style="3" customWidth="1"/>
    <col min="24" max="24" width="14.8984375" style="3" customWidth="1"/>
    <col min="25" max="25" width="1.09765625" style="3" customWidth="1"/>
    <col min="26" max="26" width="13.3984375" style="3" customWidth="1"/>
    <col min="27" max="27" width="1.09765625" style="3" customWidth="1"/>
    <col min="28" max="28" width="12.69921875" style="3" customWidth="1"/>
    <col min="29" max="29" width="1.09765625" style="3" customWidth="1"/>
    <col min="30" max="30" width="12.296875" style="3" customWidth="1"/>
    <col min="31" max="31" width="1.09765625" style="3" customWidth="1"/>
    <col min="32" max="32" width="13.09765625" style="3" bestFit="1" customWidth="1"/>
    <col min="33" max="16384" width="8.09765625" style="3"/>
  </cols>
  <sheetData>
    <row r="1" spans="1:32" ht="21" customHeight="1">
      <c r="A1" s="9" t="s">
        <v>0</v>
      </c>
      <c r="B1" s="16"/>
      <c r="C1" s="16"/>
      <c r="D1" s="17"/>
      <c r="E1" s="85"/>
      <c r="F1" s="85"/>
      <c r="G1" s="85"/>
      <c r="H1" s="85"/>
      <c r="I1" s="16"/>
      <c r="J1" s="85"/>
      <c r="K1" s="16"/>
      <c r="L1" s="85"/>
      <c r="M1" s="16"/>
      <c r="N1" s="85"/>
      <c r="P1" s="85"/>
      <c r="Q1" s="85"/>
      <c r="R1" s="85"/>
      <c r="T1" s="85"/>
      <c r="V1" s="85"/>
      <c r="X1" s="85"/>
      <c r="Z1" s="85"/>
      <c r="AB1" s="85"/>
      <c r="AD1" s="85"/>
      <c r="AF1" s="85"/>
    </row>
    <row r="2" spans="1:32" ht="21" customHeight="1">
      <c r="A2" s="9" t="s">
        <v>198</v>
      </c>
      <c r="B2" s="18"/>
      <c r="C2" s="18"/>
      <c r="D2" s="19"/>
      <c r="E2" s="18"/>
      <c r="F2" s="18"/>
      <c r="G2" s="18"/>
      <c r="H2" s="2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ht="21" customHeight="1">
      <c r="A3" s="9"/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ht="21" customHeight="1">
      <c r="A4" s="74"/>
      <c r="B4" s="74"/>
      <c r="C4" s="74"/>
      <c r="D4" s="75"/>
      <c r="E4" s="74"/>
      <c r="F4" s="286" t="s">
        <v>2</v>
      </c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</row>
    <row r="5" spans="1:32" ht="21" customHeight="1">
      <c r="A5" s="73"/>
      <c r="B5" s="73"/>
      <c r="C5" s="73"/>
      <c r="D5" s="76"/>
      <c r="E5" s="73"/>
      <c r="F5" s="73"/>
      <c r="G5" s="73"/>
      <c r="H5" s="62"/>
      <c r="I5" s="51"/>
      <c r="J5" s="287" t="s">
        <v>86</v>
      </c>
      <c r="K5" s="287"/>
      <c r="L5" s="287"/>
      <c r="M5" s="51"/>
      <c r="N5" s="73"/>
      <c r="O5" s="73"/>
      <c r="P5" s="73"/>
      <c r="Q5" s="73"/>
      <c r="R5" s="287" t="s">
        <v>199</v>
      </c>
      <c r="S5" s="287"/>
      <c r="T5" s="287"/>
      <c r="U5" s="287"/>
      <c r="V5" s="287"/>
      <c r="W5" s="287"/>
      <c r="X5" s="287"/>
      <c r="Y5" s="287"/>
      <c r="Z5" s="287"/>
      <c r="AA5" s="73"/>
      <c r="AB5" s="73"/>
      <c r="AC5" s="73"/>
      <c r="AD5" s="73"/>
      <c r="AE5" s="73"/>
      <c r="AF5" s="73"/>
    </row>
    <row r="6" spans="1:32" ht="21" customHeight="1">
      <c r="A6" s="76"/>
      <c r="B6" s="76"/>
      <c r="C6" s="76"/>
      <c r="D6" s="76"/>
      <c r="E6" s="77"/>
      <c r="F6" s="77"/>
      <c r="G6" s="77"/>
      <c r="H6" s="76"/>
      <c r="I6" s="77"/>
      <c r="J6" s="78"/>
      <c r="K6" s="77"/>
      <c r="L6" s="78"/>
      <c r="M6" s="77"/>
      <c r="N6" s="62"/>
      <c r="O6" s="76"/>
      <c r="P6" s="62" t="s">
        <v>200</v>
      </c>
      <c r="Q6" s="62"/>
      <c r="R6" s="78"/>
      <c r="S6" s="77"/>
      <c r="T6" s="76"/>
      <c r="U6" s="76"/>
      <c r="V6" s="62" t="s">
        <v>201</v>
      </c>
      <c r="W6" s="76"/>
      <c r="X6" s="76"/>
      <c r="Y6" s="76"/>
      <c r="Z6" s="76" t="s">
        <v>327</v>
      </c>
      <c r="AA6" s="76"/>
      <c r="AC6" s="76"/>
      <c r="AD6" s="62"/>
      <c r="AE6" s="76"/>
      <c r="AF6" s="76"/>
    </row>
    <row r="7" spans="1:32" ht="21" customHeight="1">
      <c r="A7" s="76"/>
      <c r="B7" s="76"/>
      <c r="C7" s="76"/>
      <c r="D7" s="60"/>
      <c r="E7" s="76"/>
      <c r="F7" s="62" t="s">
        <v>202</v>
      </c>
      <c r="G7" s="76"/>
      <c r="H7" s="62"/>
      <c r="I7" s="76"/>
      <c r="J7" s="62"/>
      <c r="K7" s="76"/>
      <c r="L7" s="76"/>
      <c r="M7" s="76"/>
      <c r="N7" s="62" t="s">
        <v>200</v>
      </c>
      <c r="O7" s="76"/>
      <c r="P7" s="62" t="s">
        <v>203</v>
      </c>
      <c r="Q7" s="62"/>
      <c r="R7" s="62" t="s">
        <v>204</v>
      </c>
      <c r="S7" s="76"/>
      <c r="T7" s="76" t="s">
        <v>204</v>
      </c>
      <c r="U7" s="76"/>
      <c r="V7" s="62" t="s">
        <v>205</v>
      </c>
      <c r="W7" s="76"/>
      <c r="X7" s="62" t="s">
        <v>206</v>
      </c>
      <c r="Y7" s="76"/>
      <c r="Z7" s="62" t="s">
        <v>328</v>
      </c>
      <c r="AA7" s="76"/>
      <c r="AB7" s="221" t="s">
        <v>207</v>
      </c>
      <c r="AC7" s="76"/>
      <c r="AD7" s="62" t="s">
        <v>208</v>
      </c>
      <c r="AE7" s="76"/>
      <c r="AF7" s="62"/>
    </row>
    <row r="8" spans="1:32" ht="21" customHeight="1">
      <c r="A8" s="76"/>
      <c r="B8" s="76"/>
      <c r="C8" s="76"/>
      <c r="D8" s="60"/>
      <c r="E8" s="76"/>
      <c r="F8" s="62" t="s">
        <v>209</v>
      </c>
      <c r="G8" s="76"/>
      <c r="H8" s="62" t="s">
        <v>210</v>
      </c>
      <c r="I8" s="76"/>
      <c r="J8" s="62" t="s">
        <v>211</v>
      </c>
      <c r="K8" s="76"/>
      <c r="L8" s="62" t="s">
        <v>212</v>
      </c>
      <c r="M8" s="76"/>
      <c r="N8" s="62" t="s">
        <v>213</v>
      </c>
      <c r="O8" s="76"/>
      <c r="P8" s="62" t="s">
        <v>214</v>
      </c>
      <c r="Q8" s="62"/>
      <c r="R8" s="62" t="s">
        <v>215</v>
      </c>
      <c r="S8" s="76"/>
      <c r="T8" s="62" t="s">
        <v>216</v>
      </c>
      <c r="U8" s="76"/>
      <c r="V8" s="62" t="s">
        <v>217</v>
      </c>
      <c r="W8" s="76"/>
      <c r="X8" s="62" t="s">
        <v>218</v>
      </c>
      <c r="Y8" s="76"/>
      <c r="Z8" s="62" t="s">
        <v>329</v>
      </c>
      <c r="AA8" s="76"/>
      <c r="AB8" s="62" t="s">
        <v>219</v>
      </c>
      <c r="AC8" s="76"/>
      <c r="AD8" s="62" t="s">
        <v>220</v>
      </c>
      <c r="AE8" s="76"/>
      <c r="AF8" s="62" t="s">
        <v>207</v>
      </c>
    </row>
    <row r="9" spans="1:32" ht="21" customHeight="1">
      <c r="A9" s="76"/>
      <c r="B9" s="76"/>
      <c r="C9" s="76"/>
      <c r="D9" s="109" t="s">
        <v>6</v>
      </c>
      <c r="E9" s="79"/>
      <c r="F9" s="62" t="s">
        <v>221</v>
      </c>
      <c r="G9" s="76"/>
      <c r="H9" s="62" t="s">
        <v>222</v>
      </c>
      <c r="I9" s="76"/>
      <c r="J9" s="62" t="s">
        <v>223</v>
      </c>
      <c r="K9" s="76"/>
      <c r="L9" s="62" t="s">
        <v>224</v>
      </c>
      <c r="M9" s="76"/>
      <c r="N9" s="62" t="s">
        <v>225</v>
      </c>
      <c r="O9" s="76"/>
      <c r="P9" s="62" t="s">
        <v>226</v>
      </c>
      <c r="Q9" s="62"/>
      <c r="R9" s="62" t="s">
        <v>227</v>
      </c>
      <c r="S9" s="76"/>
      <c r="T9" s="62" t="s">
        <v>228</v>
      </c>
      <c r="U9" s="76"/>
      <c r="V9" s="62" t="s">
        <v>229</v>
      </c>
      <c r="W9" s="76"/>
      <c r="X9" s="62" t="s">
        <v>230</v>
      </c>
      <c r="Y9" s="76"/>
      <c r="Z9" s="62" t="s">
        <v>219</v>
      </c>
      <c r="AA9" s="76"/>
      <c r="AB9" s="62" t="s">
        <v>231</v>
      </c>
      <c r="AC9" s="76"/>
      <c r="AD9" s="62" t="s">
        <v>232</v>
      </c>
      <c r="AE9" s="76"/>
      <c r="AF9" s="62" t="s">
        <v>219</v>
      </c>
    </row>
    <row r="10" spans="1:32" ht="21" customHeight="1">
      <c r="A10" s="77"/>
      <c r="B10" s="77"/>
      <c r="C10" s="77"/>
      <c r="D10" s="60"/>
      <c r="E10" s="77"/>
      <c r="F10" s="288" t="s">
        <v>7</v>
      </c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</row>
    <row r="11" spans="1:32" ht="21" customHeight="1">
      <c r="A11" s="33" t="s">
        <v>233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</row>
    <row r="12" spans="1:32" ht="21" customHeight="1">
      <c r="A12" s="33" t="s">
        <v>234</v>
      </c>
      <c r="B12" s="84"/>
      <c r="C12" s="84"/>
      <c r="D12" s="60"/>
      <c r="E12" s="77"/>
      <c r="F12" s="210">
        <v>5614552</v>
      </c>
      <c r="G12" s="210"/>
      <c r="H12" s="210">
        <v>60331434</v>
      </c>
      <c r="I12" s="210"/>
      <c r="J12" s="210">
        <v>5303490</v>
      </c>
      <c r="K12" s="210"/>
      <c r="L12" s="210">
        <v>62257320</v>
      </c>
      <c r="M12" s="210"/>
      <c r="N12" s="210">
        <v>14904758</v>
      </c>
      <c r="O12" s="210"/>
      <c r="P12" s="216">
        <v>0</v>
      </c>
      <c r="Q12" s="210"/>
      <c r="R12" s="210">
        <v>-16361922</v>
      </c>
      <c r="S12" s="210">
        <v>0</v>
      </c>
      <c r="T12" s="210">
        <v>-400807</v>
      </c>
      <c r="U12" s="210"/>
      <c r="V12" s="210">
        <v>-3758268</v>
      </c>
      <c r="W12" s="210"/>
      <c r="X12" s="210">
        <v>-1235562</v>
      </c>
      <c r="Y12" s="210"/>
      <c r="Z12" s="210">
        <v>-21756559</v>
      </c>
      <c r="AA12" s="210"/>
      <c r="AB12" s="210">
        <v>126654995</v>
      </c>
      <c r="AC12" s="210"/>
      <c r="AD12" s="210">
        <v>8952790</v>
      </c>
      <c r="AE12" s="210"/>
      <c r="AF12" s="210">
        <v>135607785</v>
      </c>
    </row>
    <row r="13" spans="1:32" ht="14.15" customHeight="1">
      <c r="A13" s="92"/>
      <c r="B13" s="95"/>
      <c r="C13" s="95"/>
      <c r="D13" s="93"/>
      <c r="E13" s="94"/>
      <c r="F13" s="274"/>
      <c r="G13" s="274"/>
      <c r="H13" s="274"/>
      <c r="I13" s="275"/>
      <c r="J13" s="274"/>
      <c r="K13" s="274"/>
      <c r="L13" s="274"/>
      <c r="M13" s="274"/>
      <c r="N13" s="274"/>
      <c r="O13" s="274"/>
      <c r="P13" s="274"/>
      <c r="Q13" s="275"/>
      <c r="R13" s="274"/>
      <c r="S13" s="275"/>
      <c r="T13" s="274"/>
      <c r="U13" s="274"/>
      <c r="V13" s="274"/>
      <c r="W13" s="274"/>
      <c r="X13" s="274"/>
      <c r="Y13" s="274"/>
      <c r="Z13" s="274"/>
      <c r="AA13" s="275"/>
      <c r="AB13" s="274"/>
      <c r="AC13" s="274"/>
      <c r="AD13" s="274"/>
      <c r="AE13" s="274"/>
      <c r="AF13" s="274"/>
    </row>
    <row r="14" spans="1:32" ht="21" customHeight="1">
      <c r="A14" s="59" t="s">
        <v>235</v>
      </c>
      <c r="B14" s="80"/>
      <c r="C14" s="80"/>
      <c r="D14" s="60"/>
      <c r="E14" s="72"/>
      <c r="F14" s="65"/>
      <c r="G14" s="65"/>
      <c r="H14" s="65"/>
      <c r="I14" s="114"/>
      <c r="J14" s="65"/>
      <c r="K14" s="65"/>
      <c r="L14" s="65"/>
      <c r="M14" s="65"/>
      <c r="N14" s="96"/>
      <c r="O14" s="96"/>
      <c r="P14" s="96"/>
      <c r="Q14" s="179"/>
      <c r="R14" s="96"/>
      <c r="S14" s="179"/>
      <c r="T14" s="96"/>
      <c r="U14" s="96"/>
      <c r="V14" s="96"/>
      <c r="W14" s="96"/>
      <c r="X14" s="96"/>
      <c r="Y14" s="65"/>
      <c r="Z14" s="65"/>
      <c r="AA14" s="114"/>
      <c r="AB14" s="65"/>
      <c r="AC14" s="65"/>
      <c r="AD14" s="65"/>
      <c r="AE14" s="65"/>
      <c r="AF14" s="81"/>
    </row>
    <row r="15" spans="1:32" ht="21" customHeight="1">
      <c r="A15" s="59"/>
      <c r="B15" s="63" t="s">
        <v>236</v>
      </c>
      <c r="C15" s="71"/>
      <c r="D15" s="60"/>
      <c r="E15" s="72"/>
      <c r="F15" s="96"/>
      <c r="G15" s="96"/>
      <c r="H15" s="96"/>
      <c r="I15" s="179"/>
      <c r="J15" s="96"/>
      <c r="K15" s="114"/>
      <c r="L15" s="65"/>
      <c r="M15" s="65"/>
      <c r="N15" s="96"/>
      <c r="O15" s="96"/>
      <c r="P15" s="96"/>
      <c r="Q15" s="179"/>
      <c r="R15" s="96"/>
      <c r="S15" s="96"/>
      <c r="T15" s="96"/>
      <c r="U15" s="96"/>
      <c r="V15" s="96"/>
      <c r="W15" s="96"/>
      <c r="X15" s="96"/>
      <c r="Y15" s="65"/>
      <c r="Z15" s="65"/>
      <c r="AA15" s="65"/>
      <c r="AB15" s="65"/>
      <c r="AC15" s="65"/>
      <c r="AD15" s="65"/>
      <c r="AE15" s="65"/>
      <c r="AF15" s="199"/>
    </row>
    <row r="16" spans="1:32" ht="21" customHeight="1">
      <c r="A16" s="58"/>
      <c r="B16" s="6" t="s">
        <v>237</v>
      </c>
      <c r="C16" s="6"/>
      <c r="D16" s="60">
        <v>37</v>
      </c>
      <c r="E16" s="72"/>
      <c r="F16" s="177">
        <v>0</v>
      </c>
      <c r="G16" s="98"/>
      <c r="H16" s="177">
        <v>0</v>
      </c>
      <c r="I16" s="178"/>
      <c r="J16" s="177">
        <v>0</v>
      </c>
      <c r="K16" s="115"/>
      <c r="L16" s="91">
        <v>-5193461</v>
      </c>
      <c r="M16" s="61"/>
      <c r="N16" s="177">
        <v>0</v>
      </c>
      <c r="O16" s="98"/>
      <c r="P16" s="177"/>
      <c r="Q16" s="182"/>
      <c r="R16" s="177">
        <v>0</v>
      </c>
      <c r="S16" s="98"/>
      <c r="T16" s="177">
        <v>0</v>
      </c>
      <c r="U16" s="98"/>
      <c r="V16" s="177">
        <v>0</v>
      </c>
      <c r="W16" s="98"/>
      <c r="X16" s="177">
        <v>0</v>
      </c>
      <c r="Y16" s="61"/>
      <c r="Z16" s="177">
        <f>SUM(R16:X16)</f>
        <v>0</v>
      </c>
      <c r="AA16" s="98"/>
      <c r="AB16" s="91">
        <f>SUM(F16:P16)+Z16</f>
        <v>-5193461</v>
      </c>
      <c r="AC16" s="61"/>
      <c r="AD16" s="116">
        <v>-410879</v>
      </c>
      <c r="AE16" s="61"/>
      <c r="AF16" s="91">
        <f>SUM(AB16:AD16)</f>
        <v>-5604340</v>
      </c>
    </row>
    <row r="17" spans="1:32" ht="21" customHeight="1">
      <c r="A17" s="71"/>
      <c r="B17" s="63" t="s">
        <v>238</v>
      </c>
      <c r="C17" s="71"/>
      <c r="D17" s="60"/>
      <c r="E17" s="72"/>
      <c r="F17" s="181">
        <f>SUM(F16:F16)</f>
        <v>0</v>
      </c>
      <c r="G17" s="96"/>
      <c r="H17" s="181">
        <f>SUM(H16:H16)</f>
        <v>0</v>
      </c>
      <c r="I17" s="179"/>
      <c r="J17" s="181">
        <f>SUM(J16:J16)</f>
        <v>0</v>
      </c>
      <c r="K17" s="114"/>
      <c r="L17" s="97">
        <f>SUM(L16:L16)</f>
        <v>-5193461</v>
      </c>
      <c r="M17" s="65"/>
      <c r="N17" s="181">
        <f>SUM(N16:N16)</f>
        <v>0</v>
      </c>
      <c r="O17" s="96"/>
      <c r="P17" s="181">
        <f>SUM(P16:P16)</f>
        <v>0</v>
      </c>
      <c r="Q17" s="161"/>
      <c r="R17" s="181">
        <f>SUM(R16:R16)</f>
        <v>0</v>
      </c>
      <c r="S17" s="96"/>
      <c r="T17" s="181">
        <f>SUM(T16:T16)</f>
        <v>0</v>
      </c>
      <c r="U17" s="96"/>
      <c r="V17" s="181">
        <f>SUM(V16:V16)</f>
        <v>0</v>
      </c>
      <c r="W17" s="96"/>
      <c r="X17" s="181">
        <f>SUM(X16:X16)</f>
        <v>0</v>
      </c>
      <c r="Y17" s="65"/>
      <c r="Z17" s="181">
        <f>SUM(Z16:Z16)</f>
        <v>0</v>
      </c>
      <c r="AA17" s="96"/>
      <c r="AB17" s="97">
        <f>SUM(AB16:AB16)</f>
        <v>-5193461</v>
      </c>
      <c r="AC17" s="65"/>
      <c r="AD17" s="97">
        <f>SUM(AD16:AD16)</f>
        <v>-410879</v>
      </c>
      <c r="AE17" s="65"/>
      <c r="AF17" s="97">
        <f>SUM(AF16:AF16)</f>
        <v>-5604340</v>
      </c>
    </row>
    <row r="18" spans="1:32" ht="21" customHeight="1">
      <c r="A18" s="58"/>
      <c r="B18" s="63"/>
      <c r="C18" s="6"/>
      <c r="D18" s="60"/>
      <c r="E18" s="72"/>
      <c r="F18" s="96"/>
      <c r="G18" s="96"/>
      <c r="H18" s="96"/>
      <c r="I18" s="179"/>
      <c r="J18" s="96"/>
      <c r="K18" s="114"/>
      <c r="L18" s="65"/>
      <c r="M18" s="65"/>
      <c r="N18" s="96"/>
      <c r="O18" s="96"/>
      <c r="P18" s="96"/>
      <c r="Q18" s="179"/>
      <c r="R18" s="96"/>
      <c r="S18" s="96"/>
      <c r="T18" s="96"/>
      <c r="U18" s="96"/>
      <c r="V18" s="96"/>
      <c r="W18" s="96"/>
      <c r="X18" s="96"/>
      <c r="Y18" s="65"/>
      <c r="Z18" s="96"/>
      <c r="AA18" s="96"/>
      <c r="AB18" s="96"/>
      <c r="AC18" s="65"/>
      <c r="AD18" s="65"/>
      <c r="AE18" s="65"/>
      <c r="AF18" s="96"/>
    </row>
    <row r="19" spans="1:32" ht="21" customHeight="1">
      <c r="A19" s="58"/>
      <c r="B19" s="180" t="s">
        <v>239</v>
      </c>
      <c r="C19" s="66"/>
      <c r="D19" s="60"/>
      <c r="E19" s="72"/>
      <c r="F19" s="96"/>
      <c r="G19" s="96"/>
      <c r="H19" s="96"/>
      <c r="I19" s="179"/>
      <c r="J19" s="96"/>
      <c r="K19" s="114"/>
      <c r="L19" s="65"/>
      <c r="M19" s="114"/>
      <c r="N19" s="96"/>
      <c r="O19" s="96"/>
      <c r="P19" s="96"/>
      <c r="Q19" s="179"/>
      <c r="R19" s="65"/>
      <c r="S19" s="65"/>
      <c r="T19" s="65"/>
      <c r="U19" s="65"/>
      <c r="V19" s="65"/>
      <c r="W19" s="65"/>
      <c r="X19" s="65"/>
      <c r="Y19" s="65"/>
      <c r="Z19" s="96"/>
      <c r="AA19" s="96"/>
      <c r="AB19" s="96"/>
      <c r="AC19" s="65"/>
      <c r="AD19" s="65"/>
      <c r="AE19" s="65"/>
      <c r="AF19" s="96"/>
    </row>
    <row r="20" spans="1:32" ht="22">
      <c r="A20" s="58"/>
      <c r="B20" s="51" t="s">
        <v>241</v>
      </c>
      <c r="C20" s="66"/>
      <c r="D20" s="60"/>
      <c r="E20" s="72"/>
      <c r="F20" s="179"/>
      <c r="G20" s="179"/>
      <c r="H20" s="179"/>
      <c r="I20" s="179"/>
      <c r="J20" s="179"/>
      <c r="K20" s="114"/>
      <c r="L20" s="114"/>
      <c r="M20" s="114"/>
      <c r="N20" s="179"/>
      <c r="O20" s="179"/>
      <c r="P20" s="179"/>
      <c r="Q20" s="179"/>
      <c r="R20" s="114"/>
      <c r="S20" s="114"/>
      <c r="T20" s="114"/>
      <c r="U20" s="114"/>
      <c r="V20" s="114"/>
      <c r="W20" s="114"/>
      <c r="X20" s="179"/>
      <c r="Y20" s="114"/>
      <c r="Z20" s="179"/>
      <c r="AA20" s="179"/>
      <c r="AB20" s="179"/>
      <c r="AC20" s="114"/>
      <c r="AD20" s="114"/>
      <c r="AE20" s="114"/>
      <c r="AF20" s="179"/>
    </row>
    <row r="21" spans="1:32" ht="19.5" customHeight="1">
      <c r="A21" s="58"/>
      <c r="B21" s="51"/>
      <c r="C21" s="51" t="s">
        <v>242</v>
      </c>
      <c r="D21" s="60"/>
      <c r="E21" s="60"/>
      <c r="F21" s="177">
        <v>0</v>
      </c>
      <c r="G21" s="178"/>
      <c r="H21" s="177">
        <v>0</v>
      </c>
      <c r="I21" s="178"/>
      <c r="J21" s="177">
        <v>0</v>
      </c>
      <c r="K21" s="115"/>
      <c r="L21" s="177">
        <v>0</v>
      </c>
      <c r="M21" s="178"/>
      <c r="N21" s="177">
        <v>0</v>
      </c>
      <c r="O21" s="178"/>
      <c r="P21" s="177"/>
      <c r="Q21" s="182"/>
      <c r="R21" s="177">
        <v>0</v>
      </c>
      <c r="S21" s="178"/>
      <c r="T21" s="177">
        <v>0</v>
      </c>
      <c r="U21" s="178"/>
      <c r="V21" s="116">
        <v>-356978</v>
      </c>
      <c r="W21" s="115"/>
      <c r="X21" s="177">
        <v>0</v>
      </c>
      <c r="Y21" s="115"/>
      <c r="Z21" s="116">
        <f>SUM(R21:X21)</f>
        <v>-356978</v>
      </c>
      <c r="AA21" s="116"/>
      <c r="AB21" s="116">
        <f>SUM(F21:P21)+Z21</f>
        <v>-356978</v>
      </c>
      <c r="AC21" s="115"/>
      <c r="AD21" s="116">
        <v>-125926</v>
      </c>
      <c r="AE21" s="115"/>
      <c r="AF21" s="116">
        <f>SUM(AB21:AD21)</f>
        <v>-482904</v>
      </c>
    </row>
    <row r="22" spans="1:32" ht="19.5" customHeight="1">
      <c r="A22" s="58"/>
      <c r="B22" s="180" t="s">
        <v>240</v>
      </c>
      <c r="C22" s="51"/>
      <c r="D22" s="60"/>
      <c r="E22" s="72"/>
      <c r="F22" s="153">
        <f>SUM(F21)</f>
        <v>0</v>
      </c>
      <c r="G22" s="96"/>
      <c r="H22" s="153">
        <f>SUM(H21)</f>
        <v>0</v>
      </c>
      <c r="I22" s="179"/>
      <c r="J22" s="153">
        <f>SUM(J21)</f>
        <v>0</v>
      </c>
      <c r="K22" s="114"/>
      <c r="L22" s="153">
        <f>SUM(L21)</f>
        <v>0</v>
      </c>
      <c r="M22" s="179"/>
      <c r="N22" s="181">
        <f>SUM(N21:N21)</f>
        <v>0</v>
      </c>
      <c r="O22" s="96"/>
      <c r="P22" s="181">
        <f>SUM(P21:P21)</f>
        <v>0</v>
      </c>
      <c r="Q22" s="182"/>
      <c r="R22" s="153">
        <f>SUM(R21)</f>
        <v>0</v>
      </c>
      <c r="S22" s="96"/>
      <c r="T22" s="153">
        <f>SUM(T21)</f>
        <v>0</v>
      </c>
      <c r="U22" s="96"/>
      <c r="V22" s="97">
        <f>SUM(V21:V21)</f>
        <v>-356978</v>
      </c>
      <c r="W22" s="97"/>
      <c r="X22" s="181">
        <f>SUM(X21:X21)</f>
        <v>0</v>
      </c>
      <c r="Y22" s="97"/>
      <c r="Z22" s="118">
        <f>SUM(Z21:Z21)</f>
        <v>-356978</v>
      </c>
      <c r="AA22" s="118"/>
      <c r="AB22" s="118">
        <f>SUM(AB21:AB21)</f>
        <v>-356978</v>
      </c>
      <c r="AC22" s="65"/>
      <c r="AD22" s="97">
        <f>SUM(AD21:AD21)</f>
        <v>-125926</v>
      </c>
      <c r="AE22" s="65"/>
      <c r="AF22" s="97">
        <f>SUM(AF21:AF21)</f>
        <v>-482904</v>
      </c>
    </row>
    <row r="23" spans="1:32" ht="19.5" customHeight="1">
      <c r="A23" s="58"/>
      <c r="B23" s="51"/>
      <c r="C23" s="51"/>
      <c r="D23" s="60"/>
      <c r="E23" s="72"/>
      <c r="F23" s="96"/>
      <c r="G23" s="96"/>
      <c r="H23" s="96"/>
      <c r="I23" s="179"/>
      <c r="J23" s="96"/>
      <c r="K23" s="114"/>
      <c r="L23" s="65"/>
      <c r="M23" s="114"/>
      <c r="N23" s="96"/>
      <c r="O23" s="96"/>
      <c r="P23" s="96"/>
      <c r="Q23" s="182"/>
      <c r="R23" s="65"/>
      <c r="S23" s="65"/>
      <c r="T23" s="65"/>
      <c r="U23" s="65"/>
      <c r="V23" s="65"/>
      <c r="W23" s="65"/>
      <c r="X23" s="96"/>
      <c r="Y23" s="65"/>
      <c r="Z23" s="217"/>
      <c r="AA23" s="115"/>
      <c r="AB23" s="217"/>
      <c r="AC23" s="65"/>
      <c r="AD23" s="65"/>
      <c r="AE23" s="65"/>
      <c r="AF23" s="96"/>
    </row>
    <row r="24" spans="1:32" ht="21" customHeight="1">
      <c r="A24" s="69" t="s">
        <v>243</v>
      </c>
      <c r="B24" s="71"/>
      <c r="C24" s="51"/>
      <c r="D24" s="60"/>
      <c r="E24" s="72"/>
      <c r="F24" s="100">
        <f>+F17+F22</f>
        <v>0</v>
      </c>
      <c r="G24" s="96"/>
      <c r="H24" s="100">
        <f>+H17+H22</f>
        <v>0</v>
      </c>
      <c r="I24" s="179"/>
      <c r="J24" s="100">
        <f>+J17+J22</f>
        <v>0</v>
      </c>
      <c r="K24" s="114"/>
      <c r="L24" s="68">
        <f>+L17+L22</f>
        <v>-5193461</v>
      </c>
      <c r="M24" s="65"/>
      <c r="N24" s="100">
        <f>+N17+N22</f>
        <v>0</v>
      </c>
      <c r="O24" s="96"/>
      <c r="P24" s="100">
        <f>+P17+P22</f>
        <v>0</v>
      </c>
      <c r="Q24" s="182"/>
      <c r="R24" s="100">
        <f>+R17+R22</f>
        <v>0</v>
      </c>
      <c r="S24" s="96"/>
      <c r="T24" s="100">
        <f>+T17+T22</f>
        <v>0</v>
      </c>
      <c r="U24" s="65"/>
      <c r="V24" s="97">
        <f>+V17+V22</f>
        <v>-356978</v>
      </c>
      <c r="W24" s="65"/>
      <c r="X24" s="100">
        <f>+X17+X22</f>
        <v>0</v>
      </c>
      <c r="Y24" s="65"/>
      <c r="Z24" s="68">
        <f>+Z17+Z22</f>
        <v>-356978</v>
      </c>
      <c r="AA24" s="65"/>
      <c r="AB24" s="68">
        <f>+AB17+AB22</f>
        <v>-5550439</v>
      </c>
      <c r="AC24" s="65"/>
      <c r="AD24" s="68">
        <f>+AD17+AD22</f>
        <v>-536805</v>
      </c>
      <c r="AE24" s="65"/>
      <c r="AF24" s="68">
        <f>+AF17+AF22</f>
        <v>-6087244</v>
      </c>
    </row>
    <row r="25" spans="1:32" ht="19.5" customHeight="1">
      <c r="A25" s="58"/>
      <c r="B25" s="66"/>
      <c r="C25" s="51"/>
      <c r="D25" s="60"/>
      <c r="E25" s="72"/>
      <c r="F25" s="96"/>
      <c r="G25" s="96"/>
      <c r="H25" s="96"/>
      <c r="I25" s="179"/>
      <c r="J25" s="96"/>
      <c r="K25" s="114"/>
      <c r="L25" s="65"/>
      <c r="M25" s="65"/>
      <c r="N25" s="96"/>
      <c r="O25" s="96"/>
      <c r="P25" s="96"/>
      <c r="Q25" s="182"/>
      <c r="R25" s="96"/>
      <c r="S25" s="96"/>
      <c r="T25" s="96"/>
      <c r="U25" s="65"/>
      <c r="V25" s="65"/>
      <c r="W25" s="65"/>
      <c r="X25" s="96"/>
      <c r="Y25" s="65"/>
      <c r="Z25" s="65"/>
      <c r="AA25" s="65"/>
      <c r="AB25" s="102"/>
      <c r="AC25" s="65"/>
      <c r="AD25" s="65"/>
      <c r="AE25" s="65"/>
      <c r="AF25" s="96"/>
    </row>
    <row r="26" spans="1:32" ht="21" customHeight="1">
      <c r="A26" s="59" t="s">
        <v>258</v>
      </c>
      <c r="B26" s="200"/>
      <c r="C26" s="51"/>
      <c r="D26" s="60"/>
      <c r="E26" s="72"/>
      <c r="F26" s="96"/>
      <c r="G26" s="96"/>
      <c r="H26" s="96"/>
      <c r="I26" s="179"/>
      <c r="J26" s="96"/>
      <c r="K26" s="114"/>
      <c r="L26" s="65"/>
      <c r="M26" s="65"/>
      <c r="N26" s="96"/>
      <c r="O26" s="96"/>
      <c r="P26" s="96"/>
      <c r="Q26" s="179"/>
      <c r="R26" s="96"/>
      <c r="S26" s="96"/>
      <c r="T26" s="96"/>
      <c r="U26" s="65"/>
      <c r="V26" s="65"/>
      <c r="W26" s="65"/>
      <c r="X26" s="65"/>
      <c r="Y26" s="65"/>
      <c r="Z26" s="65"/>
      <c r="AA26" s="65"/>
      <c r="AB26" s="102"/>
      <c r="AC26" s="65"/>
      <c r="AD26" s="65"/>
      <c r="AE26" s="65"/>
      <c r="AF26" s="96"/>
    </row>
    <row r="27" spans="1:32" ht="21" customHeight="1">
      <c r="A27" s="200"/>
      <c r="B27" s="58" t="s">
        <v>244</v>
      </c>
      <c r="C27" s="71"/>
      <c r="D27" s="60"/>
      <c r="E27" s="72"/>
      <c r="F27" s="178">
        <v>0</v>
      </c>
      <c r="G27" s="178"/>
      <c r="H27" s="178">
        <v>0</v>
      </c>
      <c r="I27" s="178"/>
      <c r="J27" s="178">
        <v>0</v>
      </c>
      <c r="K27" s="25"/>
      <c r="L27" s="25">
        <v>26288027</v>
      </c>
      <c r="M27" s="25"/>
      <c r="N27" s="178">
        <v>0</v>
      </c>
      <c r="O27" s="178"/>
      <c r="P27" s="178"/>
      <c r="Q27" s="178"/>
      <c r="R27" s="178">
        <v>0</v>
      </c>
      <c r="S27" s="178"/>
      <c r="T27" s="178">
        <v>0</v>
      </c>
      <c r="U27" s="25"/>
      <c r="V27" s="178">
        <v>0</v>
      </c>
      <c r="W27" s="178"/>
      <c r="X27" s="178">
        <v>0</v>
      </c>
      <c r="Y27" s="25"/>
      <c r="Z27" s="182">
        <f t="shared" ref="Z27:Z28" si="0">SUM(R27:X27)</f>
        <v>0</v>
      </c>
      <c r="AA27" s="178"/>
      <c r="AB27" s="25">
        <f t="shared" ref="AB27:AB28" si="1">SUM(F27:P27)+Z27</f>
        <v>26288027</v>
      </c>
      <c r="AC27" s="25"/>
      <c r="AD27" s="115">
        <v>1965715</v>
      </c>
      <c r="AE27" s="25"/>
      <c r="AF27" s="25">
        <f>SUM(AB27:AD27)</f>
        <v>28253742</v>
      </c>
    </row>
    <row r="28" spans="1:32" ht="21" customHeight="1">
      <c r="A28" s="200"/>
      <c r="B28" s="58" t="s">
        <v>135</v>
      </c>
      <c r="C28" s="71"/>
      <c r="D28" s="60"/>
      <c r="E28" s="72"/>
      <c r="F28" s="178">
        <v>0</v>
      </c>
      <c r="G28" s="178"/>
      <c r="H28" s="178">
        <v>0</v>
      </c>
      <c r="I28" s="178"/>
      <c r="J28" s="178">
        <v>0</v>
      </c>
      <c r="K28" s="25"/>
      <c r="L28" s="91">
        <v>586905</v>
      </c>
      <c r="M28" s="25"/>
      <c r="N28" s="178">
        <v>0</v>
      </c>
      <c r="O28" s="178"/>
      <c r="P28" s="178"/>
      <c r="Q28" s="178"/>
      <c r="R28" s="91">
        <v>10325811</v>
      </c>
      <c r="S28" s="25"/>
      <c r="T28" s="91">
        <v>1213373</v>
      </c>
      <c r="U28" s="25"/>
      <c r="V28" s="178">
        <v>0</v>
      </c>
      <c r="W28" s="178"/>
      <c r="X28" s="178">
        <v>0</v>
      </c>
      <c r="Y28" s="25"/>
      <c r="Z28" s="91">
        <f t="shared" si="0"/>
        <v>11539184</v>
      </c>
      <c r="AA28" s="25"/>
      <c r="AB28" s="91">
        <f t="shared" si="1"/>
        <v>12126089</v>
      </c>
      <c r="AC28" s="25"/>
      <c r="AD28" s="91">
        <v>1853056</v>
      </c>
      <c r="AE28" s="25"/>
      <c r="AF28" s="91">
        <f>SUM(AB28:AD28)</f>
        <v>13979145</v>
      </c>
    </row>
    <row r="29" spans="1:32" ht="21" customHeight="1">
      <c r="A29" s="59" t="s">
        <v>261</v>
      </c>
      <c r="B29" s="200"/>
      <c r="C29" s="58"/>
      <c r="D29" s="60"/>
      <c r="E29" s="72"/>
      <c r="F29" s="153">
        <f>SUM(F27:F28)</f>
        <v>0</v>
      </c>
      <c r="G29" s="96"/>
      <c r="H29" s="153">
        <f>SUM(H27:H28)</f>
        <v>0</v>
      </c>
      <c r="I29" s="179"/>
      <c r="J29" s="153">
        <f>SUM(J27:J28)</f>
        <v>0</v>
      </c>
      <c r="K29" s="117"/>
      <c r="L29" s="101">
        <f>SUM(L27:L28)</f>
        <v>26874932</v>
      </c>
      <c r="M29" s="102"/>
      <c r="N29" s="153">
        <f>SUM(N27:N28)</f>
        <v>0</v>
      </c>
      <c r="O29" s="96"/>
      <c r="P29" s="153">
        <f>SUM(P27:P28)</f>
        <v>0</v>
      </c>
      <c r="Q29" s="179"/>
      <c r="R29" s="64">
        <f>SUM(R27:R28)</f>
        <v>10325811</v>
      </c>
      <c r="S29" s="102"/>
      <c r="T29" s="64">
        <f>SUM(T27:T28)</f>
        <v>1213373</v>
      </c>
      <c r="U29" s="102"/>
      <c r="V29" s="153">
        <f>SUM(V27:V28)</f>
        <v>0</v>
      </c>
      <c r="W29" s="96"/>
      <c r="X29" s="153">
        <f>SUM(X27:X28)</f>
        <v>0</v>
      </c>
      <c r="Y29" s="102"/>
      <c r="Z29" s="64">
        <f>SUM(Z27:Z28)</f>
        <v>11539184</v>
      </c>
      <c r="AA29" s="96"/>
      <c r="AB29" s="101">
        <f>SUM(AB27:AB28)</f>
        <v>38414116</v>
      </c>
      <c r="AC29" s="102"/>
      <c r="AD29" s="64">
        <f>SUM(AD27:AD28)</f>
        <v>3818771</v>
      </c>
      <c r="AE29" s="102"/>
      <c r="AF29" s="101">
        <f>SUM(AF27:AF28)</f>
        <v>42232887</v>
      </c>
    </row>
    <row r="30" spans="1:32" ht="21" customHeight="1">
      <c r="A30" s="59"/>
      <c r="B30" s="71"/>
      <c r="C30" s="58"/>
      <c r="D30" s="60"/>
      <c r="E30" s="72"/>
      <c r="F30" s="96"/>
      <c r="G30" s="96"/>
      <c r="H30" s="96"/>
      <c r="I30" s="179"/>
      <c r="J30" s="96"/>
      <c r="K30" s="114"/>
      <c r="L30" s="65"/>
      <c r="M30" s="65"/>
      <c r="N30" s="65"/>
      <c r="O30" s="65"/>
      <c r="P30" s="65"/>
      <c r="Q30" s="114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96"/>
    </row>
    <row r="31" spans="1:32" ht="25" customHeight="1">
      <c r="A31" s="58" t="s">
        <v>245</v>
      </c>
      <c r="B31" s="201"/>
      <c r="C31" s="58"/>
      <c r="D31" s="60">
        <v>26</v>
      </c>
      <c r="E31" s="72"/>
      <c r="F31" s="96">
        <v>0</v>
      </c>
      <c r="G31" s="96"/>
      <c r="H31" s="96">
        <v>0</v>
      </c>
      <c r="I31" s="179"/>
      <c r="J31" s="96">
        <v>0</v>
      </c>
      <c r="K31" s="114"/>
      <c r="L31" s="115">
        <v>-750000</v>
      </c>
      <c r="M31" s="65"/>
      <c r="N31" s="96">
        <v>0</v>
      </c>
      <c r="O31" s="25"/>
      <c r="P31" s="96"/>
      <c r="Q31" s="178"/>
      <c r="R31" s="96">
        <v>0</v>
      </c>
      <c r="S31" s="96"/>
      <c r="T31" s="96">
        <v>0</v>
      </c>
      <c r="U31" s="96"/>
      <c r="V31" s="96">
        <v>0</v>
      </c>
      <c r="W31" s="96"/>
      <c r="X31" s="96">
        <v>0</v>
      </c>
      <c r="Y31" s="65"/>
      <c r="Z31" s="182">
        <f t="shared" ref="Z31:Z32" si="2">SUM(R31:X31)</f>
        <v>0</v>
      </c>
      <c r="AA31" s="178"/>
      <c r="AB31" s="115">
        <f t="shared" ref="AB31:AB32" si="3">SUM(F31:P31)+Z31</f>
        <v>-750000</v>
      </c>
      <c r="AC31" s="65"/>
      <c r="AD31" s="96">
        <v>0</v>
      </c>
      <c r="AE31" s="65"/>
      <c r="AF31" s="115">
        <f>SUM(AB31:AD31)</f>
        <v>-750000</v>
      </c>
    </row>
    <row r="32" spans="1:32" ht="21" customHeight="1">
      <c r="A32" s="58" t="s">
        <v>246</v>
      </c>
      <c r="B32" s="201"/>
      <c r="C32" s="58"/>
      <c r="D32" s="60"/>
      <c r="E32" s="72"/>
      <c r="F32" s="96">
        <v>0</v>
      </c>
      <c r="G32" s="96"/>
      <c r="H32" s="96">
        <v>0</v>
      </c>
      <c r="I32" s="117"/>
      <c r="J32" s="91">
        <v>1204526</v>
      </c>
      <c r="K32" s="117"/>
      <c r="L32" s="116">
        <v>-1204526</v>
      </c>
      <c r="M32" s="102"/>
      <c r="N32" s="96">
        <v>0</v>
      </c>
      <c r="O32" s="96"/>
      <c r="P32" s="96"/>
      <c r="Q32" s="179"/>
      <c r="R32" s="96">
        <v>0</v>
      </c>
      <c r="S32" s="96"/>
      <c r="T32" s="96">
        <v>0</v>
      </c>
      <c r="U32" s="96"/>
      <c r="V32" s="96">
        <v>0</v>
      </c>
      <c r="W32" s="96"/>
      <c r="X32" s="96">
        <v>0</v>
      </c>
      <c r="Y32" s="102"/>
      <c r="Z32" s="91">
        <f t="shared" si="2"/>
        <v>0</v>
      </c>
      <c r="AA32" s="25"/>
      <c r="AB32" s="91">
        <f t="shared" si="3"/>
        <v>0</v>
      </c>
      <c r="AC32" s="96"/>
      <c r="AD32" s="96">
        <v>0</v>
      </c>
      <c r="AE32" s="102"/>
      <c r="AF32" s="98">
        <f>SUM(AB32:AD32)</f>
        <v>0</v>
      </c>
    </row>
    <row r="33" spans="1:32" ht="21.75" customHeight="1">
      <c r="A33" s="58"/>
      <c r="B33" s="71"/>
      <c r="C33" s="58"/>
      <c r="D33" s="60"/>
      <c r="E33" s="72"/>
      <c r="F33" s="67"/>
      <c r="G33" s="65"/>
      <c r="H33" s="67"/>
      <c r="I33" s="114"/>
      <c r="J33" s="67"/>
      <c r="K33" s="114"/>
      <c r="L33" s="67"/>
      <c r="M33" s="65"/>
      <c r="N33" s="67"/>
      <c r="O33" s="65"/>
      <c r="P33" s="67"/>
      <c r="Q33" s="114"/>
      <c r="R33" s="67"/>
      <c r="S33" s="65"/>
      <c r="T33" s="67"/>
      <c r="U33" s="65"/>
      <c r="V33" s="67"/>
      <c r="W33" s="65"/>
      <c r="X33" s="67"/>
      <c r="Y33" s="65"/>
      <c r="Z33" s="67"/>
      <c r="AA33" s="65"/>
      <c r="AB33" s="67"/>
      <c r="AC33" s="65"/>
      <c r="AD33" s="67"/>
      <c r="AE33" s="65"/>
      <c r="AF33" s="67"/>
    </row>
    <row r="34" spans="1:32" ht="21" customHeight="1" thickBot="1">
      <c r="A34" s="59" t="s">
        <v>247</v>
      </c>
      <c r="B34" s="71"/>
      <c r="C34" s="58"/>
      <c r="D34" s="60"/>
      <c r="E34" s="72"/>
      <c r="F34" s="70">
        <f>+F12+F24+F29+F31+F32</f>
        <v>5614552</v>
      </c>
      <c r="G34" s="65"/>
      <c r="H34" s="70">
        <f>+H12+H24+H29+H31+H32</f>
        <v>60331434</v>
      </c>
      <c r="I34" s="114"/>
      <c r="J34" s="70">
        <f>+J12+J24+J29+J31+J32</f>
        <v>6508016</v>
      </c>
      <c r="K34" s="114"/>
      <c r="L34" s="70">
        <f>+L12+L24+L29+L31+L32</f>
        <v>81984265</v>
      </c>
      <c r="M34" s="65"/>
      <c r="N34" s="70">
        <f>+N12+N24+N29+N31+N32</f>
        <v>14904758</v>
      </c>
      <c r="O34" s="65"/>
      <c r="P34" s="204" t="e">
        <f>+P12+P24+P29+P31+P32+#REF!+#REF!+#REF!</f>
        <v>#REF!</v>
      </c>
      <c r="Q34" s="114"/>
      <c r="R34" s="70">
        <f>+R12+R24+R29+R31+R32</f>
        <v>-6036111</v>
      </c>
      <c r="S34" s="65"/>
      <c r="T34" s="70">
        <f>+T12+T24+T29+T31+T32</f>
        <v>812566</v>
      </c>
      <c r="U34" s="65"/>
      <c r="V34" s="70">
        <f>+V12+V24+V29+V31+V32</f>
        <v>-4115246</v>
      </c>
      <c r="W34" s="65"/>
      <c r="X34" s="70">
        <f>+X12+X24+X29+X31+X32</f>
        <v>-1235562</v>
      </c>
      <c r="Y34" s="65"/>
      <c r="Z34" s="70">
        <f>+Z12+Z24+Z29+Z31+Z32</f>
        <v>-10574353</v>
      </c>
      <c r="AA34" s="65"/>
      <c r="AB34" s="70">
        <f>+AB12+AB24+AB29+AB31+AB32</f>
        <v>158768672</v>
      </c>
      <c r="AC34" s="65"/>
      <c r="AD34" s="70">
        <f>+AD12+AD24+AD29+AD31+AD32</f>
        <v>12234756</v>
      </c>
      <c r="AE34" s="65"/>
      <c r="AF34" s="70">
        <f>+AF12+AF24+AF29+AF31+AF32</f>
        <v>171003428</v>
      </c>
    </row>
    <row r="35" spans="1:32" ht="21" customHeight="1" thickTop="1"/>
  </sheetData>
  <mergeCells count="4">
    <mergeCell ref="F4:AF4"/>
    <mergeCell ref="J5:L5"/>
    <mergeCell ref="F10:AF10"/>
    <mergeCell ref="R5:Z5"/>
  </mergeCells>
  <pageMargins left="0.7" right="0.7" top="0.48" bottom="0.5" header="0.5" footer="0.5"/>
  <pageSetup paperSize="9" scale="59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D36"/>
  <sheetViews>
    <sheetView view="pageBreakPreview" zoomScaleNormal="80" zoomScaleSheetLayoutView="100" workbookViewId="0">
      <selection activeCell="J5" sqref="J5:L5"/>
    </sheetView>
  </sheetViews>
  <sheetFormatPr defaultColWidth="8.09765625" defaultRowHeight="14"/>
  <cols>
    <col min="1" max="1" width="2.3984375" style="3" customWidth="1"/>
    <col min="2" max="2" width="3.8984375" style="3" customWidth="1"/>
    <col min="3" max="3" width="42.09765625" style="3" customWidth="1"/>
    <col min="4" max="4" width="8.09765625" style="4" customWidth="1"/>
    <col min="5" max="5" width="3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3" customWidth="1"/>
    <col min="10" max="10" width="11.3984375" style="3" customWidth="1"/>
    <col min="11" max="11" width="1.09765625" style="3" customWidth="1"/>
    <col min="12" max="12" width="13.296875" style="3" bestFit="1" customWidth="1"/>
    <col min="13" max="13" width="1.09765625" style="3" customWidth="1"/>
    <col min="14" max="14" width="12.59765625" style="3" customWidth="1"/>
    <col min="15" max="15" width="1.09765625" style="3" customWidth="1"/>
    <col min="16" max="16" width="12.59765625" style="3" customWidth="1"/>
    <col min="17" max="17" width="1.09765625" style="3" customWidth="1"/>
    <col min="18" max="18" width="15" style="3" customWidth="1"/>
    <col min="19" max="19" width="1.09765625" style="3" customWidth="1"/>
    <col min="20" max="20" width="18.3984375" style="3" customWidth="1"/>
    <col min="21" max="21" width="1.09765625" style="3" customWidth="1"/>
    <col min="22" max="22" width="14.8984375" style="3" customWidth="1"/>
    <col min="23" max="23" width="1.09765625" style="3" customWidth="1"/>
    <col min="24" max="24" width="13.3984375" style="3" customWidth="1"/>
    <col min="25" max="25" width="1.09765625" style="3" customWidth="1"/>
    <col min="26" max="26" width="12.69921875" style="3" customWidth="1"/>
    <col min="27" max="27" width="1.09765625" style="3" customWidth="1"/>
    <col min="28" max="28" width="11.69921875" style="3" bestFit="1" customWidth="1"/>
    <col min="29" max="29" width="1.09765625" style="3" customWidth="1"/>
    <col min="30" max="30" width="15.3984375" style="3" bestFit="1" customWidth="1"/>
    <col min="31" max="16384" width="8.09765625" style="3"/>
  </cols>
  <sheetData>
    <row r="1" spans="1:30" ht="21" customHeight="1">
      <c r="A1" s="9" t="s">
        <v>0</v>
      </c>
      <c r="B1" s="16"/>
      <c r="C1" s="16"/>
      <c r="D1" s="17"/>
      <c r="E1" s="85"/>
      <c r="F1" s="85"/>
      <c r="G1" s="85"/>
      <c r="H1" s="85"/>
      <c r="I1" s="16"/>
      <c r="J1" s="85"/>
      <c r="K1" s="16"/>
      <c r="L1" s="85"/>
      <c r="M1" s="16"/>
      <c r="N1" s="85"/>
      <c r="P1" s="85"/>
      <c r="R1" s="85"/>
      <c r="T1" s="85"/>
      <c r="V1" s="85"/>
      <c r="X1" s="85"/>
      <c r="Z1" s="85"/>
      <c r="AB1" s="85"/>
      <c r="AD1" s="85"/>
    </row>
    <row r="2" spans="1:30" ht="21" customHeight="1">
      <c r="A2" s="9" t="s">
        <v>198</v>
      </c>
      <c r="B2" s="18"/>
      <c r="C2" s="18"/>
      <c r="D2" s="19"/>
      <c r="E2" s="18"/>
      <c r="F2" s="18"/>
      <c r="G2" s="18"/>
      <c r="H2" s="2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21" customHeight="1">
      <c r="A3" s="9"/>
      <c r="B3" s="18"/>
      <c r="C3" s="18"/>
      <c r="D3" s="19"/>
      <c r="E3" s="18"/>
      <c r="F3" s="18"/>
      <c r="G3" s="18"/>
      <c r="H3" s="2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73" customFormat="1" ht="26.15" customHeight="1">
      <c r="A4" s="123"/>
      <c r="B4" s="74"/>
      <c r="C4" s="74"/>
      <c r="D4" s="75"/>
      <c r="E4" s="74"/>
      <c r="F4" s="289" t="s">
        <v>2</v>
      </c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</row>
    <row r="5" spans="1:30" ht="21" customHeight="1">
      <c r="A5" s="74"/>
      <c r="B5" s="74"/>
      <c r="C5" s="74"/>
      <c r="D5" s="75"/>
      <c r="E5" s="74"/>
      <c r="F5" s="73"/>
      <c r="G5" s="73"/>
      <c r="H5" s="62"/>
      <c r="I5" s="51"/>
      <c r="J5" s="287" t="s">
        <v>86</v>
      </c>
      <c r="K5" s="287"/>
      <c r="L5" s="287"/>
      <c r="M5" s="51"/>
      <c r="N5" s="73"/>
      <c r="O5" s="73"/>
      <c r="P5" s="287" t="s">
        <v>199</v>
      </c>
      <c r="Q5" s="287"/>
      <c r="R5" s="287"/>
      <c r="S5" s="287"/>
      <c r="T5" s="287"/>
      <c r="U5" s="287"/>
      <c r="V5" s="287"/>
      <c r="W5" s="287"/>
      <c r="X5" s="287"/>
      <c r="Y5" s="73"/>
      <c r="Z5" s="73"/>
      <c r="AA5" s="73"/>
      <c r="AB5" s="73"/>
      <c r="AC5" s="73"/>
      <c r="AD5" s="73"/>
    </row>
    <row r="6" spans="1:30" ht="21" customHeight="1">
      <c r="A6" s="73"/>
      <c r="B6" s="73"/>
      <c r="C6" s="73"/>
      <c r="D6" s="76"/>
      <c r="E6" s="73"/>
      <c r="F6" s="77"/>
      <c r="G6" s="77"/>
      <c r="H6" s="76"/>
      <c r="I6" s="77"/>
      <c r="J6" s="78"/>
      <c r="K6" s="77"/>
      <c r="L6" s="78"/>
      <c r="M6" s="77"/>
      <c r="N6" s="62"/>
      <c r="O6" s="76"/>
      <c r="P6" s="78"/>
      <c r="Q6" s="77"/>
      <c r="R6" s="76"/>
      <c r="S6" s="76"/>
      <c r="T6" s="62" t="s">
        <v>201</v>
      </c>
      <c r="U6" s="76"/>
      <c r="V6" s="76"/>
      <c r="W6" s="76"/>
      <c r="X6" s="76" t="s">
        <v>327</v>
      </c>
      <c r="Y6" s="76"/>
      <c r="AA6" s="76"/>
      <c r="AB6" s="62"/>
      <c r="AC6" s="76"/>
      <c r="AD6" s="76"/>
    </row>
    <row r="7" spans="1:30" ht="21" customHeight="1">
      <c r="A7" s="76"/>
      <c r="B7" s="76"/>
      <c r="C7" s="76"/>
      <c r="D7" s="76"/>
      <c r="E7" s="77"/>
      <c r="F7" s="62" t="s">
        <v>202</v>
      </c>
      <c r="G7" s="76"/>
      <c r="H7" s="62"/>
      <c r="I7" s="76"/>
      <c r="J7" s="62"/>
      <c r="K7" s="76"/>
      <c r="L7" s="76"/>
      <c r="M7" s="76"/>
      <c r="N7" s="62" t="s">
        <v>200</v>
      </c>
      <c r="O7" s="76"/>
      <c r="P7" s="62" t="s">
        <v>204</v>
      </c>
      <c r="Q7" s="76"/>
      <c r="R7" s="76" t="s">
        <v>204</v>
      </c>
      <c r="S7" s="76"/>
      <c r="T7" s="62" t="s">
        <v>205</v>
      </c>
      <c r="U7" s="76"/>
      <c r="V7" s="62" t="s">
        <v>206</v>
      </c>
      <c r="W7" s="76"/>
      <c r="X7" s="62" t="s">
        <v>328</v>
      </c>
      <c r="Y7" s="76"/>
      <c r="Z7" s="221" t="s">
        <v>207</v>
      </c>
      <c r="AA7" s="76"/>
      <c r="AB7" s="62" t="s">
        <v>208</v>
      </c>
      <c r="AC7" s="76"/>
      <c r="AD7" s="62"/>
    </row>
    <row r="8" spans="1:30" ht="21" customHeight="1">
      <c r="A8" s="76"/>
      <c r="B8" s="76"/>
      <c r="C8" s="76"/>
      <c r="D8" s="60"/>
      <c r="E8" s="76"/>
      <c r="F8" s="62" t="s">
        <v>209</v>
      </c>
      <c r="G8" s="76"/>
      <c r="H8" s="62" t="s">
        <v>210</v>
      </c>
      <c r="I8" s="76"/>
      <c r="J8" s="62" t="s">
        <v>211</v>
      </c>
      <c r="K8" s="76"/>
      <c r="L8" s="62" t="s">
        <v>212</v>
      </c>
      <c r="M8" s="76"/>
      <c r="N8" s="62" t="s">
        <v>213</v>
      </c>
      <c r="O8" s="76"/>
      <c r="P8" s="62" t="s">
        <v>215</v>
      </c>
      <c r="Q8" s="76"/>
      <c r="R8" s="62" t="s">
        <v>216</v>
      </c>
      <c r="S8" s="76"/>
      <c r="T8" s="62" t="s">
        <v>217</v>
      </c>
      <c r="U8" s="76"/>
      <c r="V8" s="62" t="s">
        <v>218</v>
      </c>
      <c r="W8" s="76"/>
      <c r="X8" s="62" t="s">
        <v>329</v>
      </c>
      <c r="Y8" s="76"/>
      <c r="Z8" s="62" t="s">
        <v>219</v>
      </c>
      <c r="AA8" s="76"/>
      <c r="AB8" s="62" t="s">
        <v>220</v>
      </c>
      <c r="AC8" s="76"/>
      <c r="AD8" s="62" t="s">
        <v>207</v>
      </c>
    </row>
    <row r="9" spans="1:30" ht="21" customHeight="1">
      <c r="A9" s="76"/>
      <c r="B9" s="76"/>
      <c r="C9" s="76"/>
      <c r="D9" s="60" t="s">
        <v>6</v>
      </c>
      <c r="E9" s="76"/>
      <c r="F9" s="62" t="s">
        <v>221</v>
      </c>
      <c r="G9" s="76"/>
      <c r="H9" s="62" t="s">
        <v>222</v>
      </c>
      <c r="I9" s="76"/>
      <c r="J9" s="62" t="s">
        <v>223</v>
      </c>
      <c r="K9" s="76"/>
      <c r="L9" s="62" t="s">
        <v>224</v>
      </c>
      <c r="M9" s="76"/>
      <c r="N9" s="62" t="s">
        <v>225</v>
      </c>
      <c r="O9" s="76"/>
      <c r="P9" s="62" t="s">
        <v>227</v>
      </c>
      <c r="Q9" s="76"/>
      <c r="R9" s="62" t="s">
        <v>228</v>
      </c>
      <c r="S9" s="76"/>
      <c r="T9" s="62" t="s">
        <v>229</v>
      </c>
      <c r="U9" s="76"/>
      <c r="V9" s="62" t="s">
        <v>230</v>
      </c>
      <c r="W9" s="76"/>
      <c r="X9" s="62" t="s">
        <v>219</v>
      </c>
      <c r="Y9" s="76"/>
      <c r="Z9" s="62" t="s">
        <v>231</v>
      </c>
      <c r="AA9" s="76"/>
      <c r="AB9" s="62" t="s">
        <v>232</v>
      </c>
      <c r="AC9" s="76"/>
      <c r="AD9" s="62" t="s">
        <v>219</v>
      </c>
    </row>
    <row r="10" spans="1:30" ht="21" customHeight="1">
      <c r="A10" s="76"/>
      <c r="B10" s="76"/>
      <c r="C10" s="76"/>
      <c r="D10" s="109"/>
      <c r="E10" s="79"/>
      <c r="F10" s="288" t="s">
        <v>7</v>
      </c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</row>
    <row r="11" spans="1:30" ht="21" customHeight="1">
      <c r="A11" s="77"/>
      <c r="B11" s="77"/>
      <c r="C11" s="77"/>
      <c r="D11" s="60"/>
      <c r="E11" s="77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</row>
    <row r="12" spans="1:30" ht="21" customHeight="1">
      <c r="A12" s="33" t="s">
        <v>248</v>
      </c>
      <c r="B12" s="59"/>
      <c r="C12" s="59"/>
      <c r="D12" s="59"/>
      <c r="E12" s="59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</row>
    <row r="13" spans="1:30" ht="21" customHeight="1">
      <c r="A13" s="33" t="s">
        <v>249</v>
      </c>
      <c r="B13" s="84"/>
      <c r="C13" s="84"/>
      <c r="D13" s="60"/>
      <c r="E13" s="77"/>
      <c r="F13" s="99">
        <v>5614552</v>
      </c>
      <c r="G13" s="99"/>
      <c r="H13" s="99">
        <v>60331434</v>
      </c>
      <c r="I13" s="99"/>
      <c r="J13" s="99">
        <v>6508016</v>
      </c>
      <c r="K13" s="99"/>
      <c r="L13" s="99">
        <v>81984265</v>
      </c>
      <c r="M13" s="99"/>
      <c r="N13" s="99">
        <v>14904758</v>
      </c>
      <c r="O13" s="99"/>
      <c r="P13" s="99">
        <v>-6036111</v>
      </c>
      <c r="Q13" s="99"/>
      <c r="R13" s="99">
        <v>812566</v>
      </c>
      <c r="S13" s="99"/>
      <c r="T13" s="99">
        <v>-4115246</v>
      </c>
      <c r="U13" s="99"/>
      <c r="V13" s="99">
        <v>-1235562</v>
      </c>
      <c r="W13" s="99"/>
      <c r="X13" s="99">
        <f>SUM(P13:V13)</f>
        <v>-10574353</v>
      </c>
      <c r="Y13" s="99"/>
      <c r="Z13" s="99">
        <f>SUM(F13:O13,X13)</f>
        <v>158768672</v>
      </c>
      <c r="AA13" s="99"/>
      <c r="AB13" s="99">
        <v>12234756</v>
      </c>
      <c r="AC13" s="99"/>
      <c r="AD13" s="99">
        <f>+Z13+AB13</f>
        <v>171003428</v>
      </c>
    </row>
    <row r="14" spans="1:30" ht="14.15" customHeight="1">
      <c r="A14" s="92"/>
      <c r="B14" s="95"/>
      <c r="C14" s="95"/>
      <c r="D14" s="93"/>
      <c r="E14" s="94"/>
      <c r="F14" s="99"/>
      <c r="G14" s="99"/>
      <c r="H14" s="99"/>
      <c r="I14" s="226"/>
      <c r="J14" s="99"/>
      <c r="K14" s="99"/>
      <c r="L14" s="99"/>
      <c r="M14" s="99"/>
      <c r="N14" s="99"/>
      <c r="O14" s="99"/>
      <c r="P14" s="99"/>
      <c r="Q14" s="226"/>
      <c r="R14" s="99"/>
      <c r="S14" s="99"/>
      <c r="T14" s="99"/>
      <c r="U14" s="99"/>
      <c r="V14" s="99"/>
      <c r="W14" s="99"/>
      <c r="X14" s="99"/>
      <c r="Y14" s="226"/>
      <c r="Z14" s="99"/>
      <c r="AA14" s="99"/>
      <c r="AB14" s="99"/>
      <c r="AC14" s="99"/>
      <c r="AD14" s="189"/>
    </row>
    <row r="15" spans="1:30" ht="21" customHeight="1">
      <c r="A15" s="59" t="s">
        <v>235</v>
      </c>
      <c r="B15" s="80"/>
      <c r="C15" s="80"/>
      <c r="D15" s="60"/>
      <c r="E15" s="72"/>
      <c r="F15" s="99"/>
      <c r="G15" s="99"/>
      <c r="H15" s="99"/>
      <c r="I15" s="226"/>
      <c r="J15" s="99"/>
      <c r="K15" s="99"/>
      <c r="L15" s="99"/>
      <c r="M15" s="99"/>
      <c r="N15" s="99"/>
      <c r="O15" s="99"/>
      <c r="P15" s="99"/>
      <c r="Q15" s="226"/>
      <c r="R15" s="99"/>
      <c r="S15" s="99"/>
      <c r="T15" s="99"/>
      <c r="U15" s="99"/>
      <c r="V15" s="99"/>
      <c r="W15" s="99"/>
      <c r="X15" s="99"/>
      <c r="Y15" s="226"/>
      <c r="Z15" s="99"/>
      <c r="AA15" s="99"/>
      <c r="AB15" s="99"/>
      <c r="AC15" s="99"/>
      <c r="AD15" s="189"/>
    </row>
    <row r="16" spans="1:30" ht="21" customHeight="1">
      <c r="A16" s="59"/>
      <c r="B16" s="63" t="s">
        <v>236</v>
      </c>
      <c r="C16" s="71"/>
      <c r="D16" s="60"/>
      <c r="E16" s="72"/>
      <c r="F16" s="99"/>
      <c r="G16" s="99"/>
      <c r="H16" s="99"/>
      <c r="I16" s="226"/>
      <c r="J16" s="99"/>
      <c r="K16" s="226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189"/>
    </row>
    <row r="17" spans="1:30" ht="21" customHeight="1">
      <c r="A17" s="58"/>
      <c r="B17" s="6" t="s">
        <v>237</v>
      </c>
      <c r="C17" s="6"/>
      <c r="D17" s="60">
        <v>37</v>
      </c>
      <c r="E17" s="72"/>
      <c r="F17" s="145">
        <v>0</v>
      </c>
      <c r="G17" s="225"/>
      <c r="H17" s="145">
        <v>0</v>
      </c>
      <c r="I17" s="190"/>
      <c r="J17" s="145">
        <v>0</v>
      </c>
      <c r="K17" s="190"/>
      <c r="L17" s="192">
        <v>-8141100</v>
      </c>
      <c r="M17" s="225"/>
      <c r="N17" s="145">
        <v>0</v>
      </c>
      <c r="O17" s="225"/>
      <c r="P17" s="145">
        <v>0</v>
      </c>
      <c r="Q17" s="225"/>
      <c r="R17" s="145">
        <v>0</v>
      </c>
      <c r="S17" s="225"/>
      <c r="T17" s="145">
        <v>0</v>
      </c>
      <c r="U17" s="225"/>
      <c r="V17" s="145">
        <v>0</v>
      </c>
      <c r="W17" s="225"/>
      <c r="X17" s="145">
        <v>0</v>
      </c>
      <c r="Y17" s="225"/>
      <c r="Z17" s="192">
        <v>-8141100</v>
      </c>
      <c r="AA17" s="225"/>
      <c r="AB17" s="192">
        <v>-541100</v>
      </c>
      <c r="AC17" s="225"/>
      <c r="AD17" s="192">
        <v>-8682200</v>
      </c>
    </row>
    <row r="18" spans="1:30" ht="21" customHeight="1">
      <c r="A18" s="71"/>
      <c r="B18" s="63" t="s">
        <v>238</v>
      </c>
      <c r="C18" s="71"/>
      <c r="D18" s="60"/>
      <c r="E18" s="72"/>
      <c r="F18" s="227">
        <f>SUM(F17:F17)</f>
        <v>0</v>
      </c>
      <c r="G18" s="99"/>
      <c r="H18" s="227">
        <f>SUM(H17:H17)</f>
        <v>0</v>
      </c>
      <c r="I18" s="226"/>
      <c r="J18" s="227">
        <f>SUM(J17:J17)</f>
        <v>0</v>
      </c>
      <c r="K18" s="226"/>
      <c r="L18" s="97">
        <f>SUM(L17:L17)</f>
        <v>-8141100</v>
      </c>
      <c r="M18" s="99"/>
      <c r="N18" s="227">
        <f>SUM(N17:N17)</f>
        <v>0</v>
      </c>
      <c r="O18" s="99"/>
      <c r="P18" s="227">
        <f>SUM(P17:P17)</f>
        <v>0</v>
      </c>
      <c r="Q18" s="99"/>
      <c r="R18" s="227">
        <f>SUM(R17:R17)</f>
        <v>0</v>
      </c>
      <c r="S18" s="99"/>
      <c r="T18" s="227">
        <f>SUM(T17:T17)</f>
        <v>0</v>
      </c>
      <c r="U18" s="99"/>
      <c r="V18" s="227">
        <f>SUM(V17:V17)</f>
        <v>0</v>
      </c>
      <c r="W18" s="99"/>
      <c r="X18" s="227">
        <f>SUM(X17:X17)</f>
        <v>0</v>
      </c>
      <c r="Y18" s="99"/>
      <c r="Z18" s="97">
        <f>SUM(Z17:Z17)</f>
        <v>-8141100</v>
      </c>
      <c r="AA18" s="99"/>
      <c r="AB18" s="97">
        <f>SUM(AB17:AB17)</f>
        <v>-541100</v>
      </c>
      <c r="AC18" s="99"/>
      <c r="AD18" s="97">
        <f>SUM(AD17:AD17)</f>
        <v>-8682200</v>
      </c>
    </row>
    <row r="19" spans="1:30" ht="21" customHeight="1">
      <c r="A19" s="58"/>
      <c r="B19" s="63"/>
      <c r="C19" s="6"/>
      <c r="D19" s="60"/>
      <c r="E19" s="72"/>
      <c r="F19" s="99"/>
      <c r="G19" s="99"/>
      <c r="H19" s="99"/>
      <c r="I19" s="226"/>
      <c r="J19" s="99"/>
      <c r="K19" s="226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</row>
    <row r="20" spans="1:30" ht="21" customHeight="1">
      <c r="A20" s="58"/>
      <c r="B20" s="180" t="s">
        <v>239</v>
      </c>
      <c r="C20" s="66"/>
      <c r="D20" s="60"/>
      <c r="E20" s="72"/>
      <c r="F20" s="99"/>
      <c r="G20" s="99"/>
      <c r="H20" s="99"/>
      <c r="I20" s="226"/>
      <c r="J20" s="99"/>
      <c r="K20" s="226"/>
      <c r="L20" s="99"/>
      <c r="M20" s="226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</row>
    <row r="21" spans="1:30" ht="22">
      <c r="A21" s="58"/>
      <c r="B21" s="51" t="s">
        <v>241</v>
      </c>
      <c r="C21" s="66"/>
      <c r="D21" s="60"/>
      <c r="E21" s="72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</row>
    <row r="22" spans="1:30" ht="19.5" customHeight="1">
      <c r="A22" s="58"/>
      <c r="B22" s="51"/>
      <c r="C22" s="51" t="s">
        <v>242</v>
      </c>
      <c r="D22" s="60">
        <v>4</v>
      </c>
      <c r="E22" s="60"/>
      <c r="F22" s="192">
        <v>0</v>
      </c>
      <c r="G22" s="190"/>
      <c r="H22" s="192">
        <v>0</v>
      </c>
      <c r="I22" s="190"/>
      <c r="J22" s="192">
        <v>0</v>
      </c>
      <c r="K22" s="190"/>
      <c r="L22" s="192">
        <v>0</v>
      </c>
      <c r="M22" s="190"/>
      <c r="N22" s="192">
        <v>0</v>
      </c>
      <c r="O22" s="190"/>
      <c r="P22" s="192">
        <v>0</v>
      </c>
      <c r="Q22" s="190"/>
      <c r="R22" s="192">
        <v>0</v>
      </c>
      <c r="S22" s="190"/>
      <c r="T22" s="192">
        <v>0</v>
      </c>
      <c r="U22" s="190"/>
      <c r="V22" s="145">
        <v>0</v>
      </c>
      <c r="W22" s="190"/>
      <c r="X22" s="145">
        <f>SUM(P22:V22)</f>
        <v>0</v>
      </c>
      <c r="Y22" s="190"/>
      <c r="Z22" s="192">
        <f>SUM(X22,F22:O22)</f>
        <v>0</v>
      </c>
      <c r="AA22" s="190"/>
      <c r="AB22" s="192">
        <v>66015</v>
      </c>
      <c r="AC22" s="190"/>
      <c r="AD22" s="145">
        <f>+Z22+AB22</f>
        <v>66015</v>
      </c>
    </row>
    <row r="23" spans="1:30" ht="19.5" customHeight="1">
      <c r="A23" s="58"/>
      <c r="B23" s="180" t="s">
        <v>240</v>
      </c>
      <c r="C23" s="51"/>
      <c r="D23" s="60"/>
      <c r="E23" s="72"/>
      <c r="F23" s="230">
        <f>SUM(F22)</f>
        <v>0</v>
      </c>
      <c r="G23" s="99"/>
      <c r="H23" s="230">
        <f>SUM(H22)</f>
        <v>0</v>
      </c>
      <c r="I23" s="226"/>
      <c r="J23" s="230">
        <f>SUM(J22)</f>
        <v>0</v>
      </c>
      <c r="K23" s="226"/>
      <c r="L23" s="230">
        <f>SUM(L22)</f>
        <v>0</v>
      </c>
      <c r="M23" s="226"/>
      <c r="N23" s="227">
        <f>SUM(N22:N22)</f>
        <v>0</v>
      </c>
      <c r="O23" s="99"/>
      <c r="P23" s="230">
        <f>SUM(P22)</f>
        <v>0</v>
      </c>
      <c r="Q23" s="99"/>
      <c r="R23" s="230">
        <f>SUM(R22)</f>
        <v>0</v>
      </c>
      <c r="S23" s="99"/>
      <c r="T23" s="97">
        <f>SUM(T22:T22)</f>
        <v>0</v>
      </c>
      <c r="U23" s="97"/>
      <c r="V23" s="227">
        <f>SUM(V22:V22)</f>
        <v>0</v>
      </c>
      <c r="W23" s="97"/>
      <c r="X23" s="97">
        <f>SUM(X22:X22)</f>
        <v>0</v>
      </c>
      <c r="Y23" s="99"/>
      <c r="Z23" s="97">
        <f>SUM(Z22:Z22)</f>
        <v>0</v>
      </c>
      <c r="AA23" s="99"/>
      <c r="AB23" s="97">
        <f>SUM(AB22:AB22)</f>
        <v>66015</v>
      </c>
      <c r="AC23" s="99"/>
      <c r="AD23" s="227">
        <f>SUM(AD22:AD22)</f>
        <v>66015</v>
      </c>
    </row>
    <row r="24" spans="1:30" ht="19.5" customHeight="1">
      <c r="A24" s="58"/>
      <c r="B24" s="51"/>
      <c r="C24" s="51"/>
      <c r="D24" s="60"/>
      <c r="E24" s="72"/>
      <c r="F24" s="99"/>
      <c r="G24" s="99"/>
      <c r="H24" s="99"/>
      <c r="I24" s="226"/>
      <c r="J24" s="99"/>
      <c r="K24" s="226"/>
      <c r="L24" s="99"/>
      <c r="M24" s="226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</row>
    <row r="25" spans="1:30" ht="21" customHeight="1">
      <c r="A25" s="69" t="s">
        <v>243</v>
      </c>
      <c r="B25" s="71"/>
      <c r="C25" s="51"/>
      <c r="D25" s="60"/>
      <c r="E25" s="72"/>
      <c r="F25" s="231">
        <f>+F18+F23</f>
        <v>0</v>
      </c>
      <c r="G25" s="99"/>
      <c r="H25" s="231">
        <f>+H18+H23</f>
        <v>0</v>
      </c>
      <c r="I25" s="226"/>
      <c r="J25" s="231">
        <f>+J18+J23</f>
        <v>0</v>
      </c>
      <c r="K25" s="226"/>
      <c r="L25" s="231">
        <f>+L18+L23</f>
        <v>-8141100</v>
      </c>
      <c r="M25" s="99"/>
      <c r="N25" s="231">
        <f>+N18+N23</f>
        <v>0</v>
      </c>
      <c r="O25" s="99"/>
      <c r="P25" s="231">
        <f>+P18+P23</f>
        <v>0</v>
      </c>
      <c r="Q25" s="99"/>
      <c r="R25" s="231">
        <f>+R18+R23</f>
        <v>0</v>
      </c>
      <c r="S25" s="99"/>
      <c r="T25" s="97">
        <f>+T18+T23</f>
        <v>0</v>
      </c>
      <c r="U25" s="99"/>
      <c r="V25" s="231">
        <f>+V18+V23</f>
        <v>0</v>
      </c>
      <c r="W25" s="99"/>
      <c r="X25" s="231">
        <f>+X18+X23</f>
        <v>0</v>
      </c>
      <c r="Y25" s="99"/>
      <c r="Z25" s="231">
        <f>+Z18+Z23</f>
        <v>-8141100</v>
      </c>
      <c r="AA25" s="99"/>
      <c r="AB25" s="231">
        <f>+AB18+AB23</f>
        <v>-475085</v>
      </c>
      <c r="AC25" s="99"/>
      <c r="AD25" s="231">
        <f>+AD18+AD23</f>
        <v>-8616185</v>
      </c>
    </row>
    <row r="26" spans="1:30" ht="19.5" customHeight="1">
      <c r="A26" s="58"/>
      <c r="B26" s="66"/>
      <c r="C26" s="51"/>
      <c r="D26" s="60"/>
      <c r="E26" s="72"/>
      <c r="F26" s="99"/>
      <c r="G26" s="99"/>
      <c r="H26" s="99"/>
      <c r="I26" s="226"/>
      <c r="J26" s="99"/>
      <c r="K26" s="226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</row>
    <row r="27" spans="1:30" ht="21" customHeight="1">
      <c r="A27" s="59" t="s">
        <v>258</v>
      </c>
      <c r="B27" s="200"/>
      <c r="C27" s="51"/>
      <c r="D27" s="60"/>
      <c r="E27" s="72"/>
      <c r="F27" s="99"/>
      <c r="G27" s="99"/>
      <c r="H27" s="99"/>
      <c r="I27" s="226"/>
      <c r="J27" s="99"/>
      <c r="K27" s="226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</row>
    <row r="28" spans="1:30" ht="21" customHeight="1">
      <c r="A28" s="200"/>
      <c r="B28" s="58" t="s">
        <v>244</v>
      </c>
      <c r="C28" s="71"/>
      <c r="D28" s="60"/>
      <c r="E28" s="72"/>
      <c r="F28" s="190">
        <v>0</v>
      </c>
      <c r="G28" s="190"/>
      <c r="H28" s="190">
        <v>0</v>
      </c>
      <c r="I28" s="190"/>
      <c r="J28" s="190">
        <v>0</v>
      </c>
      <c r="K28" s="190"/>
      <c r="L28" s="190">
        <v>31006084</v>
      </c>
      <c r="M28" s="190"/>
      <c r="N28" s="190">
        <v>0</v>
      </c>
      <c r="O28" s="190"/>
      <c r="P28" s="190">
        <v>0</v>
      </c>
      <c r="Q28" s="190"/>
      <c r="R28" s="190">
        <v>0</v>
      </c>
      <c r="S28" s="190"/>
      <c r="T28" s="190">
        <v>0</v>
      </c>
      <c r="U28" s="190"/>
      <c r="V28" s="190">
        <v>0</v>
      </c>
      <c r="W28" s="190"/>
      <c r="X28" s="190">
        <v>0</v>
      </c>
      <c r="Y28" s="190"/>
      <c r="Z28" s="190">
        <v>31006084</v>
      </c>
      <c r="AA28" s="190"/>
      <c r="AB28" s="190">
        <v>3324113</v>
      </c>
      <c r="AC28" s="190"/>
      <c r="AD28" s="190">
        <v>34330197</v>
      </c>
    </row>
    <row r="29" spans="1:30" ht="21" customHeight="1">
      <c r="A29" s="200"/>
      <c r="B29" s="58" t="s">
        <v>330</v>
      </c>
      <c r="C29" s="71"/>
      <c r="D29" s="60"/>
      <c r="E29" s="72"/>
      <c r="F29" s="145">
        <v>0</v>
      </c>
      <c r="G29" s="225"/>
      <c r="H29" s="145">
        <v>0</v>
      </c>
      <c r="I29" s="190"/>
      <c r="J29" s="145">
        <v>0</v>
      </c>
      <c r="K29" s="190"/>
      <c r="L29" s="192">
        <v>1389379</v>
      </c>
      <c r="M29" s="225"/>
      <c r="N29" s="145">
        <v>0</v>
      </c>
      <c r="O29" s="225"/>
      <c r="P29" s="192">
        <v>-458828</v>
      </c>
      <c r="Q29" s="225"/>
      <c r="R29" s="192">
        <v>4175460</v>
      </c>
      <c r="S29" s="225"/>
      <c r="T29" s="145">
        <v>0</v>
      </c>
      <c r="U29" s="225"/>
      <c r="V29" s="145">
        <v>0</v>
      </c>
      <c r="W29" s="225"/>
      <c r="X29" s="192">
        <v>3716632</v>
      </c>
      <c r="Y29" s="225"/>
      <c r="Z29" s="192">
        <v>5106011</v>
      </c>
      <c r="AA29" s="225"/>
      <c r="AB29" s="192">
        <v>-188069</v>
      </c>
      <c r="AC29" s="225"/>
      <c r="AD29" s="192">
        <v>4917942</v>
      </c>
    </row>
    <row r="30" spans="1:30" ht="21" customHeight="1">
      <c r="A30" s="59" t="s">
        <v>331</v>
      </c>
      <c r="B30" s="200"/>
      <c r="C30" s="58"/>
      <c r="D30" s="60"/>
      <c r="E30" s="72"/>
      <c r="F30" s="230">
        <f>SUM(F28:F29)</f>
        <v>0</v>
      </c>
      <c r="G30" s="99"/>
      <c r="H30" s="230">
        <f>SUM(H28:H29)</f>
        <v>0</v>
      </c>
      <c r="I30" s="226"/>
      <c r="J30" s="230">
        <f>SUM(J28:J29)</f>
        <v>0</v>
      </c>
      <c r="K30" s="226"/>
      <c r="L30" s="230">
        <f>SUM(L28:L29)</f>
        <v>32395463</v>
      </c>
      <c r="M30" s="99"/>
      <c r="N30" s="230">
        <f>SUM(N28:N29)</f>
        <v>0</v>
      </c>
      <c r="O30" s="99"/>
      <c r="P30" s="230">
        <f>SUM(P28:P29)</f>
        <v>-458828</v>
      </c>
      <c r="Q30" s="99"/>
      <c r="R30" s="230">
        <f>SUM(R28:R29)</f>
        <v>4175460</v>
      </c>
      <c r="S30" s="99"/>
      <c r="T30" s="230">
        <f>SUM(T28:T29)</f>
        <v>0</v>
      </c>
      <c r="U30" s="99"/>
      <c r="V30" s="230">
        <f>SUM(V28:V29)</f>
        <v>0</v>
      </c>
      <c r="W30" s="99"/>
      <c r="X30" s="230">
        <f>SUM(X28:X29)</f>
        <v>3716632</v>
      </c>
      <c r="Y30" s="99"/>
      <c r="Z30" s="230">
        <f>SUM(Z28:Z29)</f>
        <v>36112095</v>
      </c>
      <c r="AA30" s="99"/>
      <c r="AB30" s="230">
        <f>SUM(AB28:AB29)</f>
        <v>3136044</v>
      </c>
      <c r="AC30" s="99"/>
      <c r="AD30" s="230">
        <f>SUM(AD28:AD29)</f>
        <v>39248139</v>
      </c>
    </row>
    <row r="31" spans="1:30" ht="21" customHeight="1">
      <c r="A31" s="59"/>
      <c r="B31" s="71"/>
      <c r="C31" s="58"/>
      <c r="D31" s="60"/>
      <c r="E31" s="72"/>
      <c r="F31" s="99"/>
      <c r="G31" s="99"/>
      <c r="H31" s="99"/>
      <c r="I31" s="226"/>
      <c r="J31" s="99"/>
      <c r="K31" s="226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</row>
    <row r="32" spans="1:30" ht="25" customHeight="1">
      <c r="A32" s="58" t="s">
        <v>245</v>
      </c>
      <c r="B32" s="201"/>
      <c r="C32" s="58"/>
      <c r="D32" s="60">
        <v>26</v>
      </c>
      <c r="E32" s="72"/>
      <c r="F32" s="190">
        <v>0</v>
      </c>
      <c r="G32" s="190"/>
      <c r="H32" s="190">
        <v>0</v>
      </c>
      <c r="I32" s="190"/>
      <c r="J32" s="190">
        <v>0</v>
      </c>
      <c r="K32" s="190"/>
      <c r="L32" s="190">
        <v>-750000</v>
      </c>
      <c r="M32" s="190"/>
      <c r="N32" s="190">
        <v>0</v>
      </c>
      <c r="O32" s="190"/>
      <c r="P32" s="190">
        <v>0</v>
      </c>
      <c r="Q32" s="190"/>
      <c r="R32" s="190">
        <v>0</v>
      </c>
      <c r="S32" s="190"/>
      <c r="T32" s="190">
        <v>0</v>
      </c>
      <c r="U32" s="190"/>
      <c r="V32" s="190">
        <v>0</v>
      </c>
      <c r="W32" s="190"/>
      <c r="X32" s="190">
        <v>0</v>
      </c>
      <c r="Y32" s="190"/>
      <c r="Z32" s="190">
        <v>-750000</v>
      </c>
      <c r="AA32" s="190"/>
      <c r="AB32" s="190">
        <v>0</v>
      </c>
      <c r="AC32" s="190"/>
      <c r="AD32" s="190">
        <v>-750000</v>
      </c>
    </row>
    <row r="33" spans="1:30" ht="21" customHeight="1">
      <c r="A33" s="58" t="s">
        <v>246</v>
      </c>
      <c r="B33" s="201"/>
      <c r="C33" s="58"/>
      <c r="D33" s="60"/>
      <c r="E33" s="72"/>
      <c r="F33" s="145">
        <v>0</v>
      </c>
      <c r="G33" s="225"/>
      <c r="H33" s="145">
        <v>0</v>
      </c>
      <c r="I33" s="190"/>
      <c r="J33" s="145">
        <v>2604045</v>
      </c>
      <c r="K33" s="190"/>
      <c r="L33" s="192">
        <v>-2604045</v>
      </c>
      <c r="M33" s="225"/>
      <c r="N33" s="145">
        <v>0</v>
      </c>
      <c r="O33" s="225"/>
      <c r="P33" s="192">
        <v>0</v>
      </c>
      <c r="Q33" s="225"/>
      <c r="R33" s="192">
        <v>0</v>
      </c>
      <c r="S33" s="225"/>
      <c r="T33" s="145">
        <v>0</v>
      </c>
      <c r="U33" s="225"/>
      <c r="V33" s="145">
        <v>0</v>
      </c>
      <c r="W33" s="225"/>
      <c r="X33" s="192">
        <v>0</v>
      </c>
      <c r="Y33" s="225"/>
      <c r="Z33" s="192">
        <v>0</v>
      </c>
      <c r="AA33" s="225"/>
      <c r="AB33" s="192">
        <v>0</v>
      </c>
      <c r="AC33" s="225"/>
      <c r="AD33" s="192">
        <v>0</v>
      </c>
    </row>
    <row r="34" spans="1:30" ht="21.75" customHeight="1">
      <c r="A34" s="58"/>
      <c r="B34" s="71"/>
      <c r="C34" s="58"/>
      <c r="D34" s="60"/>
      <c r="E34" s="72"/>
      <c r="F34" s="232"/>
      <c r="G34" s="99"/>
      <c r="H34" s="232"/>
      <c r="I34" s="226"/>
      <c r="J34" s="232"/>
      <c r="K34" s="226"/>
      <c r="L34" s="232"/>
      <c r="M34" s="99"/>
      <c r="N34" s="232"/>
      <c r="O34" s="99"/>
      <c r="P34" s="232"/>
      <c r="Q34" s="99"/>
      <c r="R34" s="232"/>
      <c r="S34" s="99"/>
      <c r="T34" s="232"/>
      <c r="U34" s="99"/>
      <c r="V34" s="232"/>
      <c r="W34" s="99"/>
      <c r="X34" s="232"/>
      <c r="Y34" s="99"/>
      <c r="Z34" s="232"/>
      <c r="AA34" s="99"/>
      <c r="AB34" s="232"/>
      <c r="AC34" s="99"/>
      <c r="AD34" s="232"/>
    </row>
    <row r="35" spans="1:30" ht="21" customHeight="1" thickBot="1">
      <c r="A35" s="59" t="s">
        <v>250</v>
      </c>
      <c r="B35" s="71"/>
      <c r="C35" s="58"/>
      <c r="D35" s="60"/>
      <c r="E35" s="72"/>
      <c r="F35" s="233">
        <f>F13+F25+F30+F32+F33</f>
        <v>5614552</v>
      </c>
      <c r="G35" s="99"/>
      <c r="H35" s="233">
        <f>H13+H25+H30+H32+H33</f>
        <v>60331434</v>
      </c>
      <c r="I35" s="226"/>
      <c r="J35" s="233">
        <f>J13+J25+J30+J32+J33</f>
        <v>9112061</v>
      </c>
      <c r="K35" s="226"/>
      <c r="L35" s="233">
        <f>L13+L25+L30+L32+L33</f>
        <v>102884583</v>
      </c>
      <c r="M35" s="99"/>
      <c r="N35" s="233">
        <f>N13+N25+N30+N32+N33</f>
        <v>14904758</v>
      </c>
      <c r="O35" s="99"/>
      <c r="P35" s="233">
        <f>P13+P25+P30+P32+P33</f>
        <v>-6494939</v>
      </c>
      <c r="Q35" s="99"/>
      <c r="R35" s="233">
        <f>R13+R25+R30+R32+R33</f>
        <v>4988026</v>
      </c>
      <c r="S35" s="99"/>
      <c r="T35" s="233">
        <f>T13+T25+T30+T32+T33</f>
        <v>-4115246</v>
      </c>
      <c r="U35" s="99"/>
      <c r="V35" s="233">
        <f>V13+V25+V30+V32+V33</f>
        <v>-1235562</v>
      </c>
      <c r="W35" s="99"/>
      <c r="X35" s="233">
        <f>X13+X25+X30+X32+X33</f>
        <v>-6857721</v>
      </c>
      <c r="Y35" s="99"/>
      <c r="Z35" s="233">
        <f>Z13+Z25+Z30+Z32+Z33</f>
        <v>185989667</v>
      </c>
      <c r="AA35" s="99"/>
      <c r="AB35" s="233">
        <f>AB13+AB25+AB30+AB32+AB33</f>
        <v>14895715</v>
      </c>
      <c r="AC35" s="99"/>
      <c r="AD35" s="233">
        <f>AD13+AD25+AD30+AD32+AD33</f>
        <v>200885382</v>
      </c>
    </row>
    <row r="36" spans="1:30" ht="14.5" thickTop="1"/>
  </sheetData>
  <mergeCells count="4">
    <mergeCell ref="J5:L5"/>
    <mergeCell ref="F10:AD10"/>
    <mergeCell ref="P5:X5"/>
    <mergeCell ref="F4:AD4"/>
  </mergeCells>
  <pageMargins left="0.7" right="0.7" top="0.48" bottom="0.5" header="0.5" footer="0.5"/>
  <pageSetup paperSize="9" scale="59" firstPageNumber="16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P28"/>
  <sheetViews>
    <sheetView view="pageBreakPreview" zoomScale="85" zoomScaleNormal="80" zoomScaleSheetLayoutView="85" workbookViewId="0">
      <selection activeCell="A29" sqref="A29:XFD1048576"/>
    </sheetView>
  </sheetViews>
  <sheetFormatPr defaultColWidth="8.09765625" defaultRowHeight="20.25" customHeight="1"/>
  <cols>
    <col min="1" max="1" width="53.69921875" style="124" customWidth="1"/>
    <col min="2" max="2" width="9.69921875" style="124" bestFit="1" customWidth="1"/>
    <col min="3" max="3" width="1.09765625" style="124" customWidth="1"/>
    <col min="4" max="4" width="16.09765625" style="124" customWidth="1"/>
    <col min="5" max="5" width="1.09765625" style="124" customWidth="1"/>
    <col min="6" max="6" width="14" style="124" customWidth="1"/>
    <col min="7" max="7" width="1.09765625" style="124" customWidth="1"/>
    <col min="8" max="8" width="13" style="124" customWidth="1"/>
    <col min="9" max="9" width="1.09765625" style="124" customWidth="1"/>
    <col min="10" max="10" width="14.3984375" style="124" customWidth="1"/>
    <col min="11" max="11" width="1.09765625" style="124" customWidth="1"/>
    <col min="12" max="12" width="14.3984375" style="124" customWidth="1"/>
    <col min="13" max="13" width="1.09765625" style="124" customWidth="1"/>
    <col min="14" max="14" width="17.69921875" style="124" customWidth="1"/>
    <col min="15" max="15" width="1.09765625" style="124" customWidth="1"/>
    <col min="16" max="16" width="14.09765625" style="124" customWidth="1"/>
    <col min="17" max="16384" width="8.09765625" style="124"/>
  </cols>
  <sheetData>
    <row r="1" spans="1:16" s="156" customFormat="1" ht="20.25" customHeight="1">
      <c r="A1" s="9" t="s">
        <v>0</v>
      </c>
    </row>
    <row r="2" spans="1:16" s="156" customFormat="1" ht="20.25" customHeight="1">
      <c r="A2" s="9" t="s">
        <v>198</v>
      </c>
      <c r="B2" s="157"/>
      <c r="C2" s="158"/>
      <c r="D2" s="159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0.25" customHeight="1">
      <c r="A3" s="123"/>
      <c r="B3" s="125"/>
      <c r="C3" s="126"/>
      <c r="D3" s="127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20.25" customHeight="1">
      <c r="A4" s="128"/>
      <c r="B4" s="125"/>
      <c r="C4" s="126"/>
      <c r="D4" s="282" t="s">
        <v>3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20.25" customHeight="1">
      <c r="A5" s="128"/>
      <c r="B5" s="125"/>
      <c r="C5" s="126"/>
      <c r="D5" s="2"/>
      <c r="E5" s="2"/>
      <c r="F5" s="2"/>
      <c r="G5" s="2"/>
      <c r="H5" s="2"/>
      <c r="I5" s="2"/>
      <c r="J5" s="2"/>
      <c r="K5" s="2"/>
      <c r="L5" s="2"/>
      <c r="M5" s="2"/>
      <c r="N5" s="42" t="s">
        <v>251</v>
      </c>
      <c r="O5" s="2"/>
      <c r="P5" s="2"/>
    </row>
    <row r="6" spans="1:16" ht="20.25" customHeight="1">
      <c r="A6" s="128"/>
      <c r="B6" s="125"/>
      <c r="C6" s="126"/>
      <c r="D6" s="2"/>
      <c r="E6" s="2"/>
      <c r="F6" s="42"/>
      <c r="G6" s="2"/>
      <c r="H6" s="290" t="s">
        <v>86</v>
      </c>
      <c r="I6" s="290"/>
      <c r="J6" s="290"/>
      <c r="K6" s="2"/>
      <c r="L6" s="42"/>
      <c r="M6" s="2"/>
      <c r="N6" s="167" t="s">
        <v>75</v>
      </c>
      <c r="O6" s="2"/>
      <c r="P6" s="2"/>
    </row>
    <row r="7" spans="1:16" ht="20.25" customHeight="1">
      <c r="A7" s="128"/>
      <c r="B7" s="125"/>
      <c r="C7" s="126"/>
      <c r="D7" s="2"/>
      <c r="E7" s="2"/>
      <c r="F7" s="42"/>
      <c r="G7" s="2"/>
      <c r="H7" s="42"/>
      <c r="I7" s="42"/>
      <c r="J7" s="42"/>
      <c r="K7" s="2"/>
      <c r="L7" s="42" t="s">
        <v>200</v>
      </c>
      <c r="M7" s="2"/>
      <c r="N7" s="76" t="s">
        <v>204</v>
      </c>
      <c r="O7" s="2"/>
      <c r="P7" s="2"/>
    </row>
    <row r="8" spans="1:16" ht="20.25" customHeight="1">
      <c r="A8" s="129"/>
      <c r="B8" s="129"/>
      <c r="D8" s="130" t="s">
        <v>252</v>
      </c>
      <c r="E8" s="131"/>
      <c r="F8" s="130" t="s">
        <v>210</v>
      </c>
      <c r="G8" s="131"/>
      <c r="H8" s="130" t="s">
        <v>211</v>
      </c>
      <c r="I8" s="131"/>
      <c r="J8" s="130"/>
      <c r="K8" s="131"/>
      <c r="L8" s="62" t="s">
        <v>213</v>
      </c>
      <c r="M8" s="131"/>
      <c r="N8" s="62" t="s">
        <v>216</v>
      </c>
      <c r="O8" s="131"/>
      <c r="P8" s="76" t="s">
        <v>253</v>
      </c>
    </row>
    <row r="9" spans="1:16" ht="20.25" customHeight="1">
      <c r="A9" s="129"/>
      <c r="B9" s="8" t="s">
        <v>6</v>
      </c>
      <c r="C9" s="132"/>
      <c r="D9" s="130" t="s">
        <v>221</v>
      </c>
      <c r="E9" s="131"/>
      <c r="F9" s="130" t="s">
        <v>222</v>
      </c>
      <c r="G9" s="131"/>
      <c r="H9" s="130" t="s">
        <v>223</v>
      </c>
      <c r="I9" s="131"/>
      <c r="J9" s="130" t="s">
        <v>89</v>
      </c>
      <c r="K9" s="131"/>
      <c r="L9" s="62" t="s">
        <v>225</v>
      </c>
      <c r="M9" s="131"/>
      <c r="N9" s="62" t="s">
        <v>228</v>
      </c>
      <c r="O9" s="131"/>
      <c r="P9" s="62" t="s">
        <v>254</v>
      </c>
    </row>
    <row r="10" spans="1:16" ht="20.25" customHeight="1">
      <c r="D10" s="280" t="s">
        <v>7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</row>
    <row r="11" spans="1:16" ht="20.25" customHeight="1">
      <c r="A11" s="33" t="s">
        <v>233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</row>
    <row r="12" spans="1:16" s="134" customFormat="1" ht="20.25" customHeight="1">
      <c r="A12" s="33" t="s">
        <v>234</v>
      </c>
      <c r="B12" s="133"/>
      <c r="D12" s="212">
        <v>5614552</v>
      </c>
      <c r="E12" s="213"/>
      <c r="F12" s="212">
        <v>60331434</v>
      </c>
      <c r="G12" s="213"/>
      <c r="H12" s="212">
        <v>566601</v>
      </c>
      <c r="I12" s="213"/>
      <c r="J12" s="212">
        <v>19195508</v>
      </c>
      <c r="K12" s="213"/>
      <c r="L12" s="212">
        <v>14904758</v>
      </c>
      <c r="M12" s="213"/>
      <c r="N12" s="212">
        <v>571397</v>
      </c>
      <c r="O12" s="214"/>
      <c r="P12" s="212">
        <v>101184250</v>
      </c>
    </row>
    <row r="13" spans="1:16" s="140" customFormat="1" ht="12.75" customHeight="1">
      <c r="A13" s="276"/>
      <c r="B13" s="139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P13" s="272"/>
    </row>
    <row r="14" spans="1:16" s="134" customFormat="1" ht="20.25" customHeight="1">
      <c r="A14" s="33" t="s">
        <v>235</v>
      </c>
      <c r="B14" s="133"/>
      <c r="D14" s="15"/>
      <c r="E14" s="135"/>
      <c r="F14" s="15"/>
      <c r="G14" s="136"/>
      <c r="H14" s="136"/>
      <c r="I14" s="136"/>
      <c r="J14" s="15"/>
      <c r="K14" s="137"/>
      <c r="L14" s="15"/>
      <c r="M14" s="137"/>
      <c r="N14" s="15"/>
      <c r="O14" s="137"/>
      <c r="P14" s="15"/>
    </row>
    <row r="15" spans="1:16" s="134" customFormat="1" ht="20.25" customHeight="1">
      <c r="A15" s="141" t="s">
        <v>255</v>
      </c>
      <c r="B15" s="133"/>
      <c r="D15" s="15"/>
      <c r="E15" s="135"/>
      <c r="F15" s="15"/>
      <c r="G15" s="136"/>
      <c r="H15" s="136"/>
      <c r="I15" s="136"/>
      <c r="J15" s="15"/>
      <c r="K15" s="137"/>
      <c r="L15" s="15"/>
      <c r="M15" s="137"/>
      <c r="N15" s="15"/>
      <c r="O15" s="137"/>
      <c r="P15" s="15"/>
    </row>
    <row r="16" spans="1:16" s="134" customFormat="1" ht="20.25" customHeight="1">
      <c r="A16" s="142" t="s">
        <v>256</v>
      </c>
      <c r="B16" s="60">
        <v>37</v>
      </c>
      <c r="D16" s="90">
        <v>0</v>
      </c>
      <c r="E16" s="143"/>
      <c r="F16" s="90">
        <v>0</v>
      </c>
      <c r="G16" s="143"/>
      <c r="H16" s="90">
        <v>0</v>
      </c>
      <c r="I16" s="143"/>
      <c r="J16" s="145">
        <v>-5193461</v>
      </c>
      <c r="K16" s="146"/>
      <c r="L16" s="90">
        <v>0</v>
      </c>
      <c r="M16" s="146"/>
      <c r="N16" s="90">
        <v>0</v>
      </c>
      <c r="O16" s="146"/>
      <c r="P16" s="147">
        <f>SUM(D16:O16)</f>
        <v>-5193461</v>
      </c>
    </row>
    <row r="17" spans="1:16" s="134" customFormat="1" ht="20.25" customHeight="1">
      <c r="A17" s="148" t="s">
        <v>257</v>
      </c>
      <c r="B17" s="133"/>
      <c r="D17" s="152">
        <f>SUM(D16:D16)</f>
        <v>0</v>
      </c>
      <c r="E17" s="149"/>
      <c r="F17" s="152">
        <f>SUM(F16:F16)</f>
        <v>0</v>
      </c>
      <c r="G17" s="149"/>
      <c r="H17" s="152">
        <f>SUM(H16:H16)</f>
        <v>0</v>
      </c>
      <c r="I17" s="149"/>
      <c r="J17" s="170">
        <f>SUM(J16:J16)</f>
        <v>-5193461</v>
      </c>
      <c r="K17" s="146"/>
      <c r="L17" s="152">
        <f>SUM(L16:L16)</f>
        <v>0</v>
      </c>
      <c r="M17" s="146"/>
      <c r="N17" s="152">
        <f>SUM(N16:N16)</f>
        <v>0</v>
      </c>
      <c r="O17" s="146"/>
      <c r="P17" s="170">
        <f>SUM(P16:P16)</f>
        <v>-5193461</v>
      </c>
    </row>
    <row r="18" spans="1:16" s="134" customFormat="1" ht="12.75" customHeight="1">
      <c r="A18" s="33"/>
      <c r="B18" s="133"/>
      <c r="D18" s="138"/>
      <c r="E18" s="149"/>
      <c r="F18" s="138"/>
      <c r="G18" s="149"/>
      <c r="H18" s="149"/>
      <c r="I18" s="149"/>
      <c r="J18" s="138"/>
      <c r="K18" s="146"/>
      <c r="L18" s="138"/>
      <c r="M18" s="146"/>
      <c r="N18" s="138"/>
      <c r="O18" s="146"/>
      <c r="P18" s="138"/>
    </row>
    <row r="19" spans="1:16" s="134" customFormat="1" ht="20.25" customHeight="1">
      <c r="A19" s="59" t="s">
        <v>258</v>
      </c>
      <c r="B19" s="133"/>
      <c r="D19" s="138"/>
      <c r="E19" s="149"/>
      <c r="F19" s="138"/>
      <c r="G19" s="149"/>
      <c r="H19" s="149"/>
      <c r="I19" s="149"/>
      <c r="J19" s="138"/>
      <c r="K19" s="146"/>
      <c r="L19" s="138"/>
      <c r="M19" s="146"/>
      <c r="N19" s="138"/>
      <c r="O19" s="146"/>
      <c r="P19" s="138"/>
    </row>
    <row r="20" spans="1:16" s="134" customFormat="1" ht="20.25" customHeight="1">
      <c r="A20" s="142" t="s">
        <v>259</v>
      </c>
      <c r="B20" s="150"/>
      <c r="D20" s="143">
        <v>0</v>
      </c>
      <c r="E20" s="151"/>
      <c r="F20" s="143">
        <v>0</v>
      </c>
      <c r="G20" s="151"/>
      <c r="H20" s="143">
        <v>0</v>
      </c>
      <c r="I20" s="151"/>
      <c r="J20" s="143">
        <v>8200735</v>
      </c>
      <c r="K20" s="151"/>
      <c r="L20" s="143">
        <v>0</v>
      </c>
      <c r="M20" s="151"/>
      <c r="N20" s="143">
        <v>0</v>
      </c>
      <c r="O20" s="151"/>
      <c r="P20" s="151">
        <f>SUM(D20:O20)</f>
        <v>8200735</v>
      </c>
    </row>
    <row r="21" spans="1:16" s="134" customFormat="1" ht="20.25" customHeight="1">
      <c r="A21" s="6" t="s">
        <v>260</v>
      </c>
      <c r="B21" s="150"/>
      <c r="D21" s="144">
        <v>0</v>
      </c>
      <c r="E21" s="151"/>
      <c r="F21" s="144">
        <v>0</v>
      </c>
      <c r="G21" s="151"/>
      <c r="H21" s="144">
        <v>0</v>
      </c>
      <c r="I21" s="151"/>
      <c r="J21" s="144">
        <v>0</v>
      </c>
      <c r="K21" s="151"/>
      <c r="L21" s="144">
        <v>0</v>
      </c>
      <c r="M21" s="151"/>
      <c r="N21" s="145">
        <v>48373</v>
      </c>
      <c r="O21" s="151"/>
      <c r="P21" s="145">
        <f>SUM(D21:O21)</f>
        <v>48373</v>
      </c>
    </row>
    <row r="22" spans="1:16" s="134" customFormat="1" ht="20.25" customHeight="1">
      <c r="A22" s="33" t="s">
        <v>261</v>
      </c>
      <c r="B22" s="150"/>
      <c r="D22" s="152">
        <f>SUM(D20)</f>
        <v>0</v>
      </c>
      <c r="E22" s="138"/>
      <c r="F22" s="152">
        <f>SUM(F20)</f>
        <v>0</v>
      </c>
      <c r="G22" s="138"/>
      <c r="H22" s="152">
        <f>SUM(H20)</f>
        <v>0</v>
      </c>
      <c r="I22" s="138"/>
      <c r="J22" s="152">
        <f>SUM(J20)</f>
        <v>8200735</v>
      </c>
      <c r="K22" s="138"/>
      <c r="L22" s="153">
        <f>SUM(L20:L21)</f>
        <v>0</v>
      </c>
      <c r="M22" s="138"/>
      <c r="N22" s="64">
        <f>SUM(N20:N21)</f>
        <v>48373</v>
      </c>
      <c r="O22" s="138"/>
      <c r="P22" s="152">
        <f>SUM(P20:P21)</f>
        <v>8249108</v>
      </c>
    </row>
    <row r="23" spans="1:16" s="134" customFormat="1" ht="14.25" customHeight="1">
      <c r="A23" s="33"/>
      <c r="B23" s="150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16" s="134" customFormat="1" ht="26" customHeight="1">
      <c r="A24" s="58" t="s">
        <v>245</v>
      </c>
      <c r="B24" s="60">
        <v>26</v>
      </c>
      <c r="C24" s="58"/>
      <c r="D24" s="90">
        <v>0</v>
      </c>
      <c r="E24" s="151"/>
      <c r="F24" s="90">
        <v>0</v>
      </c>
      <c r="G24" s="151"/>
      <c r="H24" s="90">
        <v>0</v>
      </c>
      <c r="I24" s="151"/>
      <c r="J24" s="147">
        <v>-750000</v>
      </c>
      <c r="K24" s="151"/>
      <c r="L24" s="90">
        <v>0</v>
      </c>
      <c r="M24" s="151"/>
      <c r="N24" s="90">
        <v>0</v>
      </c>
      <c r="O24" s="151"/>
      <c r="P24" s="147">
        <f>SUM(D24:O24)</f>
        <v>-750000</v>
      </c>
    </row>
    <row r="25" spans="1:16" s="134" customFormat="1" ht="20.25" customHeight="1">
      <c r="A25" s="142"/>
      <c r="B25" s="150"/>
      <c r="D25" s="151"/>
      <c r="E25" s="151"/>
      <c r="F25" s="151"/>
      <c r="G25" s="151"/>
      <c r="H25" s="151"/>
      <c r="I25" s="151"/>
      <c r="J25" s="55"/>
      <c r="K25" s="151"/>
      <c r="L25" s="55"/>
      <c r="M25" s="151"/>
      <c r="N25" s="55"/>
      <c r="O25" s="151"/>
      <c r="P25" s="151"/>
    </row>
    <row r="26" spans="1:16" s="134" customFormat="1" ht="20.25" customHeight="1" thickBot="1">
      <c r="A26" s="7" t="s">
        <v>247</v>
      </c>
      <c r="B26" s="154"/>
      <c r="D26" s="155">
        <f>+D12+D17+D22+SUM(D24:D24)</f>
        <v>5614552</v>
      </c>
      <c r="E26" s="149"/>
      <c r="F26" s="155">
        <f>+F12+F17+F22+SUM(F24:F24)</f>
        <v>60331434</v>
      </c>
      <c r="G26" s="149"/>
      <c r="H26" s="155">
        <f>+H12+H17+H22+SUM(H24:H24)</f>
        <v>566601</v>
      </c>
      <c r="I26" s="149"/>
      <c r="J26" s="155">
        <f>+J12+J17+J22+SUM(J24:J24)</f>
        <v>21452782</v>
      </c>
      <c r="K26" s="149"/>
      <c r="L26" s="155">
        <f>+L12+L17+L22+SUM(L24:L24)</f>
        <v>14904758</v>
      </c>
      <c r="M26" s="149"/>
      <c r="N26" s="155">
        <f>+N12+N17+N22+SUM(N24:N24)</f>
        <v>619770</v>
      </c>
      <c r="O26" s="149"/>
      <c r="P26" s="155">
        <f>+P12+P17+P22+SUM(P24:P24)</f>
        <v>103489897</v>
      </c>
    </row>
    <row r="27" spans="1:16" s="209" customFormat="1" ht="20.25" customHeight="1" thickTop="1"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</row>
    <row r="28" spans="1:16" s="206" customFormat="1" ht="20.25" customHeight="1"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</row>
  </sheetData>
  <mergeCells count="3">
    <mergeCell ref="H6:J6"/>
    <mergeCell ref="D4:P4"/>
    <mergeCell ref="D10:P10"/>
  </mergeCells>
  <pageMargins left="0.7" right="0.7" top="0.48" bottom="0.5" header="0.5" footer="0.5"/>
  <pageSetup paperSize="9" scale="84" firstPageNumber="17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P28"/>
  <sheetViews>
    <sheetView view="pageBreakPreview" zoomScale="85" zoomScaleNormal="80" zoomScaleSheetLayoutView="85" workbookViewId="0">
      <selection activeCell="H6" sqref="H6:J6"/>
    </sheetView>
  </sheetViews>
  <sheetFormatPr defaultColWidth="8.09765625" defaultRowHeight="19"/>
  <cols>
    <col min="1" max="1" width="53.69921875" style="124" customWidth="1"/>
    <col min="2" max="2" width="9.69921875" style="124" customWidth="1"/>
    <col min="3" max="3" width="1.09765625" style="124" customWidth="1"/>
    <col min="4" max="4" width="16.09765625" style="124" customWidth="1"/>
    <col min="5" max="5" width="1.09765625" style="124" customWidth="1"/>
    <col min="6" max="6" width="14" style="124" customWidth="1"/>
    <col min="7" max="7" width="1.09765625" style="124" customWidth="1"/>
    <col min="8" max="8" width="13" style="124" customWidth="1"/>
    <col min="9" max="9" width="1.09765625" style="124" customWidth="1"/>
    <col min="10" max="10" width="14.3984375" style="124" customWidth="1"/>
    <col min="11" max="11" width="1.09765625" style="124" customWidth="1"/>
    <col min="12" max="12" width="14.3984375" style="124" customWidth="1"/>
    <col min="13" max="13" width="1.09765625" style="124" customWidth="1"/>
    <col min="14" max="14" width="17.69921875" style="124" customWidth="1"/>
    <col min="15" max="15" width="1.09765625" style="124" customWidth="1"/>
    <col min="16" max="16" width="15.296875" style="124" bestFit="1" customWidth="1"/>
    <col min="17" max="16384" width="8.09765625" style="124"/>
  </cols>
  <sheetData>
    <row r="1" spans="1:16" s="156" customFormat="1" ht="20.25" customHeight="1">
      <c r="A1" s="9" t="s">
        <v>0</v>
      </c>
    </row>
    <row r="2" spans="1:16" s="156" customFormat="1" ht="20.25" customHeight="1">
      <c r="A2" s="9" t="s">
        <v>198</v>
      </c>
      <c r="B2" s="157"/>
      <c r="C2" s="158"/>
      <c r="D2" s="159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0.25" customHeight="1">
      <c r="A3" s="123"/>
      <c r="B3" s="125"/>
      <c r="C3" s="126"/>
      <c r="D3" s="127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20.25" customHeight="1">
      <c r="A4" s="128"/>
      <c r="B4" s="125"/>
      <c r="C4" s="126"/>
      <c r="D4" s="282" t="s">
        <v>3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20.25" customHeight="1">
      <c r="A5" s="128"/>
      <c r="B5" s="125"/>
      <c r="C5" s="126"/>
      <c r="D5" s="2"/>
      <c r="E5" s="2"/>
      <c r="F5" s="2"/>
      <c r="G5" s="2"/>
      <c r="H5" s="2"/>
      <c r="I5" s="2"/>
      <c r="J5" s="2"/>
      <c r="K5" s="2"/>
      <c r="L5" s="2"/>
      <c r="M5" s="2"/>
      <c r="N5" s="42" t="s">
        <v>251</v>
      </c>
      <c r="O5" s="2"/>
      <c r="P5" s="2"/>
    </row>
    <row r="6" spans="1:16" ht="20.25" customHeight="1">
      <c r="A6" s="128"/>
      <c r="B6" s="125"/>
      <c r="C6" s="126"/>
      <c r="D6" s="2"/>
      <c r="E6" s="2"/>
      <c r="F6" s="42"/>
      <c r="G6" s="2"/>
      <c r="H6" s="290" t="s">
        <v>86</v>
      </c>
      <c r="I6" s="290"/>
      <c r="J6" s="290"/>
      <c r="K6" s="2"/>
      <c r="L6" s="42"/>
      <c r="M6" s="2"/>
      <c r="N6" s="167" t="s">
        <v>75</v>
      </c>
      <c r="O6" s="2"/>
      <c r="P6" s="2"/>
    </row>
    <row r="7" spans="1:16" ht="20.25" customHeight="1">
      <c r="A7" s="128"/>
      <c r="B7" s="125"/>
      <c r="C7" s="126"/>
      <c r="D7" s="2"/>
      <c r="E7" s="2"/>
      <c r="F7" s="42"/>
      <c r="G7" s="2"/>
      <c r="H7" s="42"/>
      <c r="I7" s="42"/>
      <c r="J7" s="42"/>
      <c r="K7" s="2"/>
      <c r="L7" s="42" t="s">
        <v>200</v>
      </c>
      <c r="M7" s="2"/>
      <c r="N7" s="76" t="s">
        <v>204</v>
      </c>
      <c r="O7" s="2"/>
      <c r="P7" s="2"/>
    </row>
    <row r="8" spans="1:16" ht="20.25" customHeight="1">
      <c r="A8" s="129"/>
      <c r="B8" s="129"/>
      <c r="D8" s="130" t="s">
        <v>252</v>
      </c>
      <c r="E8" s="131"/>
      <c r="F8" s="130" t="s">
        <v>210</v>
      </c>
      <c r="G8" s="131"/>
      <c r="H8" s="130" t="s">
        <v>211</v>
      </c>
      <c r="I8" s="131"/>
      <c r="J8" s="130"/>
      <c r="K8" s="131"/>
      <c r="L8" s="62" t="s">
        <v>213</v>
      </c>
      <c r="M8" s="131"/>
      <c r="N8" s="62" t="s">
        <v>216</v>
      </c>
      <c r="O8" s="131"/>
      <c r="P8" s="76" t="s">
        <v>253</v>
      </c>
    </row>
    <row r="9" spans="1:16" ht="20.25" customHeight="1">
      <c r="A9" s="129"/>
      <c r="B9" s="8" t="s">
        <v>6</v>
      </c>
      <c r="C9" s="132"/>
      <c r="D9" s="130" t="s">
        <v>221</v>
      </c>
      <c r="E9" s="131"/>
      <c r="F9" s="130" t="s">
        <v>222</v>
      </c>
      <c r="G9" s="131"/>
      <c r="H9" s="130" t="s">
        <v>223</v>
      </c>
      <c r="I9" s="131"/>
      <c r="J9" s="130" t="s">
        <v>89</v>
      </c>
      <c r="K9" s="131"/>
      <c r="L9" s="62" t="s">
        <v>225</v>
      </c>
      <c r="M9" s="131"/>
      <c r="N9" s="62" t="s">
        <v>228</v>
      </c>
      <c r="O9" s="131"/>
      <c r="P9" s="62" t="s">
        <v>254</v>
      </c>
    </row>
    <row r="10" spans="1:16" ht="20.25" customHeight="1">
      <c r="D10" s="280" t="s">
        <v>7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</row>
    <row r="11" spans="1:16" ht="20.25" customHeight="1">
      <c r="A11" s="33" t="s">
        <v>248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</row>
    <row r="12" spans="1:16" s="134" customFormat="1" ht="20.25" customHeight="1">
      <c r="A12" s="33" t="s">
        <v>249</v>
      </c>
      <c r="B12" s="133"/>
      <c r="D12" s="273">
        <v>5614552</v>
      </c>
      <c r="E12" s="271"/>
      <c r="F12" s="149">
        <v>60331434</v>
      </c>
      <c r="G12" s="271"/>
      <c r="H12" s="149">
        <v>566601</v>
      </c>
      <c r="I12" s="271"/>
      <c r="J12" s="149">
        <v>21452782</v>
      </c>
      <c r="K12" s="143"/>
      <c r="L12" s="149">
        <v>14904758</v>
      </c>
      <c r="M12" s="149"/>
      <c r="N12" s="149">
        <v>619770</v>
      </c>
      <c r="O12" s="143"/>
      <c r="P12" s="135">
        <f>SUM(D12:N12)</f>
        <v>103489897</v>
      </c>
    </row>
    <row r="13" spans="1:16" s="140" customFormat="1" ht="12.75" customHeight="1">
      <c r="A13" s="276"/>
      <c r="B13" s="139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P13" s="272"/>
    </row>
    <row r="14" spans="1:16" s="134" customFormat="1" ht="20.25" customHeight="1">
      <c r="A14" s="33" t="s">
        <v>235</v>
      </c>
      <c r="B14" s="133"/>
      <c r="D14" s="15"/>
      <c r="E14" s="135"/>
      <c r="F14" s="15"/>
      <c r="G14" s="136"/>
      <c r="H14" s="136"/>
      <c r="I14" s="136"/>
      <c r="J14" s="15"/>
      <c r="K14" s="137"/>
      <c r="L14" s="15"/>
      <c r="M14" s="137"/>
      <c r="N14" s="15"/>
      <c r="O14" s="137"/>
      <c r="P14" s="15"/>
    </row>
    <row r="15" spans="1:16" s="134" customFormat="1" ht="20.25" customHeight="1">
      <c r="A15" s="141" t="s">
        <v>255</v>
      </c>
      <c r="B15" s="133"/>
      <c r="D15" s="15"/>
      <c r="E15" s="135"/>
      <c r="F15" s="15"/>
      <c r="G15" s="136"/>
      <c r="H15" s="136"/>
      <c r="I15" s="136"/>
      <c r="J15" s="15"/>
      <c r="K15" s="137"/>
      <c r="L15" s="15"/>
      <c r="M15" s="137"/>
      <c r="N15" s="15"/>
      <c r="O15" s="137"/>
      <c r="P15" s="15"/>
    </row>
    <row r="16" spans="1:16" s="134" customFormat="1" ht="20.25" customHeight="1">
      <c r="A16" s="142" t="s">
        <v>256</v>
      </c>
      <c r="B16" s="60">
        <v>37</v>
      </c>
      <c r="D16" s="147">
        <v>0</v>
      </c>
      <c r="E16" s="143"/>
      <c r="F16" s="147">
        <v>0</v>
      </c>
      <c r="G16" s="143"/>
      <c r="H16" s="147">
        <v>0</v>
      </c>
      <c r="I16" s="143"/>
      <c r="J16" s="147">
        <v>-8141100</v>
      </c>
      <c r="K16" s="146"/>
      <c r="L16" s="147">
        <v>0</v>
      </c>
      <c r="M16" s="146"/>
      <c r="N16" s="147">
        <v>0</v>
      </c>
      <c r="O16" s="146"/>
      <c r="P16" s="147">
        <v>-8141100</v>
      </c>
    </row>
    <row r="17" spans="1:16" s="134" customFormat="1" ht="20.25" customHeight="1">
      <c r="A17" s="148" t="s">
        <v>257</v>
      </c>
      <c r="B17" s="133"/>
      <c r="D17" s="152">
        <f>SUM(D16:D16)</f>
        <v>0</v>
      </c>
      <c r="E17" s="149"/>
      <c r="F17" s="152">
        <f>SUM(F16:F16)</f>
        <v>0</v>
      </c>
      <c r="G17" s="149"/>
      <c r="H17" s="152">
        <f>SUM(H16:H16)</f>
        <v>0</v>
      </c>
      <c r="I17" s="149"/>
      <c r="J17" s="170">
        <f>SUM(J16:J16)</f>
        <v>-8141100</v>
      </c>
      <c r="K17" s="146"/>
      <c r="L17" s="152">
        <f>SUM(L16:L16)</f>
        <v>0</v>
      </c>
      <c r="M17" s="146"/>
      <c r="N17" s="152">
        <f>SUM(N16:N16)</f>
        <v>0</v>
      </c>
      <c r="O17" s="146"/>
      <c r="P17" s="170">
        <f>SUM(P16:P16)</f>
        <v>-8141100</v>
      </c>
    </row>
    <row r="18" spans="1:16" s="134" customFormat="1" ht="12.75" customHeight="1">
      <c r="A18" s="33"/>
      <c r="B18" s="133"/>
      <c r="D18" s="138"/>
      <c r="E18" s="149"/>
      <c r="F18" s="138"/>
      <c r="G18" s="149"/>
      <c r="H18" s="149"/>
      <c r="I18" s="149"/>
      <c r="J18" s="138"/>
      <c r="K18" s="146"/>
      <c r="L18" s="138"/>
      <c r="M18" s="146"/>
      <c r="N18" s="138"/>
      <c r="O18" s="146"/>
      <c r="P18" s="138"/>
    </row>
    <row r="19" spans="1:16" s="134" customFormat="1" ht="20.25" customHeight="1">
      <c r="A19" s="59" t="s">
        <v>258</v>
      </c>
      <c r="B19" s="133"/>
      <c r="D19" s="138"/>
      <c r="E19" s="149"/>
      <c r="F19" s="138"/>
      <c r="G19" s="149"/>
      <c r="H19" s="149"/>
      <c r="I19" s="149"/>
      <c r="J19" s="138"/>
      <c r="K19" s="146"/>
      <c r="L19" s="138"/>
      <c r="M19" s="146"/>
      <c r="N19" s="138"/>
      <c r="O19" s="146"/>
      <c r="P19" s="138"/>
    </row>
    <row r="20" spans="1:16" s="134" customFormat="1" ht="20.25" customHeight="1">
      <c r="A20" s="142" t="s">
        <v>259</v>
      </c>
      <c r="B20" s="150"/>
      <c r="D20" s="55">
        <v>0</v>
      </c>
      <c r="E20" s="151"/>
      <c r="F20" s="55">
        <v>0</v>
      </c>
      <c r="G20" s="151"/>
      <c r="H20" s="55">
        <v>0</v>
      </c>
      <c r="I20" s="151"/>
      <c r="J20" s="55">
        <v>6841873</v>
      </c>
      <c r="K20" s="151"/>
      <c r="L20" s="55">
        <v>0</v>
      </c>
      <c r="M20" s="151"/>
      <c r="N20" s="55">
        <v>0</v>
      </c>
      <c r="O20" s="151"/>
      <c r="P20" s="55">
        <v>6841873</v>
      </c>
    </row>
    <row r="21" spans="1:16" s="134" customFormat="1" ht="20.25" customHeight="1">
      <c r="A21" s="6" t="s">
        <v>260</v>
      </c>
      <c r="B21" s="150"/>
      <c r="D21" s="147">
        <v>0</v>
      </c>
      <c r="E21" s="143"/>
      <c r="F21" s="147">
        <v>0</v>
      </c>
      <c r="G21" s="143"/>
      <c r="H21" s="147">
        <v>0</v>
      </c>
      <c r="I21" s="143"/>
      <c r="J21" s="147">
        <v>0</v>
      </c>
      <c r="K21" s="146"/>
      <c r="L21" s="147">
        <v>0</v>
      </c>
      <c r="M21" s="146"/>
      <c r="N21" s="147">
        <v>64374</v>
      </c>
      <c r="O21" s="146"/>
      <c r="P21" s="147">
        <v>64374</v>
      </c>
    </row>
    <row r="22" spans="1:16" s="134" customFormat="1" ht="20.25" customHeight="1">
      <c r="A22" s="33" t="s">
        <v>261</v>
      </c>
      <c r="B22" s="150"/>
      <c r="D22" s="152">
        <f>SUM(D20)</f>
        <v>0</v>
      </c>
      <c r="E22" s="138"/>
      <c r="F22" s="152">
        <f>SUM(F20)</f>
        <v>0</v>
      </c>
      <c r="G22" s="138"/>
      <c r="H22" s="152">
        <f>SUM(H20)</f>
        <v>0</v>
      </c>
      <c r="I22" s="138"/>
      <c r="J22" s="152">
        <f>SUM(J20)</f>
        <v>6841873</v>
      </c>
      <c r="K22" s="138"/>
      <c r="L22" s="153">
        <f>SUM(L20:L21)</f>
        <v>0</v>
      </c>
      <c r="M22" s="138"/>
      <c r="N22" s="64">
        <f>SUM(N20:N21)</f>
        <v>64374</v>
      </c>
      <c r="O22" s="138"/>
      <c r="P22" s="152">
        <f>SUM(P20:P21)</f>
        <v>6906247</v>
      </c>
    </row>
    <row r="23" spans="1:16" s="134" customFormat="1" ht="14.25" customHeight="1">
      <c r="A23" s="33"/>
      <c r="B23" s="150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16" s="134" customFormat="1" ht="20.25" customHeight="1">
      <c r="A24" s="58" t="s">
        <v>246</v>
      </c>
      <c r="B24" s="60"/>
      <c r="C24" s="58"/>
      <c r="D24" s="55">
        <v>0</v>
      </c>
      <c r="E24" s="151"/>
      <c r="F24" s="55">
        <v>0</v>
      </c>
      <c r="G24" s="151"/>
      <c r="H24" s="55">
        <v>469</v>
      </c>
      <c r="I24" s="151"/>
      <c r="J24" s="55">
        <v>-469</v>
      </c>
      <c r="K24" s="151"/>
      <c r="L24" s="55">
        <v>0</v>
      </c>
      <c r="M24" s="151"/>
      <c r="N24" s="55">
        <v>0</v>
      </c>
      <c r="O24" s="151"/>
      <c r="P24" s="55">
        <v>0</v>
      </c>
    </row>
    <row r="25" spans="1:16" s="134" customFormat="1" ht="25.5" customHeight="1">
      <c r="A25" s="58" t="s">
        <v>245</v>
      </c>
      <c r="B25" s="60">
        <v>26</v>
      </c>
      <c r="C25" s="58"/>
      <c r="D25" s="147">
        <v>0</v>
      </c>
      <c r="E25" s="143"/>
      <c r="F25" s="147">
        <v>0</v>
      </c>
      <c r="G25" s="143"/>
      <c r="H25" s="147">
        <v>0</v>
      </c>
      <c r="I25" s="143"/>
      <c r="J25" s="147">
        <v>-750000</v>
      </c>
      <c r="K25" s="146"/>
      <c r="L25" s="147">
        <v>0</v>
      </c>
      <c r="M25" s="146"/>
      <c r="N25" s="147">
        <v>0</v>
      </c>
      <c r="O25" s="146"/>
      <c r="P25" s="147">
        <v>-750000</v>
      </c>
    </row>
    <row r="26" spans="1:16" s="134" customFormat="1" ht="20.25" customHeight="1">
      <c r="A26" s="142"/>
      <c r="B26" s="150"/>
      <c r="D26" s="222"/>
      <c r="E26" s="223"/>
      <c r="F26" s="223"/>
      <c r="G26" s="223"/>
      <c r="H26" s="224"/>
      <c r="I26" s="223"/>
      <c r="J26" s="223"/>
      <c r="K26" s="223"/>
      <c r="L26" s="224"/>
      <c r="M26" s="223"/>
      <c r="N26" s="223"/>
      <c r="O26" s="223"/>
      <c r="P26" s="223"/>
    </row>
    <row r="27" spans="1:16" s="134" customFormat="1" ht="20.25" customHeight="1" thickBot="1">
      <c r="A27" s="7" t="s">
        <v>250</v>
      </c>
      <c r="B27" s="154"/>
      <c r="D27" s="155">
        <f>+D12+D17+D22+SUM(D24:D25)</f>
        <v>5614552</v>
      </c>
      <c r="E27" s="149"/>
      <c r="F27" s="155">
        <f>+F12+F17+F22+SUM(F24:F25)</f>
        <v>60331434</v>
      </c>
      <c r="G27" s="149"/>
      <c r="H27" s="155">
        <f>+H12+H17+H22+SUM(H24:H25)</f>
        <v>567070</v>
      </c>
      <c r="I27" s="149"/>
      <c r="J27" s="155">
        <f>+J12+J17+J22+SUM(J24:J25)</f>
        <v>19403086</v>
      </c>
      <c r="K27" s="149"/>
      <c r="L27" s="155">
        <f>+L12+L17+L22+SUM(L24:L25)</f>
        <v>14904758</v>
      </c>
      <c r="M27" s="149"/>
      <c r="N27" s="155">
        <f>+N12+N17+N22+SUM(N24:N25)</f>
        <v>684144</v>
      </c>
      <c r="O27" s="149"/>
      <c r="P27" s="155">
        <f>+P12+P17+P22+SUM(P24:P25)</f>
        <v>101505044</v>
      </c>
    </row>
    <row r="28" spans="1:16" ht="19.5" thickTop="1"/>
  </sheetData>
  <mergeCells count="3">
    <mergeCell ref="H6:J6"/>
    <mergeCell ref="D4:P4"/>
    <mergeCell ref="D10:P10"/>
  </mergeCells>
  <pageMargins left="0.7" right="0.7" top="0.48" bottom="0.5" header="0.5" footer="0.5"/>
  <pageSetup paperSize="9" scale="83" firstPageNumber="18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L102"/>
  <sheetViews>
    <sheetView view="pageBreakPreview" topLeftCell="A97" zoomScaleNormal="80" zoomScaleSheetLayoutView="100" workbookViewId="0">
      <selection activeCell="D100" sqref="D100"/>
    </sheetView>
  </sheetViews>
  <sheetFormatPr defaultColWidth="8.09765625" defaultRowHeight="22.5" customHeight="1"/>
  <cols>
    <col min="1" max="3" width="2.3984375" style="22" customWidth="1"/>
    <col min="4" max="4" width="54.59765625" style="22" customWidth="1"/>
    <col min="5" max="5" width="9.59765625" style="30" customWidth="1"/>
    <col min="6" max="6" width="14.8984375" style="22" bestFit="1" customWidth="1"/>
    <col min="7" max="7" width="1.09765625" style="22" customWidth="1"/>
    <col min="8" max="8" width="15" style="22" customWidth="1"/>
    <col min="9" max="9" width="1.09765625" style="22" customWidth="1"/>
    <col min="10" max="10" width="14.8984375" style="22" bestFit="1" customWidth="1"/>
    <col min="11" max="11" width="1.09765625" style="22" customWidth="1"/>
    <col min="12" max="12" width="13.3984375" style="22" bestFit="1" customWidth="1"/>
    <col min="13" max="16384" width="8.09765625" style="35"/>
  </cols>
  <sheetData>
    <row r="1" spans="1:12" s="120" customFormat="1" ht="21.75" customHeight="1">
      <c r="A1" s="119" t="s">
        <v>0</v>
      </c>
      <c r="B1" s="50"/>
      <c r="C1" s="50"/>
      <c r="D1" s="50"/>
      <c r="E1" s="82"/>
      <c r="F1" s="50"/>
      <c r="G1" s="50"/>
      <c r="H1" s="50"/>
      <c r="I1" s="50"/>
      <c r="J1" s="83"/>
      <c r="K1" s="83"/>
      <c r="L1" s="83"/>
    </row>
    <row r="2" spans="1:12" s="120" customFormat="1" ht="21.75" customHeight="1">
      <c r="A2" s="119" t="s">
        <v>148</v>
      </c>
      <c r="B2" s="50"/>
      <c r="C2" s="50"/>
      <c r="D2" s="50"/>
      <c r="E2" s="82"/>
      <c r="F2" s="50"/>
      <c r="G2" s="50"/>
      <c r="H2" s="50"/>
      <c r="I2" s="50"/>
    </row>
    <row r="3" spans="1:12" ht="19.5" customHeight="1">
      <c r="A3" s="34"/>
      <c r="B3" s="34"/>
      <c r="C3" s="34"/>
      <c r="D3" s="34"/>
      <c r="F3" s="282" t="s">
        <v>2</v>
      </c>
      <c r="G3" s="282"/>
      <c r="H3" s="282"/>
      <c r="I3" s="2"/>
      <c r="J3" s="282" t="s">
        <v>3</v>
      </c>
      <c r="K3" s="282"/>
      <c r="L3" s="282"/>
    </row>
    <row r="4" spans="1:12" ht="22">
      <c r="A4" s="34"/>
      <c r="B4" s="34"/>
      <c r="C4" s="34"/>
      <c r="D4" s="34"/>
      <c r="E4" s="35"/>
      <c r="F4" s="279" t="s">
        <v>97</v>
      </c>
      <c r="G4" s="279"/>
      <c r="H4" s="279"/>
      <c r="I4" s="2"/>
      <c r="J4" s="279" t="s">
        <v>97</v>
      </c>
      <c r="K4" s="279"/>
      <c r="L4" s="279"/>
    </row>
    <row r="5" spans="1:12" ht="18.75" customHeight="1">
      <c r="A5" s="34"/>
      <c r="B5" s="34"/>
      <c r="C5" s="34"/>
      <c r="D5" s="34"/>
      <c r="E5" s="109"/>
      <c r="F5" s="283" t="s">
        <v>4</v>
      </c>
      <c r="G5" s="283"/>
      <c r="H5" s="283"/>
      <c r="I5" s="2"/>
      <c r="J5" s="283" t="s">
        <v>4</v>
      </c>
      <c r="K5" s="283"/>
      <c r="L5" s="283"/>
    </row>
    <row r="6" spans="1:12" ht="19.5" customHeight="1">
      <c r="A6" s="48"/>
      <c r="B6" s="49"/>
      <c r="C6" s="49"/>
      <c r="D6" s="49"/>
      <c r="E6" s="109" t="s">
        <v>6</v>
      </c>
      <c r="F6" s="39">
        <v>2565</v>
      </c>
      <c r="G6" s="8"/>
      <c r="H6" s="39" t="s">
        <v>262</v>
      </c>
      <c r="I6" s="42"/>
      <c r="J6" s="39">
        <v>2565</v>
      </c>
      <c r="K6" s="8"/>
      <c r="L6" s="39" t="s">
        <v>262</v>
      </c>
    </row>
    <row r="7" spans="1:12" ht="18.75" customHeight="1">
      <c r="A7" s="35"/>
      <c r="F7" s="291" t="s">
        <v>7</v>
      </c>
      <c r="G7" s="291"/>
      <c r="H7" s="291"/>
      <c r="I7" s="291"/>
      <c r="J7" s="291"/>
      <c r="K7" s="291"/>
      <c r="L7" s="291"/>
    </row>
    <row r="8" spans="1:12" ht="19.5" customHeight="1">
      <c r="A8" s="63" t="s">
        <v>150</v>
      </c>
    </row>
    <row r="9" spans="1:12" ht="19.5" customHeight="1">
      <c r="A9" s="58" t="s">
        <v>127</v>
      </c>
      <c r="F9" s="183">
        <v>34330197</v>
      </c>
      <c r="G9" s="183"/>
      <c r="H9" s="183">
        <v>28253742</v>
      </c>
      <c r="I9" s="183"/>
      <c r="J9" s="183">
        <v>6841873</v>
      </c>
      <c r="K9" s="183"/>
      <c r="L9" s="183">
        <v>8200735</v>
      </c>
    </row>
    <row r="10" spans="1:12" ht="19.5" customHeight="1">
      <c r="A10" s="122" t="s">
        <v>263</v>
      </c>
      <c r="F10" s="183"/>
      <c r="G10" s="183"/>
      <c r="H10" s="183"/>
      <c r="I10" s="183"/>
      <c r="J10" s="183"/>
      <c r="K10" s="183"/>
      <c r="L10" s="183"/>
    </row>
    <row r="11" spans="1:12" ht="21" customHeight="1">
      <c r="A11" s="6" t="s">
        <v>126</v>
      </c>
      <c r="E11" s="30">
        <v>35</v>
      </c>
      <c r="F11" s="183">
        <v>5773693</v>
      </c>
      <c r="G11" s="183"/>
      <c r="H11" s="183">
        <v>6703254</v>
      </c>
      <c r="I11" s="183"/>
      <c r="J11" s="190">
        <v>84839</v>
      </c>
      <c r="K11" s="183"/>
      <c r="L11" s="190">
        <v>28628</v>
      </c>
    </row>
    <row r="12" spans="1:12" ht="21" customHeight="1">
      <c r="A12" s="58" t="s">
        <v>119</v>
      </c>
      <c r="E12" s="30">
        <v>34</v>
      </c>
      <c r="F12" s="183">
        <v>10495196</v>
      </c>
      <c r="G12" s="183"/>
      <c r="H12" s="183">
        <v>7120662</v>
      </c>
      <c r="I12" s="183"/>
      <c r="J12" s="190">
        <v>2836891</v>
      </c>
      <c r="K12" s="183"/>
      <c r="L12" s="190">
        <v>2481582</v>
      </c>
    </row>
    <row r="13" spans="1:12" ht="21" customHeight="1">
      <c r="A13" s="58" t="s">
        <v>264</v>
      </c>
      <c r="E13" s="30" t="s">
        <v>112</v>
      </c>
      <c r="F13" s="183">
        <v>22893326</v>
      </c>
      <c r="G13" s="183"/>
      <c r="H13" s="183">
        <v>18633764</v>
      </c>
      <c r="I13" s="183"/>
      <c r="J13" s="190">
        <v>0</v>
      </c>
      <c r="K13" s="183"/>
      <c r="L13" s="190">
        <v>0</v>
      </c>
    </row>
    <row r="14" spans="1:12" ht="21" customHeight="1">
      <c r="A14" s="142" t="s">
        <v>265</v>
      </c>
      <c r="B14" s="215"/>
      <c r="C14" s="202"/>
      <c r="D14" s="202"/>
      <c r="E14" s="30">
        <v>7</v>
      </c>
      <c r="F14" s="183">
        <v>41594</v>
      </c>
      <c r="G14" s="183"/>
      <c r="H14" s="183">
        <v>97072</v>
      </c>
      <c r="I14" s="183"/>
      <c r="J14" s="190">
        <v>0</v>
      </c>
      <c r="K14" s="183"/>
      <c r="L14" s="190">
        <v>-10671</v>
      </c>
    </row>
    <row r="15" spans="1:12" ht="21" customHeight="1">
      <c r="A15" s="51" t="s">
        <v>266</v>
      </c>
      <c r="F15" s="183">
        <v>2828078</v>
      </c>
      <c r="G15" s="183"/>
      <c r="H15" s="183">
        <v>3102925</v>
      </c>
      <c r="I15" s="183"/>
      <c r="J15" s="190">
        <v>0</v>
      </c>
      <c r="K15" s="183"/>
      <c r="L15" s="190">
        <v>0</v>
      </c>
    </row>
    <row r="16" spans="1:12" ht="21.5">
      <c r="A16" s="292" t="s">
        <v>267</v>
      </c>
      <c r="B16" s="292"/>
      <c r="C16" s="292"/>
      <c r="D16" s="292"/>
      <c r="E16" s="35"/>
      <c r="F16" s="35"/>
      <c r="G16" s="35"/>
      <c r="H16" s="35"/>
      <c r="I16" s="35"/>
      <c r="J16" s="35"/>
      <c r="K16" s="35"/>
      <c r="L16" s="35"/>
    </row>
    <row r="17" spans="1:12" ht="21" customHeight="1">
      <c r="A17" s="203"/>
      <c r="B17" s="203" t="s">
        <v>268</v>
      </c>
      <c r="C17" s="203"/>
      <c r="D17" s="203"/>
      <c r="E17" s="30">
        <v>23</v>
      </c>
      <c r="F17" s="183">
        <v>950555</v>
      </c>
      <c r="G17" s="183"/>
      <c r="H17" s="183">
        <v>926374</v>
      </c>
      <c r="I17" s="183"/>
      <c r="J17" s="190">
        <v>0</v>
      </c>
      <c r="K17" s="183"/>
      <c r="L17" s="190">
        <v>0</v>
      </c>
    </row>
    <row r="18" spans="1:12" ht="21.5">
      <c r="A18" s="58" t="s">
        <v>310</v>
      </c>
      <c r="F18" s="183">
        <v>1042524</v>
      </c>
      <c r="G18" s="183"/>
      <c r="H18" s="183">
        <v>-798026</v>
      </c>
      <c r="I18" s="183"/>
      <c r="J18" s="190">
        <v>-38575</v>
      </c>
      <c r="K18" s="183"/>
      <c r="L18" s="190">
        <v>-42782</v>
      </c>
    </row>
    <row r="19" spans="1:12" ht="21.5">
      <c r="A19" s="142" t="s">
        <v>269</v>
      </c>
      <c r="B19" s="142"/>
      <c r="C19" s="6"/>
      <c r="F19" s="183">
        <v>-152203</v>
      </c>
      <c r="G19" s="183"/>
      <c r="H19" s="183">
        <v>-24850</v>
      </c>
      <c r="I19" s="183"/>
      <c r="J19" s="183">
        <v>0</v>
      </c>
      <c r="K19" s="190"/>
      <c r="L19" s="183">
        <v>0</v>
      </c>
    </row>
    <row r="20" spans="1:12" ht="21.5">
      <c r="A20" s="142" t="s">
        <v>332</v>
      </c>
      <c r="B20" s="169"/>
      <c r="C20" s="6"/>
      <c r="F20" s="183"/>
      <c r="G20" s="183"/>
      <c r="H20" s="183"/>
      <c r="I20" s="183"/>
      <c r="J20" s="183"/>
      <c r="K20" s="190"/>
      <c r="L20" s="183"/>
    </row>
    <row r="21" spans="1:12" ht="19.5" customHeight="1">
      <c r="A21" s="142"/>
      <c r="B21" s="169" t="s">
        <v>311</v>
      </c>
      <c r="E21" s="30">
        <v>11</v>
      </c>
      <c r="F21" s="183">
        <v>22761</v>
      </c>
      <c r="G21" s="183"/>
      <c r="H21" s="183">
        <v>-160235</v>
      </c>
      <c r="I21" s="183"/>
      <c r="J21" s="190">
        <v>0</v>
      </c>
      <c r="K21" s="190"/>
      <c r="L21" s="190">
        <v>0</v>
      </c>
    </row>
    <row r="22" spans="1:12" ht="21" customHeight="1">
      <c r="A22" s="142" t="s">
        <v>333</v>
      </c>
      <c r="E22" s="35"/>
      <c r="F22" s="35"/>
      <c r="G22" s="35"/>
      <c r="H22" s="35"/>
      <c r="I22" s="35"/>
      <c r="J22" s="35"/>
      <c r="K22" s="35"/>
      <c r="L22" s="35"/>
    </row>
    <row r="23" spans="1:12" ht="21" customHeight="1">
      <c r="A23" s="142"/>
      <c r="B23" s="22" t="s">
        <v>324</v>
      </c>
      <c r="E23" s="30" t="s">
        <v>312</v>
      </c>
      <c r="F23" s="183">
        <v>8645118</v>
      </c>
      <c r="G23" s="183"/>
      <c r="H23" s="183">
        <v>290031</v>
      </c>
      <c r="I23" s="183"/>
      <c r="J23" s="190">
        <v>0</v>
      </c>
      <c r="K23" s="183"/>
      <c r="L23" s="190">
        <v>0</v>
      </c>
    </row>
    <row r="24" spans="1:12" ht="21" customHeight="1">
      <c r="A24" s="142" t="s">
        <v>160</v>
      </c>
      <c r="E24" s="30">
        <v>10</v>
      </c>
      <c r="F24" s="183">
        <v>0</v>
      </c>
      <c r="G24" s="183"/>
      <c r="H24" s="183">
        <v>0</v>
      </c>
      <c r="I24" s="183"/>
      <c r="J24" s="190">
        <v>5182189</v>
      </c>
      <c r="K24" s="183"/>
      <c r="L24" s="190">
        <v>0</v>
      </c>
    </row>
    <row r="25" spans="1:12" ht="21.5">
      <c r="A25" s="142" t="s">
        <v>270</v>
      </c>
      <c r="E25" s="30">
        <v>8</v>
      </c>
      <c r="F25" s="183">
        <v>2098472</v>
      </c>
      <c r="G25" s="183"/>
      <c r="H25" s="183">
        <v>238108</v>
      </c>
      <c r="I25" s="183"/>
      <c r="J25" s="190">
        <v>0</v>
      </c>
      <c r="K25" s="183"/>
      <c r="L25" s="190">
        <v>0</v>
      </c>
    </row>
    <row r="26" spans="1:12" ht="21.5">
      <c r="A26" s="142" t="s">
        <v>313</v>
      </c>
      <c r="F26" s="183"/>
      <c r="G26" s="183"/>
      <c r="H26" s="183"/>
      <c r="I26" s="183"/>
      <c r="J26" s="190"/>
      <c r="K26" s="183"/>
      <c r="L26" s="190"/>
    </row>
    <row r="27" spans="1:12" ht="21.5">
      <c r="A27" s="6"/>
      <c r="B27" s="22" t="s">
        <v>271</v>
      </c>
      <c r="F27" s="183">
        <v>-120690</v>
      </c>
      <c r="G27" s="183"/>
      <c r="H27" s="183">
        <v>142442</v>
      </c>
      <c r="I27" s="183"/>
      <c r="J27" s="190">
        <v>0</v>
      </c>
      <c r="K27" s="183"/>
      <c r="L27" s="190">
        <v>0</v>
      </c>
    </row>
    <row r="28" spans="1:12" ht="21.5">
      <c r="A28" s="58" t="s">
        <v>118</v>
      </c>
      <c r="F28" s="183">
        <v>-946764</v>
      </c>
      <c r="G28" s="183"/>
      <c r="H28" s="183">
        <v>-215744</v>
      </c>
      <c r="I28" s="183"/>
      <c r="J28" s="190">
        <v>-3863071</v>
      </c>
      <c r="K28" s="183"/>
      <c r="L28" s="190">
        <v>-3285548</v>
      </c>
    </row>
    <row r="29" spans="1:12" ht="21.5">
      <c r="A29" s="58" t="s">
        <v>100</v>
      </c>
      <c r="E29" s="30">
        <v>5</v>
      </c>
      <c r="F29" s="192">
        <v>0</v>
      </c>
      <c r="G29" s="183"/>
      <c r="H29" s="192">
        <v>0</v>
      </c>
      <c r="I29" s="183"/>
      <c r="J29" s="184">
        <v>-10934704</v>
      </c>
      <c r="K29" s="183"/>
      <c r="L29" s="184">
        <v>-7363503</v>
      </c>
    </row>
    <row r="30" spans="1:12" ht="19.5" customHeight="1">
      <c r="A30" s="51"/>
      <c r="F30" s="190">
        <f>SUM(F9:F29)</f>
        <v>87901857</v>
      </c>
      <c r="G30" s="183"/>
      <c r="H30" s="190">
        <f>SUM(H9:H29)</f>
        <v>64309519</v>
      </c>
      <c r="I30" s="183"/>
      <c r="J30" s="183">
        <f>SUM(J9:J29)</f>
        <v>109442</v>
      </c>
      <c r="K30" s="183"/>
      <c r="L30" s="183">
        <f>SUM(L9:L29)</f>
        <v>8441</v>
      </c>
    </row>
    <row r="31" spans="1:12" ht="21.5">
      <c r="A31" s="122" t="s">
        <v>162</v>
      </c>
      <c r="F31" s="57"/>
      <c r="G31" s="57"/>
      <c r="H31" s="57"/>
      <c r="I31" s="57"/>
      <c r="J31" s="193"/>
      <c r="K31" s="57"/>
      <c r="L31" s="193"/>
    </row>
    <row r="32" spans="1:12" ht="21.5">
      <c r="A32" s="58" t="s">
        <v>163</v>
      </c>
      <c r="F32" s="183">
        <v>5971192</v>
      </c>
      <c r="G32" s="183"/>
      <c r="H32" s="183">
        <v>-19559418</v>
      </c>
      <c r="I32" s="183"/>
      <c r="J32" s="54">
        <v>0</v>
      </c>
      <c r="K32" s="183"/>
      <c r="L32" s="54">
        <v>0</v>
      </c>
    </row>
    <row r="33" spans="1:12" ht="21" customHeight="1">
      <c r="A33" s="58" t="s">
        <v>18</v>
      </c>
      <c r="F33" s="183">
        <v>-15779619</v>
      </c>
      <c r="G33" s="183"/>
      <c r="H33" s="183">
        <v>-35706176</v>
      </c>
      <c r="I33" s="183"/>
      <c r="J33" s="54">
        <v>0</v>
      </c>
      <c r="K33" s="183"/>
      <c r="L33" s="54">
        <v>0</v>
      </c>
    </row>
    <row r="34" spans="1:12" ht="21.5">
      <c r="A34" s="58" t="s">
        <v>22</v>
      </c>
      <c r="F34" s="183">
        <v>321008</v>
      </c>
      <c r="G34" s="183"/>
      <c r="H34" s="183">
        <v>-5464840</v>
      </c>
      <c r="I34" s="183"/>
      <c r="J34" s="190">
        <v>-19591</v>
      </c>
      <c r="K34" s="183"/>
      <c r="L34" s="190">
        <v>105092</v>
      </c>
    </row>
    <row r="35" spans="1:12" ht="21" customHeight="1">
      <c r="A35" s="58" t="s">
        <v>43</v>
      </c>
      <c r="F35" s="183">
        <v>1176345</v>
      </c>
      <c r="G35" s="183"/>
      <c r="H35" s="183">
        <v>-853720</v>
      </c>
      <c r="I35" s="183"/>
      <c r="J35" s="183">
        <v>0</v>
      </c>
      <c r="K35" s="183"/>
      <c r="L35" s="183">
        <v>0</v>
      </c>
    </row>
    <row r="36" spans="1:12" ht="21" customHeight="1">
      <c r="A36" s="58" t="s">
        <v>53</v>
      </c>
      <c r="F36" s="183">
        <v>6731266</v>
      </c>
      <c r="G36" s="183"/>
      <c r="H36" s="183">
        <v>31260369</v>
      </c>
      <c r="I36" s="183"/>
      <c r="J36" s="190">
        <v>0</v>
      </c>
      <c r="K36" s="183"/>
      <c r="L36" s="190">
        <v>0</v>
      </c>
    </row>
    <row r="37" spans="1:12" ht="21.75" customHeight="1">
      <c r="A37" s="142" t="s">
        <v>272</v>
      </c>
      <c r="B37" s="169"/>
      <c r="C37" s="169"/>
      <c r="G37" s="183"/>
      <c r="I37" s="35"/>
      <c r="J37" s="35"/>
      <c r="K37" s="35"/>
      <c r="L37" s="35"/>
    </row>
    <row r="38" spans="1:12" ht="21.75" customHeight="1">
      <c r="A38" s="142"/>
      <c r="B38" s="169" t="s">
        <v>268</v>
      </c>
      <c r="C38" s="169"/>
      <c r="F38" s="183">
        <v>-642992</v>
      </c>
      <c r="G38" s="183"/>
      <c r="H38" s="183">
        <v>-752953</v>
      </c>
      <c r="I38" s="183"/>
      <c r="J38" s="190">
        <v>0</v>
      </c>
      <c r="K38" s="183"/>
      <c r="L38" s="190">
        <v>0</v>
      </c>
    </row>
    <row r="39" spans="1:12" ht="21" customHeight="1">
      <c r="A39" s="58" t="s">
        <v>61</v>
      </c>
      <c r="F39" s="183">
        <v>1708668</v>
      </c>
      <c r="G39" s="183"/>
      <c r="H39" s="183">
        <v>3006541</v>
      </c>
      <c r="I39" s="183"/>
      <c r="J39" s="190">
        <v>297120</v>
      </c>
      <c r="K39" s="183"/>
      <c r="L39" s="190">
        <v>30632</v>
      </c>
    </row>
    <row r="40" spans="1:12" ht="21.75" customHeight="1">
      <c r="A40" s="58" t="s">
        <v>72</v>
      </c>
      <c r="F40" s="183">
        <v>-498088</v>
      </c>
      <c r="G40" s="183"/>
      <c r="H40" s="183">
        <v>53709</v>
      </c>
      <c r="I40" s="183"/>
      <c r="J40" s="190">
        <v>0</v>
      </c>
      <c r="K40" s="183"/>
      <c r="L40" s="190">
        <v>0</v>
      </c>
    </row>
    <row r="41" spans="1:12" ht="19.5" customHeight="1">
      <c r="A41" s="142" t="s">
        <v>273</v>
      </c>
      <c r="F41" s="194">
        <f>SUM(F30:F40)</f>
        <v>86889637</v>
      </c>
      <c r="G41" s="183"/>
      <c r="H41" s="194">
        <f>SUM(H30:H40)</f>
        <v>36293031</v>
      </c>
      <c r="I41" s="183"/>
      <c r="J41" s="194">
        <f>SUM(J30:J40)</f>
        <v>386971</v>
      </c>
      <c r="K41" s="183"/>
      <c r="L41" s="194">
        <f>SUM(L30:L40)</f>
        <v>144165</v>
      </c>
    </row>
    <row r="42" spans="1:12" ht="19.5" customHeight="1">
      <c r="A42" s="142" t="s">
        <v>274</v>
      </c>
      <c r="F42" s="184">
        <v>-8908533</v>
      </c>
      <c r="G42" s="183"/>
      <c r="H42" s="184">
        <v>-2521157</v>
      </c>
      <c r="I42" s="183"/>
      <c r="J42" s="192">
        <v>-99292</v>
      </c>
      <c r="K42" s="183"/>
      <c r="L42" s="192">
        <v>-19654</v>
      </c>
    </row>
    <row r="43" spans="1:12" ht="21" customHeight="1">
      <c r="A43" s="33" t="s">
        <v>275</v>
      </c>
      <c r="F43" s="191">
        <f>SUM(F41:F42)</f>
        <v>77981104</v>
      </c>
      <c r="G43" s="185"/>
      <c r="H43" s="191">
        <f>SUM(H41:H42)</f>
        <v>33771874</v>
      </c>
      <c r="I43" s="57"/>
      <c r="J43" s="195">
        <f>SUM(J41:J42)</f>
        <v>287679</v>
      </c>
      <c r="K43" s="185"/>
      <c r="L43" s="195">
        <f>SUM(L41:L42)</f>
        <v>124511</v>
      </c>
    </row>
    <row r="44" spans="1:12" s="120" customFormat="1" ht="22.5" customHeight="1">
      <c r="A44" s="119" t="s">
        <v>0</v>
      </c>
      <c r="B44" s="50"/>
      <c r="C44" s="50"/>
      <c r="D44" s="50"/>
      <c r="E44" s="82"/>
      <c r="F44" s="50"/>
      <c r="G44" s="50"/>
      <c r="H44" s="50"/>
      <c r="I44" s="50"/>
      <c r="J44" s="83"/>
      <c r="K44" s="83"/>
      <c r="L44" s="83"/>
    </row>
    <row r="45" spans="1:12" s="120" customFormat="1" ht="22.5" customHeight="1">
      <c r="A45" s="119" t="s">
        <v>148</v>
      </c>
      <c r="B45" s="50"/>
      <c r="C45" s="50"/>
      <c r="D45" s="50"/>
      <c r="E45" s="82"/>
      <c r="F45" s="50"/>
      <c r="G45" s="50"/>
      <c r="H45" s="50"/>
      <c r="I45" s="50"/>
    </row>
    <row r="46" spans="1:12" ht="21" customHeight="1">
      <c r="A46" s="34"/>
      <c r="B46" s="34"/>
      <c r="C46" s="34"/>
      <c r="D46" s="34"/>
      <c r="F46" s="282" t="s">
        <v>2</v>
      </c>
      <c r="G46" s="282"/>
      <c r="H46" s="282"/>
      <c r="I46" s="2"/>
      <c r="J46" s="282" t="s">
        <v>3</v>
      </c>
      <c r="K46" s="282"/>
      <c r="L46" s="282"/>
    </row>
    <row r="47" spans="1:12" ht="22.5" customHeight="1">
      <c r="A47" s="34"/>
      <c r="B47" s="34"/>
      <c r="C47" s="34"/>
      <c r="D47" s="34"/>
      <c r="E47" s="35"/>
      <c r="F47" s="279" t="s">
        <v>97</v>
      </c>
      <c r="G47" s="279"/>
      <c r="H47" s="279"/>
      <c r="I47" s="2"/>
      <c r="J47" s="279" t="s">
        <v>97</v>
      </c>
      <c r="K47" s="279"/>
      <c r="L47" s="279"/>
    </row>
    <row r="48" spans="1:12" ht="21" customHeight="1">
      <c r="A48" s="34"/>
      <c r="B48" s="34"/>
      <c r="C48" s="34"/>
      <c r="D48" s="34"/>
      <c r="E48" s="35"/>
      <c r="F48" s="283" t="s">
        <v>4</v>
      </c>
      <c r="G48" s="283"/>
      <c r="H48" s="283"/>
      <c r="I48" s="2"/>
      <c r="J48" s="283" t="s">
        <v>4</v>
      </c>
      <c r="K48" s="283"/>
      <c r="L48" s="283"/>
    </row>
    <row r="49" spans="1:12" ht="21" customHeight="1">
      <c r="A49" s="48"/>
      <c r="B49" s="49"/>
      <c r="C49" s="49"/>
      <c r="D49" s="49"/>
      <c r="E49" s="109" t="s">
        <v>6</v>
      </c>
      <c r="F49" s="39">
        <v>2565</v>
      </c>
      <c r="G49" s="8"/>
      <c r="H49" s="39" t="s">
        <v>262</v>
      </c>
      <c r="I49" s="42"/>
      <c r="J49" s="39">
        <v>2565</v>
      </c>
      <c r="K49" s="8"/>
      <c r="L49" s="39" t="s">
        <v>262</v>
      </c>
    </row>
    <row r="50" spans="1:12" ht="21" customHeight="1">
      <c r="A50" s="35"/>
      <c r="F50" s="291" t="s">
        <v>7</v>
      </c>
      <c r="G50" s="291"/>
      <c r="H50" s="291"/>
      <c r="I50" s="291"/>
      <c r="J50" s="291"/>
      <c r="K50" s="291"/>
      <c r="L50" s="291"/>
    </row>
    <row r="51" spans="1:12" ht="22.5" customHeight="1">
      <c r="A51" s="63" t="s">
        <v>166</v>
      </c>
    </row>
    <row r="52" spans="1:12" ht="21.5">
      <c r="A52" s="142" t="s">
        <v>276</v>
      </c>
      <c r="E52" s="30">
        <v>4</v>
      </c>
      <c r="F52" s="183">
        <v>-46232915</v>
      </c>
      <c r="G52" s="183"/>
      <c r="H52" s="183">
        <v>-2363140</v>
      </c>
      <c r="I52" s="183"/>
      <c r="J52" s="190">
        <v>0</v>
      </c>
      <c r="K52" s="183"/>
      <c r="L52" s="190">
        <v>0</v>
      </c>
    </row>
    <row r="53" spans="1:12" ht="21.5">
      <c r="A53" s="142" t="s">
        <v>277</v>
      </c>
      <c r="E53" s="35"/>
      <c r="F53" s="190"/>
      <c r="G53" s="183"/>
      <c r="H53" s="190"/>
      <c r="I53" s="57"/>
      <c r="J53" s="190"/>
      <c r="K53" s="183"/>
      <c r="L53" s="190"/>
    </row>
    <row r="54" spans="1:12" ht="21.5">
      <c r="A54" s="142"/>
      <c r="B54" s="22" t="s">
        <v>278</v>
      </c>
      <c r="E54" s="30">
        <v>22</v>
      </c>
      <c r="F54" s="190">
        <v>-288730</v>
      </c>
      <c r="G54" s="183"/>
      <c r="H54" s="190">
        <v>-151460</v>
      </c>
      <c r="I54" s="57"/>
      <c r="J54" s="190">
        <v>0</v>
      </c>
      <c r="K54" s="183"/>
      <c r="L54" s="190">
        <v>0</v>
      </c>
    </row>
    <row r="55" spans="1:12" ht="21.5">
      <c r="A55" s="142" t="s">
        <v>279</v>
      </c>
      <c r="E55" s="30">
        <v>11</v>
      </c>
      <c r="F55" s="183">
        <v>-188042</v>
      </c>
      <c r="G55" s="183"/>
      <c r="H55" s="183">
        <v>-216605</v>
      </c>
      <c r="I55" s="183"/>
      <c r="J55" s="190">
        <v>0</v>
      </c>
      <c r="K55" s="183"/>
      <c r="L55" s="190">
        <v>0</v>
      </c>
    </row>
    <row r="56" spans="1:12" ht="21.5">
      <c r="A56" s="22" t="s">
        <v>280</v>
      </c>
      <c r="E56" s="30">
        <v>5</v>
      </c>
      <c r="F56" s="183">
        <v>0</v>
      </c>
      <c r="G56" s="57"/>
      <c r="H56" s="183">
        <v>-624293</v>
      </c>
      <c r="I56" s="57"/>
      <c r="J56" s="190">
        <v>0</v>
      </c>
      <c r="K56" s="57"/>
      <c r="L56" s="190">
        <v>0</v>
      </c>
    </row>
    <row r="57" spans="1:12" ht="22.5" customHeight="1">
      <c r="A57" s="142" t="s">
        <v>334</v>
      </c>
      <c r="F57" s="190">
        <v>-507923</v>
      </c>
      <c r="G57" s="183"/>
      <c r="H57" s="190">
        <v>193184</v>
      </c>
      <c r="I57" s="183"/>
      <c r="J57" s="190">
        <v>0</v>
      </c>
      <c r="K57" s="183"/>
      <c r="L57" s="190">
        <v>0</v>
      </c>
    </row>
    <row r="58" spans="1:12" ht="22.5" customHeight="1">
      <c r="A58" s="142" t="s">
        <v>171</v>
      </c>
      <c r="F58" s="190">
        <v>558551</v>
      </c>
      <c r="G58" s="183"/>
      <c r="H58" s="183">
        <v>330541</v>
      </c>
      <c r="I58" s="183"/>
      <c r="J58" s="190">
        <v>0</v>
      </c>
      <c r="K58" s="183"/>
      <c r="L58" s="190">
        <v>0</v>
      </c>
    </row>
    <row r="59" spans="1:12" ht="22.5" customHeight="1">
      <c r="A59" s="142" t="s">
        <v>281</v>
      </c>
      <c r="F59" s="183"/>
      <c r="G59" s="183"/>
      <c r="H59" s="183"/>
      <c r="I59" s="183"/>
      <c r="J59" s="190"/>
      <c r="K59" s="183"/>
      <c r="L59" s="190"/>
    </row>
    <row r="60" spans="1:12" ht="22.4" customHeight="1">
      <c r="A60" s="142"/>
      <c r="B60" s="22" t="s">
        <v>282</v>
      </c>
      <c r="F60" s="183">
        <v>-25631343</v>
      </c>
      <c r="G60" s="183"/>
      <c r="H60" s="183">
        <v>-19959090</v>
      </c>
      <c r="I60" s="183"/>
      <c r="J60" s="190">
        <v>-751795</v>
      </c>
      <c r="K60" s="183"/>
      <c r="L60" s="190">
        <v>0</v>
      </c>
    </row>
    <row r="61" spans="1:12" ht="22.5" customHeight="1">
      <c r="A61" s="142" t="s">
        <v>283</v>
      </c>
      <c r="F61" s="183">
        <v>90100</v>
      </c>
      <c r="G61" s="183"/>
      <c r="H61" s="183">
        <v>15643</v>
      </c>
      <c r="I61" s="183"/>
      <c r="J61" s="190">
        <v>0</v>
      </c>
      <c r="K61" s="183"/>
      <c r="L61" s="190">
        <v>0</v>
      </c>
    </row>
    <row r="62" spans="1:12" ht="22.5" customHeight="1">
      <c r="A62" s="142" t="s">
        <v>284</v>
      </c>
      <c r="F62" s="183">
        <v>-2929611</v>
      </c>
      <c r="G62" s="183"/>
      <c r="H62" s="183">
        <v>-3239199</v>
      </c>
      <c r="I62" s="183"/>
      <c r="J62" s="190">
        <v>0</v>
      </c>
      <c r="K62" s="183"/>
      <c r="L62" s="190">
        <v>0</v>
      </c>
    </row>
    <row r="63" spans="1:12" ht="22.5" customHeight="1">
      <c r="A63" s="6" t="s">
        <v>285</v>
      </c>
      <c r="B63" s="6"/>
      <c r="F63" s="190">
        <v>0</v>
      </c>
      <c r="G63" s="183"/>
      <c r="H63" s="190">
        <v>0</v>
      </c>
      <c r="I63" s="183"/>
      <c r="J63" s="183">
        <v>-3008024</v>
      </c>
      <c r="K63" s="183"/>
      <c r="L63" s="183">
        <v>-12912892</v>
      </c>
    </row>
    <row r="64" spans="1:12" ht="22.5" customHeight="1">
      <c r="A64" s="6" t="s">
        <v>286</v>
      </c>
      <c r="B64" s="6"/>
      <c r="F64" s="183">
        <v>6575</v>
      </c>
      <c r="G64" s="183"/>
      <c r="H64" s="183">
        <v>-61328</v>
      </c>
      <c r="I64" s="183"/>
      <c r="J64" s="190">
        <v>0</v>
      </c>
      <c r="K64" s="183"/>
      <c r="L64" s="190">
        <v>0</v>
      </c>
    </row>
    <row r="65" spans="1:12" ht="22.4" customHeight="1">
      <c r="A65" s="142" t="s">
        <v>100</v>
      </c>
      <c r="E65" s="30">
        <v>5</v>
      </c>
      <c r="F65" s="190">
        <v>0</v>
      </c>
      <c r="G65" s="183"/>
      <c r="H65" s="190">
        <v>0</v>
      </c>
      <c r="I65" s="183"/>
      <c r="J65" s="190">
        <v>10934704</v>
      </c>
      <c r="K65" s="183"/>
      <c r="L65" s="190">
        <v>7363503</v>
      </c>
    </row>
    <row r="66" spans="1:12" ht="22.4" customHeight="1">
      <c r="A66" s="142" t="s">
        <v>287</v>
      </c>
      <c r="E66" s="30">
        <v>11</v>
      </c>
      <c r="F66" s="190">
        <v>19953</v>
      </c>
      <c r="G66" s="183"/>
      <c r="H66" s="190">
        <v>27214</v>
      </c>
      <c r="I66" s="183"/>
      <c r="J66" s="190">
        <v>0</v>
      </c>
      <c r="K66" s="183"/>
      <c r="L66" s="190">
        <v>0</v>
      </c>
    </row>
    <row r="67" spans="1:12" ht="22.5" customHeight="1">
      <c r="A67" s="142" t="s">
        <v>288</v>
      </c>
      <c r="F67" s="183">
        <v>945071</v>
      </c>
      <c r="G67" s="183"/>
      <c r="H67" s="183">
        <v>220092</v>
      </c>
      <c r="I67" s="183"/>
      <c r="J67" s="183">
        <v>3632319</v>
      </c>
      <c r="K67" s="183"/>
      <c r="L67" s="183">
        <v>3641196</v>
      </c>
    </row>
    <row r="68" spans="1:12" ht="22.5" customHeight="1">
      <c r="A68" s="33" t="s">
        <v>289</v>
      </c>
      <c r="F68" s="191">
        <f>SUM(F52:F67)</f>
        <v>-74158314</v>
      </c>
      <c r="G68" s="185"/>
      <c r="H68" s="191">
        <f>SUM(H52:H67)</f>
        <v>-25828441</v>
      </c>
      <c r="I68" s="57"/>
      <c r="J68" s="191">
        <f>SUM(J52:J67)</f>
        <v>10807204</v>
      </c>
      <c r="K68" s="185"/>
      <c r="L68" s="191">
        <f>SUM(L52:L67)</f>
        <v>-1908193</v>
      </c>
    </row>
    <row r="69" spans="1:12" ht="10.5" customHeight="1">
      <c r="F69" s="57"/>
      <c r="G69" s="57"/>
      <c r="H69" s="57"/>
      <c r="I69" s="57"/>
      <c r="J69" s="57"/>
      <c r="K69" s="57"/>
      <c r="L69" s="57"/>
    </row>
    <row r="70" spans="1:12" ht="22">
      <c r="A70" s="63" t="s">
        <v>180</v>
      </c>
      <c r="F70" s="57"/>
      <c r="G70" s="57"/>
      <c r="H70" s="57"/>
      <c r="I70" s="57"/>
      <c r="J70" s="57"/>
      <c r="K70" s="57"/>
      <c r="L70" s="57"/>
    </row>
    <row r="71" spans="1:12" ht="21.5">
      <c r="A71" s="58" t="s">
        <v>290</v>
      </c>
      <c r="F71" s="57"/>
      <c r="G71" s="57"/>
      <c r="H71" s="57"/>
      <c r="I71" s="57"/>
      <c r="J71" s="57"/>
      <c r="K71" s="57"/>
      <c r="L71" s="57"/>
    </row>
    <row r="72" spans="1:12" ht="22.5" customHeight="1">
      <c r="A72" s="35"/>
      <c r="B72" s="22" t="s">
        <v>291</v>
      </c>
      <c r="E72" s="30">
        <v>20</v>
      </c>
      <c r="F72" s="190">
        <v>409070044</v>
      </c>
      <c r="G72" s="183"/>
      <c r="H72" s="190">
        <v>330010421</v>
      </c>
      <c r="I72" s="183"/>
      <c r="J72" s="190">
        <v>0</v>
      </c>
      <c r="K72" s="183"/>
      <c r="L72" s="190">
        <v>4341910</v>
      </c>
    </row>
    <row r="73" spans="1:12" ht="22.5" customHeight="1">
      <c r="A73" s="58" t="s">
        <v>292</v>
      </c>
      <c r="F73" s="190"/>
      <c r="G73" s="183"/>
      <c r="H73" s="190"/>
      <c r="I73" s="183"/>
      <c r="J73" s="190"/>
      <c r="K73" s="183"/>
      <c r="L73" s="190"/>
    </row>
    <row r="74" spans="1:12" ht="22.5" customHeight="1">
      <c r="A74" s="6"/>
      <c r="B74" s="22" t="s">
        <v>293</v>
      </c>
      <c r="E74" s="30">
        <v>20</v>
      </c>
      <c r="F74" s="190">
        <v>-389332180</v>
      </c>
      <c r="G74" s="183"/>
      <c r="H74" s="190">
        <v>-327626573</v>
      </c>
      <c r="I74" s="183"/>
      <c r="J74" s="183">
        <v>-6775996</v>
      </c>
      <c r="K74" s="183"/>
      <c r="L74" s="183">
        <v>-4458206</v>
      </c>
    </row>
    <row r="75" spans="1:12" ht="22.5" customHeight="1">
      <c r="A75" s="6" t="s">
        <v>294</v>
      </c>
      <c r="E75" s="30">
        <v>20</v>
      </c>
      <c r="F75" s="183">
        <v>0</v>
      </c>
      <c r="G75" s="183"/>
      <c r="H75" s="183">
        <v>0</v>
      </c>
      <c r="I75" s="183"/>
      <c r="J75" s="183">
        <v>2000000</v>
      </c>
      <c r="K75" s="183"/>
      <c r="L75" s="183">
        <v>6000000</v>
      </c>
    </row>
    <row r="76" spans="1:12" ht="22.5" customHeight="1">
      <c r="A76" s="6" t="s">
        <v>295</v>
      </c>
      <c r="E76" s="30">
        <v>20</v>
      </c>
      <c r="F76" s="183">
        <v>11980430</v>
      </c>
      <c r="G76" s="183"/>
      <c r="H76" s="183">
        <v>9980766</v>
      </c>
      <c r="I76" s="183"/>
      <c r="J76" s="183">
        <v>11980430</v>
      </c>
      <c r="K76" s="183"/>
      <c r="L76" s="183">
        <v>9980766</v>
      </c>
    </row>
    <row r="77" spans="1:12" ht="22.5" customHeight="1">
      <c r="A77" s="6" t="s">
        <v>296</v>
      </c>
      <c r="E77" s="30">
        <v>20</v>
      </c>
      <c r="F77" s="183">
        <v>-7756431</v>
      </c>
      <c r="G77" s="183"/>
      <c r="H77" s="183">
        <v>-7705824</v>
      </c>
      <c r="I77" s="183"/>
      <c r="J77" s="190">
        <v>-6545000</v>
      </c>
      <c r="K77" s="183"/>
      <c r="L77" s="183">
        <v>-6500000</v>
      </c>
    </row>
    <row r="78" spans="1:12" ht="22.5" customHeight="1">
      <c r="A78" s="6" t="s">
        <v>297</v>
      </c>
      <c r="F78" s="183">
        <v>-2899110</v>
      </c>
      <c r="G78" s="183"/>
      <c r="H78" s="183">
        <v>-2304875</v>
      </c>
      <c r="I78" s="183"/>
      <c r="J78" s="183">
        <v>0</v>
      </c>
      <c r="K78" s="183"/>
      <c r="L78" s="190">
        <v>0</v>
      </c>
    </row>
    <row r="79" spans="1:12" ht="22.5" customHeight="1">
      <c r="A79" s="51" t="s">
        <v>298</v>
      </c>
      <c r="E79" s="30">
        <v>37</v>
      </c>
      <c r="F79" s="183">
        <v>-8140928</v>
      </c>
      <c r="G79" s="183"/>
      <c r="H79" s="183">
        <v>-5193309</v>
      </c>
      <c r="I79" s="183"/>
      <c r="J79" s="190">
        <v>-8140928</v>
      </c>
      <c r="K79" s="183"/>
      <c r="L79" s="183">
        <v>-5193309</v>
      </c>
    </row>
    <row r="80" spans="1:12" ht="22.5" customHeight="1">
      <c r="A80" s="51" t="s">
        <v>299</v>
      </c>
      <c r="F80" s="183">
        <v>-541100</v>
      </c>
      <c r="G80" s="183"/>
      <c r="H80" s="183">
        <v>-410879</v>
      </c>
      <c r="I80" s="183"/>
      <c r="J80" s="190">
        <v>0</v>
      </c>
      <c r="K80" s="183"/>
      <c r="L80" s="190">
        <v>0</v>
      </c>
    </row>
    <row r="81" spans="1:12" ht="22.5" customHeight="1">
      <c r="A81" s="58" t="s">
        <v>300</v>
      </c>
      <c r="F81" s="183">
        <v>-9731510</v>
      </c>
      <c r="G81" s="183"/>
      <c r="H81" s="183">
        <v>-6787341</v>
      </c>
      <c r="I81" s="183"/>
      <c r="J81" s="183">
        <v>-2687088</v>
      </c>
      <c r="K81" s="183"/>
      <c r="L81" s="183">
        <v>-2416488</v>
      </c>
    </row>
    <row r="82" spans="1:12" ht="22.5" customHeight="1">
      <c r="A82" s="6" t="s">
        <v>301</v>
      </c>
      <c r="F82" s="183">
        <v>-383333</v>
      </c>
      <c r="G82" s="183"/>
      <c r="H82" s="183">
        <v>-45319</v>
      </c>
      <c r="I82" s="183"/>
      <c r="J82" s="190">
        <v>-322810</v>
      </c>
      <c r="K82" s="183"/>
      <c r="L82" s="190">
        <v>0</v>
      </c>
    </row>
    <row r="83" spans="1:12" ht="22.5" customHeight="1">
      <c r="A83" s="6" t="s">
        <v>245</v>
      </c>
      <c r="B83" s="58"/>
      <c r="E83" s="30">
        <v>26</v>
      </c>
      <c r="F83" s="183">
        <v>-750000</v>
      </c>
      <c r="G83" s="183"/>
      <c r="H83" s="183">
        <v>-750000</v>
      </c>
      <c r="I83" s="183"/>
      <c r="J83" s="183">
        <v>-750000</v>
      </c>
      <c r="K83" s="183"/>
      <c r="L83" s="183">
        <v>-750000</v>
      </c>
    </row>
    <row r="84" spans="1:12" ht="22.5" customHeight="1">
      <c r="A84" s="7" t="s">
        <v>302</v>
      </c>
      <c r="F84" s="191">
        <f>SUM(F72:F83)</f>
        <v>1515882</v>
      </c>
      <c r="G84" s="183"/>
      <c r="H84" s="191">
        <f>SUM(H72:H83)</f>
        <v>-10832933</v>
      </c>
      <c r="I84" s="183"/>
      <c r="J84" s="191">
        <f>SUM(J72:J83)</f>
        <v>-11241392</v>
      </c>
      <c r="K84" s="183"/>
      <c r="L84" s="191">
        <f>SUM(L72:L83)</f>
        <v>1004673</v>
      </c>
    </row>
    <row r="85" spans="1:12" ht="22.5" customHeight="1">
      <c r="A85" s="7"/>
      <c r="F85" s="26"/>
      <c r="G85" s="121"/>
      <c r="H85" s="26"/>
      <c r="I85" s="121"/>
      <c r="J85" s="26"/>
      <c r="K85" s="121"/>
      <c r="L85" s="26"/>
    </row>
    <row r="86" spans="1:12" s="120" customFormat="1" ht="22.5" customHeight="1">
      <c r="A86" s="119" t="s">
        <v>0</v>
      </c>
      <c r="B86" s="50"/>
      <c r="C86" s="50"/>
      <c r="D86" s="50"/>
      <c r="E86" s="82"/>
      <c r="F86" s="50"/>
      <c r="G86" s="50"/>
      <c r="H86" s="50"/>
      <c r="I86" s="50"/>
      <c r="J86" s="83"/>
      <c r="K86" s="83"/>
      <c r="L86" s="83"/>
    </row>
    <row r="87" spans="1:12" s="120" customFormat="1" ht="22.5" customHeight="1">
      <c r="A87" s="119" t="s">
        <v>148</v>
      </c>
      <c r="B87" s="50"/>
      <c r="C87" s="50"/>
      <c r="D87" s="50"/>
      <c r="E87" s="82"/>
      <c r="F87" s="50"/>
      <c r="G87" s="50"/>
      <c r="H87" s="50"/>
      <c r="I87" s="50"/>
    </row>
    <row r="88" spans="1:12" s="120" customFormat="1" ht="23.25" customHeight="1">
      <c r="A88" s="119"/>
      <c r="B88" s="50"/>
      <c r="C88" s="50"/>
      <c r="D88" s="50"/>
      <c r="E88" s="82"/>
      <c r="F88" s="50"/>
      <c r="G88" s="50"/>
      <c r="H88" s="50"/>
      <c r="I88" s="50"/>
    </row>
    <row r="89" spans="1:12" ht="22.5" customHeight="1">
      <c r="A89" s="34"/>
      <c r="B89" s="34"/>
      <c r="C89" s="34"/>
      <c r="D89" s="34"/>
      <c r="F89" s="282" t="s">
        <v>2</v>
      </c>
      <c r="G89" s="282"/>
      <c r="H89" s="282"/>
      <c r="I89" s="2"/>
      <c r="J89" s="282" t="s">
        <v>3</v>
      </c>
      <c r="K89" s="282"/>
      <c r="L89" s="282"/>
    </row>
    <row r="90" spans="1:12" ht="22.5" customHeight="1">
      <c r="A90" s="34"/>
      <c r="B90" s="34"/>
      <c r="C90" s="34"/>
      <c r="D90" s="34"/>
      <c r="E90" s="35"/>
      <c r="F90" s="279" t="s">
        <v>97</v>
      </c>
      <c r="G90" s="279"/>
      <c r="H90" s="279"/>
      <c r="I90" s="2"/>
      <c r="J90" s="279" t="s">
        <v>97</v>
      </c>
      <c r="K90" s="279"/>
      <c r="L90" s="279"/>
    </row>
    <row r="91" spans="1:12" ht="22.5" customHeight="1">
      <c r="A91" s="34"/>
      <c r="B91" s="34"/>
      <c r="C91" s="34"/>
      <c r="D91" s="34"/>
      <c r="E91" s="35"/>
      <c r="F91" s="283" t="s">
        <v>4</v>
      </c>
      <c r="G91" s="283"/>
      <c r="H91" s="283"/>
      <c r="I91" s="2"/>
      <c r="J91" s="283" t="s">
        <v>4</v>
      </c>
      <c r="K91" s="283"/>
      <c r="L91" s="283"/>
    </row>
    <row r="92" spans="1:12" ht="22.5" customHeight="1">
      <c r="A92" s="48"/>
      <c r="B92" s="49"/>
      <c r="C92" s="49"/>
      <c r="D92" s="49"/>
      <c r="E92" s="109" t="s">
        <v>6</v>
      </c>
      <c r="F92" s="39">
        <v>2565</v>
      </c>
      <c r="G92" s="8"/>
      <c r="H92" s="39" t="s">
        <v>262</v>
      </c>
      <c r="I92" s="42"/>
      <c r="J92" s="39">
        <v>2565</v>
      </c>
      <c r="K92" s="8"/>
      <c r="L92" s="39" t="s">
        <v>262</v>
      </c>
    </row>
    <row r="93" spans="1:12" ht="22.5" customHeight="1">
      <c r="A93" s="35"/>
      <c r="F93" s="291" t="s">
        <v>7</v>
      </c>
      <c r="G93" s="291"/>
      <c r="H93" s="291"/>
      <c r="I93" s="291"/>
      <c r="J93" s="291"/>
      <c r="K93" s="291"/>
      <c r="L93" s="291"/>
    </row>
    <row r="94" spans="1:12" ht="22.5" customHeight="1">
      <c r="A94" s="168" t="s">
        <v>303</v>
      </c>
      <c r="B94" s="58"/>
      <c r="C94" s="58"/>
      <c r="D94" s="58"/>
      <c r="E94" s="109"/>
      <c r="F94" s="121"/>
      <c r="G94" s="121"/>
      <c r="H94" s="121"/>
      <c r="I94" s="121"/>
      <c r="J94" s="121"/>
      <c r="K94" s="121"/>
      <c r="L94" s="121"/>
    </row>
    <row r="95" spans="1:12" ht="22.5" customHeight="1">
      <c r="A95" s="168" t="s">
        <v>304</v>
      </c>
      <c r="B95" s="58" t="s">
        <v>305</v>
      </c>
      <c r="C95" s="58"/>
      <c r="D95" s="58"/>
      <c r="E95" s="109"/>
      <c r="F95" s="183">
        <f>F84+F68+F43</f>
        <v>5338672</v>
      </c>
      <c r="G95" s="183"/>
      <c r="H95" s="183">
        <f>H84+H68+H43</f>
        <v>-2889500</v>
      </c>
      <c r="I95" s="183"/>
      <c r="J95" s="183">
        <f>J84+J68+J43</f>
        <v>-146509</v>
      </c>
      <c r="K95" s="183"/>
      <c r="L95" s="183">
        <f>L84+L68+L43</f>
        <v>-779009</v>
      </c>
    </row>
    <row r="96" spans="1:12" ht="22.5" customHeight="1">
      <c r="A96" s="168" t="s">
        <v>306</v>
      </c>
      <c r="B96" s="58"/>
      <c r="C96" s="58"/>
      <c r="D96" s="58"/>
      <c r="E96" s="109"/>
      <c r="F96" s="183"/>
      <c r="G96" s="183"/>
      <c r="H96" s="183"/>
      <c r="I96" s="183"/>
      <c r="J96" s="183"/>
      <c r="K96" s="183"/>
      <c r="L96" s="183"/>
    </row>
    <row r="97" spans="1:12" ht="22.5" customHeight="1">
      <c r="A97" s="168" t="s">
        <v>304</v>
      </c>
      <c r="B97" s="58" t="s">
        <v>307</v>
      </c>
      <c r="C97" s="58"/>
      <c r="D97" s="58"/>
      <c r="E97" s="109"/>
      <c r="F97" s="184">
        <v>-342778</v>
      </c>
      <c r="G97" s="185"/>
      <c r="H97" s="184">
        <v>156231</v>
      </c>
      <c r="I97" s="57"/>
      <c r="J97" s="91">
        <v>0</v>
      </c>
      <c r="K97" s="185"/>
      <c r="L97" s="91">
        <v>0</v>
      </c>
    </row>
    <row r="98" spans="1:12" ht="22.5" customHeight="1">
      <c r="A98" s="59" t="s">
        <v>303</v>
      </c>
      <c r="F98" s="186">
        <f>SUM(F95:F97)</f>
        <v>4995894</v>
      </c>
      <c r="G98" s="185"/>
      <c r="H98" s="186">
        <f>SUM(H95:H97)</f>
        <v>-2733269</v>
      </c>
      <c r="I98" s="57"/>
      <c r="J98" s="186">
        <f>SUM(J95:J97)</f>
        <v>-146509</v>
      </c>
      <c r="K98" s="185"/>
      <c r="L98" s="186">
        <f>SUM(L95:L97)</f>
        <v>-779009</v>
      </c>
    </row>
    <row r="99" spans="1:12" ht="22.5" customHeight="1">
      <c r="A99" s="163" t="s">
        <v>308</v>
      </c>
      <c r="B99" s="58"/>
      <c r="C99" s="58"/>
      <c r="D99" s="58"/>
      <c r="E99" s="109"/>
      <c r="F99" s="183">
        <v>16215255</v>
      </c>
      <c r="G99" s="183"/>
      <c r="H99" s="183">
        <v>18948524</v>
      </c>
      <c r="I99" s="183"/>
      <c r="J99" s="183">
        <v>220032</v>
      </c>
      <c r="K99" s="183"/>
      <c r="L99" s="183">
        <v>999041</v>
      </c>
    </row>
    <row r="100" spans="1:12" ht="22.5" customHeight="1" thickBot="1">
      <c r="A100" s="59" t="s">
        <v>309</v>
      </c>
      <c r="E100" s="30">
        <v>6</v>
      </c>
      <c r="F100" s="187">
        <f>SUM(F98:F99)</f>
        <v>21211149</v>
      </c>
      <c r="G100" s="185"/>
      <c r="H100" s="187">
        <f>SUM(H98:H99)</f>
        <v>16215255</v>
      </c>
      <c r="I100" s="57"/>
      <c r="J100" s="188">
        <f>SUM(J98:J99)</f>
        <v>73523</v>
      </c>
      <c r="K100" s="189"/>
      <c r="L100" s="188">
        <f>SUM(L98:L99)</f>
        <v>220032</v>
      </c>
    </row>
    <row r="101" spans="1:12" s="175" customFormat="1" ht="22.5" customHeight="1" thickTop="1">
      <c r="A101" s="171"/>
      <c r="B101" s="172"/>
      <c r="C101" s="172"/>
      <c r="D101" s="172"/>
      <c r="E101" s="173"/>
      <c r="F101" s="174"/>
      <c r="H101" s="174"/>
      <c r="J101" s="174"/>
      <c r="L101" s="174"/>
    </row>
    <row r="102" spans="1:12" ht="22.5" customHeight="1">
      <c r="A102" s="6" t="s">
        <v>314</v>
      </c>
    </row>
  </sheetData>
  <mergeCells count="22">
    <mergeCell ref="F93:L93"/>
    <mergeCell ref="A16:D16"/>
    <mergeCell ref="F4:H4"/>
    <mergeCell ref="J4:L4"/>
    <mergeCell ref="F5:H5"/>
    <mergeCell ref="J5:L5"/>
    <mergeCell ref="F47:H47"/>
    <mergeCell ref="J47:L47"/>
    <mergeCell ref="F3:H3"/>
    <mergeCell ref="J3:L3"/>
    <mergeCell ref="F91:H91"/>
    <mergeCell ref="J91:L91"/>
    <mergeCell ref="F7:L7"/>
    <mergeCell ref="F46:H46"/>
    <mergeCell ref="J46:L46"/>
    <mergeCell ref="F50:L50"/>
    <mergeCell ref="F89:H89"/>
    <mergeCell ref="F48:H48"/>
    <mergeCell ref="J48:L48"/>
    <mergeCell ref="F90:H90"/>
    <mergeCell ref="J90:L90"/>
    <mergeCell ref="J89:L89"/>
  </mergeCells>
  <phoneticPr fontId="258" type="noConversion"/>
  <pageMargins left="0.7" right="0.7" top="0.48" bottom="0.5" header="0.5" footer="0.5"/>
  <pageSetup paperSize="9" scale="73" firstPageNumber="1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90A6A3-DD65-4AD4-BDA1-D13C51F03D2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87f2b920-dde1-4f59-8da5-69c1b8731a37"/>
    <ds:schemaRef ds:uri="http://schemas.openxmlformats.org/package/2006/metadata/core-properties"/>
    <ds:schemaRef ds:uri="90d03a46-2ffb-4ccb-adca-3264218447e5"/>
    <ds:schemaRef ds:uri="http://schemas.microsoft.com/office/2006/metadata/properties"/>
    <ds:schemaRef ds:uri="http://purl.org/dc/dcmitype/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92E62BA6-0EC2-49BE-9CD2-51CD82F45A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FEB6F8-9746-4B3D-BEFE-0A9C177E2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Financial statements10-12</vt:lpstr>
      <vt:lpstr>FS-income13-14</vt:lpstr>
      <vt:lpstr>Cash Flow</vt:lpstr>
      <vt:lpstr>Equity-conso-15</vt:lpstr>
      <vt:lpstr>Equity-conso-16 </vt:lpstr>
      <vt:lpstr>Equity-parent- 17</vt:lpstr>
      <vt:lpstr>Equity-parent-18</vt:lpstr>
      <vt:lpstr>Cash Flow-19-21</vt:lpstr>
      <vt:lpstr>'Cash Flow'!Print_Area</vt:lpstr>
      <vt:lpstr>'Equity-conso-15'!Print_Area</vt:lpstr>
      <vt:lpstr>'Equity-conso-16 '!Print_Area</vt:lpstr>
      <vt:lpstr>'Equity-parent- 17'!Print_Area</vt:lpstr>
      <vt:lpstr>'Equity-parent-18'!Print_Area</vt:lpstr>
      <vt:lpstr>'Financial statements10-12'!Print_Area</vt:lpstr>
      <vt:lpstr>'FS-income13-14'!Print_Area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Paijitra, Worasithanan</cp:lastModifiedBy>
  <cp:revision/>
  <cp:lastPrinted>2023-02-24T08:14:35Z</cp:lastPrinted>
  <dcterms:created xsi:type="dcterms:W3CDTF">2009-07-17T09:19:25Z</dcterms:created>
  <dcterms:modified xsi:type="dcterms:W3CDTF">2023-02-24T08:35:12Z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