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chantrapromma\Desktop\My engagement\IVL Conso\2022\5. YE2022\-- SET file\"/>
    </mc:Choice>
  </mc:AlternateContent>
  <xr:revisionPtr revIDLastSave="0" documentId="13_ncr:1_{94008AC1-C9F3-40EF-AE74-91322ADC9E4D}" xr6:coauthVersionLast="47" xr6:coauthVersionMax="47" xr10:uidLastSave="{00000000-0000-0000-0000-000000000000}"/>
  <bookViews>
    <workbookView xWindow="1040" yWindow="-110" windowWidth="18270" windowHeight="12220" tabRatio="716" xr2:uid="{00000000-000D-0000-FFFF-FFFF00000000}"/>
  </bookViews>
  <sheets>
    <sheet name="FS-7-9" sheetId="1" r:id="rId1"/>
    <sheet name="FS-10-11" sheetId="10" r:id="rId2"/>
    <sheet name="Equity-conso-12 " sheetId="16" r:id="rId3"/>
    <sheet name="Equity-conso-13" sheetId="14" r:id="rId4"/>
    <sheet name="Equity-parent-14" sheetId="9" r:id="rId5"/>
    <sheet name="Equity-parent-15" sheetId="15" r:id="rId6"/>
    <sheet name="Cash Flow-16-17" sheetId="3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a" localSheetId="2">[1]FS!#REF!</definedName>
    <definedName name="\a" localSheetId="3">[1]FS!#REF!</definedName>
    <definedName name="\a" localSheetId="4">[2]BS_PL!#REF!</definedName>
    <definedName name="\a" localSheetId="5">[2]BS_PL!#REF!</definedName>
    <definedName name="\a" localSheetId="1">[1]FS!#REF!</definedName>
    <definedName name="\a">[1]FS!#REF!</definedName>
    <definedName name="\b" localSheetId="2">[3]BS_PL!#REF!</definedName>
    <definedName name="\b" localSheetId="3">[3]BS_PL!#REF!</definedName>
    <definedName name="\b" localSheetId="4">[2]BS_PL!#REF!</definedName>
    <definedName name="\b" localSheetId="5">[2]BS_PL!#REF!</definedName>
    <definedName name="\b" localSheetId="1">[3]BS_PL!#REF!</definedName>
    <definedName name="\b">[3]BS_PL!#REF!</definedName>
    <definedName name="\c" localSheetId="2">[1]FS!#REF!</definedName>
    <definedName name="\c" localSheetId="3">[1]FS!#REF!</definedName>
    <definedName name="\c" localSheetId="4">[2]BS_PL!#REF!</definedName>
    <definedName name="\c" localSheetId="5">[2]BS_PL!#REF!</definedName>
    <definedName name="\c" localSheetId="1">[1]FS!#REF!</definedName>
    <definedName name="\c">[1]FS!#REF!</definedName>
    <definedName name="\d" localSheetId="2">[1]FS!#REF!</definedName>
    <definedName name="\d" localSheetId="3">[1]FS!#REF!</definedName>
    <definedName name="\d" localSheetId="4">[2]BS_PL!#REF!</definedName>
    <definedName name="\d" localSheetId="5">[2]BS_PL!#REF!</definedName>
    <definedName name="\d" localSheetId="1">[1]FS!#REF!</definedName>
    <definedName name="\d">[1]FS!#REF!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 localSheetId="1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localSheetId="5" hidden="1">[4]!ChangeRange</definedName>
    <definedName name="ChangeRange" localSheetId="1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localSheetId="5" hidden="1">[4]!ContentsHelp</definedName>
    <definedName name="ContentsHelp" localSheetId="1" hidden="1">[4]!ContentsHelp</definedName>
    <definedName name="ContentsHelp" hidden="1">[4]!ContentsHelp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localSheetId="5" hidden="1">[4]!CreateTable</definedName>
    <definedName name="CreateTable" localSheetId="1" hidden="1">[4]!CreateTable</definedName>
    <definedName name="CreateTable" hidden="1">[4]!CreateTable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localSheetId="5" hidden="1">[4]!DeleteRange</definedName>
    <definedName name="DeleteRange" localSheetId="1" hidden="1">[4]!DeleteRange</definedName>
    <definedName name="DeleteRange" hidden="1">[4]!DeleteRange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localSheetId="5" hidden="1">[4]!DeleteTable</definedName>
    <definedName name="DeleteTable" localSheetId="1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3">[3]BS_PL!#REF!</definedName>
    <definedName name="hjygk" localSheetId="5">[3]BS_PL!#REF!</definedName>
    <definedName name="hjygk" localSheetId="1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2">#REF!</definedName>
    <definedName name="L_AJE_Tot" localSheetId="3">#REF!</definedName>
    <definedName name="L_AJE_Tot" localSheetId="5">#REF!</definedName>
    <definedName name="L_AJE_Tot" localSheetId="1">#REF!</definedName>
    <definedName name="L_AJE_Tot">#REF!</definedName>
    <definedName name="L_CY_Beg" localSheetId="2">#REF!</definedName>
    <definedName name="L_CY_Beg" localSheetId="3">#REF!</definedName>
    <definedName name="L_CY_Beg" localSheetId="5">#REF!</definedName>
    <definedName name="L_CY_Beg" localSheetId="1">#REF!</definedName>
    <definedName name="L_CY_Beg">#REF!</definedName>
    <definedName name="L_CY_End" localSheetId="2">#REF!</definedName>
    <definedName name="L_CY_End" localSheetId="3">#REF!</definedName>
    <definedName name="L_CY_End" localSheetId="5">#REF!</definedName>
    <definedName name="L_CY_End" localSheetId="1">#REF!</definedName>
    <definedName name="L_CY_End">#REF!</definedName>
    <definedName name="L_PY_End" localSheetId="2">#REF!</definedName>
    <definedName name="L_PY_End" localSheetId="3">#REF!</definedName>
    <definedName name="L_PY_End" localSheetId="5">#REF!</definedName>
    <definedName name="L_PY_End" localSheetId="1">#REF!</definedName>
    <definedName name="L_PY_End">#REF!</definedName>
    <definedName name="ll" localSheetId="2">[1]FS!#REF!</definedName>
    <definedName name="ll" localSheetId="3">[1]FS!#REF!</definedName>
    <definedName name="ll" localSheetId="5">[1]FS!#REF!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localSheetId="1" hidden="1">[4]!MerrillPrintIt</definedName>
    <definedName name="MerrillPrintIt" hidden="1">[4]!MerrillPrintIt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localSheetId="5" hidden="1">[4]!NewRange</definedName>
    <definedName name="NewRange" localSheetId="1" hidden="1">[4]!NewRange</definedName>
    <definedName name="NewRange" hidden="1">[4]!NewRange</definedName>
    <definedName name="PERIODS">[5]BSLA!$L$1:$L$85</definedName>
    <definedName name="_xlnm.Print_Area" localSheetId="6">'Cash Flow-16-17'!$A$1:$L$90</definedName>
    <definedName name="_xlnm.Print_Area" localSheetId="2">'Equity-conso-12 '!$A$1:$AD$35</definedName>
    <definedName name="_xlnm.Print_Area" localSheetId="3">'Equity-conso-13'!$A$1:$AD$36</definedName>
    <definedName name="_xlnm.Print_Area" localSheetId="4">'Equity-parent-14'!$A$1:$P$28</definedName>
    <definedName name="_xlnm.Print_Area" localSheetId="5">'Equity-parent-15'!$A$1:$P$30</definedName>
    <definedName name="_xlnm.Print_Area" localSheetId="1">'FS-10-11'!$A$1:$M$86</definedName>
    <definedName name="_xlnm.Print_Area" localSheetId="0">'FS-7-9'!$A$1:$M$105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localSheetId="1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2">#REF!</definedName>
    <definedName name="S_AJE_Tot_Data" localSheetId="3">#REF!</definedName>
    <definedName name="S_AJE_Tot_Data" localSheetId="5">#REF!</definedName>
    <definedName name="S_AJE_Tot_Data" localSheetId="1">#REF!</definedName>
    <definedName name="S_AJE_Tot_Data">#REF!</definedName>
    <definedName name="S_CY_Beg_Data" localSheetId="2">#REF!</definedName>
    <definedName name="S_CY_Beg_Data" localSheetId="3">#REF!</definedName>
    <definedName name="S_CY_Beg_Data" localSheetId="5">#REF!</definedName>
    <definedName name="S_CY_Beg_Data" localSheetId="1">#REF!</definedName>
    <definedName name="S_CY_Beg_Data">#REF!</definedName>
    <definedName name="S_CY_End_Data" localSheetId="2">#REF!</definedName>
    <definedName name="S_CY_End_Data" localSheetId="3">#REF!</definedName>
    <definedName name="S_CY_End_Data" localSheetId="5">#REF!</definedName>
    <definedName name="S_CY_End_Data" localSheetId="1">#REF!</definedName>
    <definedName name="S_CY_End_Data">#REF!</definedName>
    <definedName name="S_PY_End_Data" localSheetId="2">#REF!</definedName>
    <definedName name="S_PY_End_Data" localSheetId="3">#REF!</definedName>
    <definedName name="S_PY_End_Data" localSheetId="5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9" l="1"/>
  <c r="AD12" i="16"/>
  <c r="Z12" i="16"/>
  <c r="V36" i="14"/>
  <c r="N36" i="14"/>
  <c r="H36" i="14"/>
  <c r="F36" i="14"/>
  <c r="X14" i="14" l="1"/>
  <c r="Z14" i="14" s="1"/>
  <c r="AD14" i="14" s="1"/>
  <c r="P25" i="15" l="1"/>
  <c r="P13" i="15"/>
  <c r="L81" i="3"/>
  <c r="L67" i="3"/>
  <c r="H81" i="3"/>
  <c r="H67" i="3"/>
  <c r="L29" i="3"/>
  <c r="L39" i="3" s="1"/>
  <c r="L41" i="3" s="1"/>
  <c r="H29" i="3"/>
  <c r="H39" i="3" s="1"/>
  <c r="H41" i="3" s="1"/>
  <c r="M85" i="10"/>
  <c r="M76" i="10"/>
  <c r="M68" i="10"/>
  <c r="I85" i="10"/>
  <c r="I76" i="10"/>
  <c r="I68" i="10"/>
  <c r="M41" i="10"/>
  <c r="M55" i="10" s="1"/>
  <c r="M26" i="10"/>
  <c r="M15" i="10"/>
  <c r="I41" i="10"/>
  <c r="I55" i="10" s="1"/>
  <c r="I26" i="10"/>
  <c r="I15" i="10"/>
  <c r="M100" i="1"/>
  <c r="M102" i="1" s="1"/>
  <c r="I100" i="1"/>
  <c r="I102" i="1" s="1"/>
  <c r="M69" i="1"/>
  <c r="M70" i="1" s="1"/>
  <c r="I69" i="1"/>
  <c r="M58" i="1"/>
  <c r="I58" i="1"/>
  <c r="M34" i="1"/>
  <c r="M20" i="1"/>
  <c r="I34" i="1"/>
  <c r="I20" i="1"/>
  <c r="I70" i="1" l="1"/>
  <c r="I104" i="1" s="1"/>
  <c r="L84" i="3"/>
  <c r="L86" i="3" s="1"/>
  <c r="L88" i="3" s="1"/>
  <c r="H84" i="3"/>
  <c r="H86" i="3" s="1"/>
  <c r="H88" i="3" s="1"/>
  <c r="M28" i="10"/>
  <c r="M34" i="10" s="1"/>
  <c r="M36" i="10" s="1"/>
  <c r="I28" i="10"/>
  <c r="I34" i="10" s="1"/>
  <c r="I36" i="10" s="1"/>
  <c r="M79" i="10"/>
  <c r="M80" i="10" s="1"/>
  <c r="I79" i="10"/>
  <c r="I80" i="10" s="1"/>
  <c r="I36" i="1"/>
  <c r="M36" i="1"/>
  <c r="M104" i="1"/>
  <c r="X32" i="16"/>
  <c r="X31" i="16"/>
  <c r="X27" i="16"/>
  <c r="X16" i="16"/>
  <c r="P21" i="9" l="1"/>
  <c r="P25" i="9"/>
  <c r="P17" i="9"/>
  <c r="P22" i="9"/>
  <c r="X21" i="16"/>
  <c r="Z21" i="16" s="1"/>
  <c r="AD21" i="16" s="1"/>
  <c r="Z31" i="16"/>
  <c r="AD31" i="16" s="1"/>
  <c r="Z27" i="16"/>
  <c r="AD27" i="16" s="1"/>
  <c r="Z16" i="16"/>
  <c r="AD16" i="16" s="1"/>
  <c r="Z32" i="16"/>
  <c r="AD32" i="16" s="1"/>
  <c r="X28" i="16"/>
  <c r="Z28" i="16" s="1"/>
  <c r="AD28" i="16" s="1"/>
  <c r="P26" i="15" l="1"/>
  <c r="N23" i="15"/>
  <c r="N28" i="15" s="1"/>
  <c r="L23" i="15"/>
  <c r="J23" i="15"/>
  <c r="H23" i="15"/>
  <c r="F23" i="15"/>
  <c r="D23" i="15"/>
  <c r="P22" i="15"/>
  <c r="P21" i="15"/>
  <c r="L18" i="15"/>
  <c r="L28" i="15" s="1"/>
  <c r="J18" i="15"/>
  <c r="H18" i="15"/>
  <c r="F18" i="15"/>
  <c r="F28" i="15" s="1"/>
  <c r="D18" i="15"/>
  <c r="P17" i="15"/>
  <c r="Z34" i="14"/>
  <c r="AD34" i="14" s="1"/>
  <c r="X34" i="14"/>
  <c r="X33" i="14"/>
  <c r="Z33" i="14" s="1"/>
  <c r="AD33" i="14" s="1"/>
  <c r="AB31" i="14"/>
  <c r="V31" i="14"/>
  <c r="T31" i="14"/>
  <c r="R31" i="14"/>
  <c r="R36" i="14" s="1"/>
  <c r="P31" i="14"/>
  <c r="P36" i="14" s="1"/>
  <c r="N31" i="14"/>
  <c r="L31" i="14"/>
  <c r="J31" i="14"/>
  <c r="J36" i="14" s="1"/>
  <c r="H31" i="14"/>
  <c r="F31" i="14"/>
  <c r="X30" i="14"/>
  <c r="Z30" i="14" s="1"/>
  <c r="AD30" i="14" s="1"/>
  <c r="X29" i="14"/>
  <c r="AB24" i="14"/>
  <c r="V24" i="14"/>
  <c r="T24" i="14"/>
  <c r="R24" i="14"/>
  <c r="P24" i="14"/>
  <c r="N24" i="14"/>
  <c r="L24" i="14"/>
  <c r="J24" i="14"/>
  <c r="H24" i="14"/>
  <c r="F24" i="14"/>
  <c r="X23" i="14"/>
  <c r="X24" i="14" s="1"/>
  <c r="AB19" i="14"/>
  <c r="V19" i="14"/>
  <c r="T19" i="14"/>
  <c r="R19" i="14"/>
  <c r="P19" i="14"/>
  <c r="P26" i="14" s="1"/>
  <c r="N19" i="14"/>
  <c r="L19" i="14"/>
  <c r="J19" i="14"/>
  <c r="H19" i="14"/>
  <c r="F19" i="14"/>
  <c r="X18" i="14"/>
  <c r="X19" i="14" s="1"/>
  <c r="D28" i="15" l="1"/>
  <c r="J28" i="15"/>
  <c r="H28" i="15"/>
  <c r="P18" i="15"/>
  <c r="P23" i="15"/>
  <c r="F26" i="14"/>
  <c r="X31" i="14"/>
  <c r="X36" i="14" s="1"/>
  <c r="T26" i="14"/>
  <c r="T36" i="14" s="1"/>
  <c r="L26" i="14"/>
  <c r="R26" i="14"/>
  <c r="N26" i="14"/>
  <c r="V26" i="14"/>
  <c r="H26" i="14"/>
  <c r="Z29" i="14"/>
  <c r="Z18" i="14"/>
  <c r="Z19" i="14" s="1"/>
  <c r="J26" i="14"/>
  <c r="AB26" i="14"/>
  <c r="AB36" i="14" s="1"/>
  <c r="X26" i="14"/>
  <c r="Z23" i="14"/>
  <c r="L36" i="14" l="1"/>
  <c r="AD29" i="14"/>
  <c r="AD31" i="14" s="1"/>
  <c r="P28" i="15"/>
  <c r="Z31" i="14"/>
  <c r="AD18" i="14"/>
  <c r="AD19" i="14" s="1"/>
  <c r="AD23" i="14"/>
  <c r="AD24" i="14" s="1"/>
  <c r="Z24" i="14"/>
  <c r="Z26" i="14" s="1"/>
  <c r="Z36" i="14" l="1"/>
  <c r="AD26" i="14"/>
  <c r="AD36" i="14" s="1"/>
  <c r="N23" i="9"/>
  <c r="L23" i="9"/>
  <c r="J23" i="9"/>
  <c r="H23" i="9"/>
  <c r="F23" i="9"/>
  <c r="D23" i="9"/>
  <c r="L18" i="9"/>
  <c r="J18" i="9"/>
  <c r="H18" i="9"/>
  <c r="F18" i="9"/>
  <c r="D18" i="9"/>
  <c r="AB29" i="16"/>
  <c r="V29" i="16"/>
  <c r="T29" i="16"/>
  <c r="R29" i="16"/>
  <c r="P29" i="16"/>
  <c r="N29" i="16"/>
  <c r="L29" i="16"/>
  <c r="J29" i="16"/>
  <c r="H29" i="16"/>
  <c r="F29" i="16"/>
  <c r="AB22" i="16"/>
  <c r="V22" i="16"/>
  <c r="T22" i="16"/>
  <c r="R22" i="16"/>
  <c r="P22" i="16"/>
  <c r="N22" i="16"/>
  <c r="L22" i="16"/>
  <c r="J22" i="16"/>
  <c r="H22" i="16"/>
  <c r="F22" i="16"/>
  <c r="AB17" i="16"/>
  <c r="V17" i="16"/>
  <c r="T17" i="16"/>
  <c r="R17" i="16"/>
  <c r="P17" i="16"/>
  <c r="N17" i="16"/>
  <c r="L17" i="16"/>
  <c r="L24" i="16" s="1"/>
  <c r="J17" i="16"/>
  <c r="H17" i="16"/>
  <c r="F17" i="16"/>
  <c r="X17" i="16"/>
  <c r="N27" i="9" l="1"/>
  <c r="L34" i="16"/>
  <c r="F27" i="9"/>
  <c r="P18" i="9"/>
  <c r="L27" i="9"/>
  <c r="AB24" i="16"/>
  <c r="AB34" i="16" s="1"/>
  <c r="N24" i="16"/>
  <c r="N34" i="16" s="1"/>
  <c r="V24" i="16"/>
  <c r="V34" i="16" s="1"/>
  <c r="P24" i="16"/>
  <c r="P34" i="16" s="1"/>
  <c r="X22" i="16"/>
  <c r="X24" i="16" s="1"/>
  <c r="R24" i="16"/>
  <c r="R34" i="16" s="1"/>
  <c r="P23" i="9"/>
  <c r="D27" i="9"/>
  <c r="J27" i="9"/>
  <c r="H27" i="9"/>
  <c r="Z22" i="16"/>
  <c r="AD22" i="16"/>
  <c r="T24" i="16"/>
  <c r="T34" i="16" s="1"/>
  <c r="H24" i="16"/>
  <c r="H34" i="16" s="1"/>
  <c r="J24" i="16"/>
  <c r="J34" i="16" s="1"/>
  <c r="F24" i="16"/>
  <c r="F34" i="16" s="1"/>
  <c r="AD29" i="16"/>
  <c r="Z29" i="16"/>
  <c r="X29" i="16"/>
  <c r="X34" i="16" l="1"/>
  <c r="P27" i="9"/>
  <c r="AD17" i="16"/>
  <c r="AD24" i="16" s="1"/>
  <c r="AD34" i="16" s="1"/>
  <c r="Z17" i="16"/>
  <c r="Z24" i="16" s="1"/>
  <c r="Z34" i="16" s="1"/>
  <c r="K100" i="1" l="1"/>
  <c r="K34" i="1" l="1"/>
  <c r="G34" i="1"/>
  <c r="J81" i="3" l="1"/>
  <c r="J67" i="3"/>
  <c r="K85" i="10" l="1"/>
  <c r="K68" i="10"/>
  <c r="G76" i="10" l="1"/>
  <c r="K76" i="10"/>
  <c r="K79" i="10" s="1"/>
  <c r="G85" i="10"/>
  <c r="G68" i="10"/>
  <c r="G79" i="10" l="1"/>
  <c r="K41" i="10" l="1"/>
  <c r="K69" i="1"/>
  <c r="K15" i="10"/>
  <c r="K26" i="10"/>
  <c r="K58" i="1"/>
  <c r="K28" i="10" l="1"/>
  <c r="K34" i="10" s="1"/>
  <c r="K80" i="10"/>
  <c r="K55" i="10"/>
  <c r="K70" i="1"/>
  <c r="J29" i="3" l="1"/>
  <c r="G58" i="1"/>
  <c r="K36" i="10"/>
  <c r="K102" i="1" l="1"/>
  <c r="J39" i="3"/>
  <c r="G15" i="10"/>
  <c r="G20" i="1"/>
  <c r="G41" i="10"/>
  <c r="K104" i="1" l="1"/>
  <c r="J41" i="3"/>
  <c r="G55" i="10"/>
  <c r="G80" i="10"/>
  <c r="K20" i="1"/>
  <c r="J84" i="3" l="1"/>
  <c r="K36" i="1"/>
  <c r="G26" i="10"/>
  <c r="G28" i="10" l="1"/>
  <c r="J86" i="3"/>
  <c r="G34" i="10" l="1"/>
  <c r="J88" i="3"/>
  <c r="G69" i="1"/>
  <c r="G36" i="10" l="1"/>
  <c r="G36" i="1"/>
  <c r="G70" i="1"/>
  <c r="G100" i="1" l="1"/>
  <c r="G102" i="1" l="1"/>
  <c r="G104" i="1" l="1"/>
  <c r="F81" i="3" l="1"/>
  <c r="F67" i="3" l="1"/>
  <c r="F29" i="3" l="1"/>
  <c r="F39" i="3" s="1"/>
  <c r="F41" i="3" s="1"/>
  <c r="F84" i="3" s="1"/>
  <c r="F86" i="3" s="1"/>
  <c r="F88" i="3" s="1"/>
</calcChain>
</file>

<file path=xl/sharedStrings.xml><?xml version="1.0" encoding="utf-8"?>
<sst xmlns="http://schemas.openxmlformats.org/spreadsheetml/2006/main" count="536" uniqueCount="301">
  <si>
    <t>Indorama Ventures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</si>
  <si>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</si>
  <si>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</si>
  <si>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</si>
  <si>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</si>
  <si>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</si>
  <si>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</si>
  <si>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</si>
  <si>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</si>
  <si>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</si>
  <si>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>Cash and cash equivalents</t>
  </si>
  <si>
    <t>6</t>
  </si>
  <si>
    <t>Current investments</t>
  </si>
  <si>
    <t xml:space="preserve">Trade accounts receivable </t>
  </si>
  <si>
    <t>7</t>
  </si>
  <si>
    <t>Other receivables</t>
  </si>
  <si>
    <t>Short-term loans to related parties and</t>
  </si>
  <si>
    <t>interest receivable from related parties</t>
  </si>
  <si>
    <t>5</t>
  </si>
  <si>
    <t>Inventories</t>
  </si>
  <si>
    <t>8</t>
  </si>
  <si>
    <t>Other current financial assets</t>
  </si>
  <si>
    <t>38</t>
  </si>
  <si>
    <t>Other current assets</t>
  </si>
  <si>
    <t>9</t>
  </si>
  <si>
    <t>Total current assets</t>
  </si>
  <si>
    <t>Non-current assets</t>
  </si>
  <si>
    <t>Other non-current financial assets</t>
  </si>
  <si>
    <t>Investments in subsidiaries</t>
  </si>
  <si>
    <t>10</t>
  </si>
  <si>
    <t>Investments in associate and joint ventures</t>
  </si>
  <si>
    <t>11</t>
  </si>
  <si>
    <t>Other long-term investments</t>
  </si>
  <si>
    <t>Long-term loans to related parties</t>
  </si>
  <si>
    <t>Property, plant and equipment</t>
  </si>
  <si>
    <t>14</t>
  </si>
  <si>
    <t>Right-of-use assets</t>
  </si>
  <si>
    <t>15</t>
  </si>
  <si>
    <t>Goodwill</t>
  </si>
  <si>
    <t>17</t>
  </si>
  <si>
    <t>Intangible assets other than goodwill</t>
  </si>
  <si>
    <t>18</t>
  </si>
  <si>
    <t>Deferred tax assets</t>
  </si>
  <si>
    <t>35</t>
  </si>
  <si>
    <t>Other non-current assets</t>
  </si>
  <si>
    <t>19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</si>
  <si>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</si>
  <si>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</si>
  <si>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</si>
  <si>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</si>
  <si>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</si>
  <si>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</si>
  <si>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</si>
  <si>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20</t>
  </si>
  <si>
    <t>Trade accounts payable</t>
  </si>
  <si>
    <t xml:space="preserve">Current portion of long-term loans from </t>
  </si>
  <si>
    <t>Current portion of debentures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</si>
  <si>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</si>
  <si>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</si>
  <si>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</si>
  <si>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</si>
  <si>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</si>
  <si>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</si>
  <si>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</si>
  <si>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Long-term loans from related party</t>
  </si>
  <si>
    <t>Lease liabilities</t>
  </si>
  <si>
    <t xml:space="preserve">Debentures </t>
  </si>
  <si>
    <t>Deferred tax liabilities</t>
  </si>
  <si>
    <t>Non-current provisions for employee benefits</t>
  </si>
  <si>
    <t>23</t>
  </si>
  <si>
    <t>Other non-current financial liabilities</t>
  </si>
  <si>
    <t>Other non-current liabilities</t>
  </si>
  <si>
    <t>4(iv)</t>
  </si>
  <si>
    <t>Total non-current liabilities</t>
  </si>
  <si>
    <t>Total liabilities</t>
  </si>
  <si>
    <t>Equity</t>
  </si>
  <si>
    <t>Share capital:</t>
  </si>
  <si>
    <t>24</t>
  </si>
  <si>
    <t>Authorised share capital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</si>
  <si>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</si>
  <si>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</si>
  <si>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</si>
  <si>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</si>
  <si>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</si>
  <si>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</si>
  <si>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</si>
  <si>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</si>
  <si>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</si>
  <si>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</si>
  <si>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</si>
  <si>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</si>
  <si>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25</t>
  </si>
  <si>
    <t>Unappropriated</t>
  </si>
  <si>
    <t>Subordinated perpetual debentures</t>
  </si>
  <si>
    <t>26</t>
  </si>
  <si>
    <t>Equity attributable to owners</t>
  </si>
  <si>
    <t>of the Company</t>
  </si>
  <si>
    <t>Non-controlling interests</t>
  </si>
  <si>
    <t>13</t>
  </si>
  <si>
    <t>Total equity</t>
  </si>
  <si>
    <t>Total liabilities and equity</t>
  </si>
  <si>
    <t>Statement of income</t>
  </si>
  <si>
    <t>Year ended 31 December</t>
  </si>
  <si>
    <t>Income</t>
  </si>
  <si>
    <t>Revenue from sales of goods</t>
  </si>
  <si>
    <t>Dividend income</t>
  </si>
  <si>
    <t>Net foreign exchange gain</t>
  </si>
  <si>
    <t>Other income</t>
  </si>
  <si>
    <t>28</t>
  </si>
  <si>
    <t>Total income</t>
  </si>
  <si>
    <t>Expenses</t>
  </si>
  <si>
    <t>Cost of sales of goods</t>
  </si>
  <si>
    <t>8, 29</t>
  </si>
  <si>
    <t>Distribution costs</t>
  </si>
  <si>
    <t>30</t>
  </si>
  <si>
    <t>Administrative expenses</t>
  </si>
  <si>
    <t>31</t>
  </si>
  <si>
    <t>14, 15</t>
  </si>
  <si>
    <t>Management benefit expenses</t>
  </si>
  <si>
    <t>5, 32</t>
  </si>
  <si>
    <t>Net foreign exchange loss</t>
  </si>
  <si>
    <t>Total expenses</t>
  </si>
  <si>
    <t>Profit from operating activities</t>
  </si>
  <si>
    <t>Finance income</t>
  </si>
  <si>
    <t>Finance costs</t>
  </si>
  <si>
    <t>34</t>
  </si>
  <si>
    <t>Reversal of expected credit loss (expected credit loss), net</t>
  </si>
  <si>
    <t xml:space="preserve">Share of net profit (loss) of associate and joint ventures </t>
  </si>
  <si>
    <t xml:space="preserve">accounted for using equity method </t>
  </si>
  <si>
    <t>Profit before tax expense</t>
  </si>
  <si>
    <t>Tax expense</t>
  </si>
  <si>
    <t>Profit for the year</t>
  </si>
  <si>
    <t>Profit attributable to:</t>
  </si>
  <si>
    <t xml:space="preserve">   </t>
  </si>
  <si>
    <t>Owners of the Company</t>
  </si>
  <si>
    <t>Earnings per share</t>
  </si>
  <si>
    <r>
      <rPr>
        <sz val="11"/>
        <rFont val="Times New Roman"/>
        <family val="1"/>
      </rPr>
      <t>Basic and diluted earnings per share</t>
    </r>
    <r>
      <rPr>
        <i/>
        <sz val="11"/>
        <rFont val="Times New Roman"/>
        <family val="1"/>
      </rPr>
      <t xml:space="preserve"> (in Baht)</t>
    </r>
  </si>
  <si>
    <t>36</t>
  </si>
  <si>
    <t>Statement of comprehensive income</t>
  </si>
  <si>
    <t xml:space="preserve">Other comprehensive income </t>
  </si>
  <si>
    <t xml:space="preserve">Items that will or may be reclassified subsequently </t>
  </si>
  <si>
    <t>to profit or loss</t>
  </si>
  <si>
    <t xml:space="preserve">Exchange differences on translating </t>
  </si>
  <si>
    <t>financial statements</t>
  </si>
  <si>
    <t>Net gain on cash flow hedges</t>
  </si>
  <si>
    <t>Net loss on hedges of net investments</t>
  </si>
  <si>
    <t xml:space="preserve"> </t>
  </si>
  <si>
    <t>in foreign operations</t>
  </si>
  <si>
    <t>Income tax expense relating to items that will</t>
  </si>
  <si>
    <t>or may be reclassified subsequently to profit or loss</t>
  </si>
  <si>
    <t xml:space="preserve">Total items that will or may be reclassified </t>
  </si>
  <si>
    <t>subsequently to profit or loss</t>
  </si>
  <si>
    <t>Item that will not be reclassified subsequently</t>
  </si>
  <si>
    <t>Gain on remeasurements of defined benefit plans</t>
  </si>
  <si>
    <t xml:space="preserve">Income tax expense relating to item that will </t>
  </si>
  <si>
    <t>not be reclassified subsequently to profit or loss</t>
  </si>
  <si>
    <t xml:space="preserve">Total item that will not be reclassified </t>
  </si>
  <si>
    <t>Other comprehensive income</t>
  </si>
  <si>
    <t>for the year, net of tax</t>
  </si>
  <si>
    <t>Total comprehensive income for the year</t>
  </si>
  <si>
    <t>Total comprehensive income attributable to:</t>
  </si>
  <si>
    <t>Statement of changes in equity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</si>
  <si>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</si>
  <si>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</si>
  <si>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</si>
  <si>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</si>
  <si>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</si>
  <si>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</si>
  <si>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</si>
  <si>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</si>
  <si>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</si>
  <si>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</si>
  <si>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</si>
  <si>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</si>
  <si>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</si>
  <si>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>on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</si>
  <si>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</si>
  <si>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</si>
  <si>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</si>
  <si>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</si>
  <si>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</si>
  <si>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</si>
  <si>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</si>
  <si>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</si>
  <si>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 xml:space="preserve">Total 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</si>
  <si>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</si>
  <si>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</si>
  <si>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</si>
  <si>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</si>
  <si>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</si>
  <si>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</si>
  <si>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</si>
  <si>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</si>
  <si>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</si>
  <si>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</si>
  <si>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Year ended 31 December 2021</t>
  </si>
  <si>
    <t>Balance at 1 January 2021</t>
  </si>
  <si>
    <t>Transactions with owners, recorded directly in equity</t>
  </si>
  <si>
    <t xml:space="preserve">   Distribution to owners</t>
  </si>
  <si>
    <t xml:space="preserve">   Dividends</t>
  </si>
  <si>
    <t xml:space="preserve">   Total distribution to owners</t>
  </si>
  <si>
    <t xml:space="preserve">   Change in ownership interests in subsidiaries</t>
  </si>
  <si>
    <t xml:space="preserve">   Acquisition of non-controlling interests without</t>
  </si>
  <si>
    <t xml:space="preserve">    a change in control</t>
  </si>
  <si>
    <t xml:space="preserve">   Total change in ownership interests in subsidiaries</t>
  </si>
  <si>
    <t>Total transactions with owners, recorded directly in equity</t>
  </si>
  <si>
    <t>Comprehensive income for the year</t>
  </si>
  <si>
    <t xml:space="preserve">  Profit</t>
  </si>
  <si>
    <t xml:space="preserve">  Other comprehensive income</t>
  </si>
  <si>
    <t>Coupon payment on subordinated perpetual debentures</t>
  </si>
  <si>
    <t>Transfer to legal reserve</t>
  </si>
  <si>
    <t>Balance at 31 December 2021</t>
  </si>
  <si>
    <t>Year ended 31 December 2022</t>
  </si>
  <si>
    <t>Balance at 1 January 2022</t>
  </si>
  <si>
    <t xml:space="preserve">   Acquisition of non-controlling interests through</t>
  </si>
  <si>
    <t xml:space="preserve">    business combination</t>
  </si>
  <si>
    <t xml:space="preserve">  Other comprehensive income (expense)</t>
  </si>
  <si>
    <t>Balance at 31 December 2022</t>
  </si>
  <si>
    <t>Separate financial statements</t>
  </si>
  <si>
    <t>Other</t>
  </si>
  <si>
    <t>component of</t>
  </si>
  <si>
    <t xml:space="preserve">Issued and </t>
  </si>
  <si>
    <t xml:space="preserve">perpetual </t>
  </si>
  <si>
    <t>Total</t>
  </si>
  <si>
    <t xml:space="preserve">Transaction with owners, recorded directly in equity </t>
  </si>
  <si>
    <t xml:space="preserve">    Distribution to owners of the Company</t>
  </si>
  <si>
    <t>37</t>
  </si>
  <si>
    <t xml:space="preserve">   Total distribution to owners of the Company</t>
  </si>
  <si>
    <t xml:space="preserve">   Profit</t>
  </si>
  <si>
    <t xml:space="preserve">   Other comprehensive income</t>
  </si>
  <si>
    <t>Statement of cash flows</t>
  </si>
  <si>
    <t>Consolidated</t>
  </si>
  <si>
    <t>Separate</t>
  </si>
  <si>
    <t>2021*</t>
  </si>
  <si>
    <t>Cash flows from operating activities</t>
  </si>
  <si>
    <t>Adjustments to reconcile profit to cash receipts (payments)</t>
  </si>
  <si>
    <t>Depreciation</t>
  </si>
  <si>
    <t>(Reversal of) expected credit loss, net</t>
  </si>
  <si>
    <t>Amortisation of intangible assets and other assets</t>
  </si>
  <si>
    <t>Employee benefits expense related to defined benefit plans</t>
  </si>
  <si>
    <t>Unrealised foreign exchange (gain) loss, net</t>
  </si>
  <si>
    <t>using equity method, net of tax</t>
  </si>
  <si>
    <t>Impairment loss on investment in subsidiary</t>
  </si>
  <si>
    <t>Provision for losses on inventories devaluation, net</t>
  </si>
  <si>
    <t>Changes in operating assets and liabilities</t>
  </si>
  <si>
    <t>Trade accounts receivable</t>
  </si>
  <si>
    <t>Repayment of employee benefits related to defined benefit plans</t>
  </si>
  <si>
    <t>Net cash generated from operating</t>
  </si>
  <si>
    <t>Taxes paid</t>
  </si>
  <si>
    <t>Net cash from operating activities</t>
  </si>
  <si>
    <t xml:space="preserve"> financial statements</t>
  </si>
  <si>
    <t>Cash flows from investing activities</t>
  </si>
  <si>
    <t>Net cash outflow on acquisitions of businesses</t>
  </si>
  <si>
    <t>Cash outflow on payment of payable for acquiring joint operation</t>
  </si>
  <si>
    <t>Cash outflow on additional investment in joint ventures</t>
  </si>
  <si>
    <t>Cash outflow on acquisition of non-controlling interest</t>
  </si>
  <si>
    <t>(Acquisition of) proceeds from sale of other investments</t>
  </si>
  <si>
    <t>Proceeds from sale of property, plant and equipment</t>
  </si>
  <si>
    <t>Acquisition of property, plant and equipment</t>
  </si>
  <si>
    <t>and capital expenditure prepayment</t>
  </si>
  <si>
    <t>Proceeds from sale of intangible assets</t>
  </si>
  <si>
    <t>Acquisition of intangible assets</t>
  </si>
  <si>
    <t>Loans to subsidiaries, net</t>
  </si>
  <si>
    <t>Dividend received</t>
  </si>
  <si>
    <t>Dividend received from joint ventures</t>
  </si>
  <si>
    <t>Finance income received</t>
  </si>
  <si>
    <t>Net cash from (used in) investing activities</t>
  </si>
  <si>
    <t>Cash flows from financing activities</t>
  </si>
  <si>
    <t>Proceeds from bank overdrafts and loans with non-related parties</t>
  </si>
  <si>
    <t>Repayment of bank overdrafts and loans with non-related parties</t>
  </si>
  <si>
    <t>Proceeds from long-term loan from a related party</t>
  </si>
  <si>
    <t>Proceeds from debentures, net of debenture issuance costs</t>
  </si>
  <si>
    <t>Repayment of debentures</t>
  </si>
  <si>
    <t>Payment of lease liabilities</t>
  </si>
  <si>
    <t>Dividends paid to owners of the Company</t>
  </si>
  <si>
    <t>Dividends paid to non-controlling interests</t>
  </si>
  <si>
    <t>Finance costs paid</t>
  </si>
  <si>
    <t>Deferred financing cost paid</t>
  </si>
  <si>
    <t>Net cash from (used in) financing activities</t>
  </si>
  <si>
    <t>Net increase (decrease) in cash and cash equivalents,</t>
  </si>
  <si>
    <t>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</si>
  <si>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</si>
  <si>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</si>
  <si>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</si>
  <si>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</si>
  <si>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Impairment loss of an investment in subsidiary</t>
  </si>
  <si>
    <t>Unrealised gain on fair value adjustment of derivatives, net</t>
  </si>
  <si>
    <t xml:space="preserve">Share of net (profit) loss of associate and joint ventures accounted for </t>
  </si>
  <si>
    <t>14, 17, 18</t>
  </si>
  <si>
    <t>(Gain) loss on disposal/written-off of property, plant and equipment, net</t>
  </si>
  <si>
    <t>Loans to joint ventures, net</t>
  </si>
  <si>
    <t>* Certain amounts have been reclassified to conform with current year presentation.</t>
  </si>
  <si>
    <t>21, 42</t>
  </si>
  <si>
    <t>22, 42</t>
  </si>
  <si>
    <t>27</t>
  </si>
  <si>
    <t>goodwill and other intangible assets</t>
  </si>
  <si>
    <t>and other intangible assets</t>
  </si>
  <si>
    <t>Impairment loss of property, plant and equipment, goodwill</t>
  </si>
  <si>
    <t>Impairment loss of property, plant and equipment,</t>
  </si>
  <si>
    <t>Comprehensive income (expense) for the year</t>
  </si>
  <si>
    <t>Total comprehensive income (expense)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</si>
</sst>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_(* #,##0.00000_);_(* \(#,##0.00000\);_(* &quot;-&quot;??_);_(@_)"/>
  </numFmts>
  <fonts count="268">
    <font>
      <sz val="11"/>
      <color indexed="8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53"/>
      <name val="Times New Roman"/>
      <family val="1"/>
    </font>
    <font>
      <i/>
      <sz val="11"/>
      <color indexed="8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3"/>
      <color theme="0"/>
      <name val="Times New Roman"/>
      <family val="1"/>
    </font>
    <font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FF0000"/>
      <name val="Times New Roman"/>
      <family val="1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8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6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5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" fillId="0" borderId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6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7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0" borderId="0" applyNumberFormat="0" applyFont="0" applyBorder="0" applyAlignment="0">
      <alignment horizontal="right"/>
    </xf>
    <xf numFmtId="0" fontId="42" fillId="20" borderId="7" applyFont="0">
      <alignment horizontal="right"/>
    </xf>
    <xf numFmtId="0" fontId="4" fillId="5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2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3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4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5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65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28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6" borderId="0">
      <alignment horizontal="left"/>
    </xf>
    <xf numFmtId="0" fontId="98" fillId="0" borderId="0">
      <alignment horizontal="left"/>
    </xf>
    <xf numFmtId="0" fontId="13" fillId="29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0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2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18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1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3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3" borderId="0"/>
    <xf numFmtId="0" fontId="27" fillId="0" borderId="0"/>
    <xf numFmtId="2" fontId="98" fillId="33" borderId="0"/>
    <xf numFmtId="37" fontId="126" fillId="0" borderId="0"/>
    <xf numFmtId="0" fontId="28" fillId="0" borderId="0"/>
    <xf numFmtId="0" fontId="13" fillId="0" borderId="0"/>
    <xf numFmtId="202" fontId="12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0" fontId="17" fillId="0" borderId="0"/>
    <xf numFmtId="0" fontId="251" fillId="0" borderId="0"/>
    <xf numFmtId="39" fontId="17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1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4" borderId="10" applyNumberFormat="0" applyFont="0" applyBorder="0" applyAlignment="0" applyProtection="0"/>
    <xf numFmtId="323" fontId="27" fillId="34" borderId="10" applyNumberFormat="0" applyFont="0" applyBorder="0" applyAlignment="0" applyProtection="0"/>
    <xf numFmtId="40" fontId="132" fillId="33" borderId="0">
      <alignment horizontal="right"/>
    </xf>
    <xf numFmtId="0" fontId="133" fillId="33" borderId="0">
      <alignment horizontal="right"/>
    </xf>
    <xf numFmtId="0" fontId="134" fillId="33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3" borderId="6"/>
    <xf numFmtId="0" fontId="76" fillId="0" borderId="37" applyNumberFormat="0" applyAlignment="0" applyProtection="0"/>
    <xf numFmtId="0" fontId="27" fillId="35" borderId="0" applyNumberFormat="0" applyFont="0" applyBorder="0" applyAlignment="0" applyProtection="0"/>
    <xf numFmtId="0" fontId="13" fillId="36" borderId="36" applyNumberFormat="0" applyFont="0" applyBorder="0" applyAlignment="0" applyProtection="0">
      <alignment horizontal="center"/>
    </xf>
    <xf numFmtId="0" fontId="13" fillId="37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6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38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8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39" borderId="32" applyNumberFormat="0" applyBorder="0" applyProtection="0">
      <alignment horizontal="left" wrapText="1"/>
    </xf>
    <xf numFmtId="0" fontId="76" fillId="40" borderId="0">
      <alignment horizontal="left" wrapText="1"/>
    </xf>
    <xf numFmtId="0" fontId="27" fillId="40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vertical="center"/>
    </xf>
    <xf numFmtId="4" fontId="157" fillId="41" borderId="44" applyNumberFormat="0" applyProtection="0">
      <alignment horizontal="left" vertical="center" indent="1"/>
    </xf>
    <xf numFmtId="0" fontId="158" fillId="41" borderId="44" applyNumberFormat="0" applyProtection="0">
      <alignment horizontal="left" vertical="top" indent="1"/>
    </xf>
    <xf numFmtId="4" fontId="157" fillId="42" borderId="0" applyNumberFormat="0" applyProtection="0">
      <alignment horizontal="left" vertical="center" indent="1"/>
    </xf>
    <xf numFmtId="4" fontId="97" fillId="21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4" borderId="44" applyNumberFormat="0" applyProtection="0">
      <alignment horizontal="right" vertical="center"/>
    </xf>
    <xf numFmtId="4" fontId="97" fillId="43" borderId="44" applyNumberFormat="0" applyProtection="0">
      <alignment horizontal="right" vertical="center"/>
    </xf>
    <xf numFmtId="4" fontId="97" fillId="44" borderId="44" applyNumberFormat="0" applyProtection="0">
      <alignment horizontal="right" vertical="center"/>
    </xf>
    <xf numFmtId="4" fontId="97" fillId="27" borderId="44" applyNumberFormat="0" applyProtection="0">
      <alignment horizontal="right" vertical="center"/>
    </xf>
    <xf numFmtId="4" fontId="97" fillId="26" borderId="44" applyNumberFormat="0" applyProtection="0">
      <alignment horizontal="right" vertical="center"/>
    </xf>
    <xf numFmtId="4" fontId="97" fillId="45" borderId="44" applyNumberFormat="0" applyProtection="0">
      <alignment horizontal="right" vertical="center"/>
    </xf>
    <xf numFmtId="4" fontId="97" fillId="46" borderId="44" applyNumberFormat="0" applyProtection="0">
      <alignment horizontal="right" vertical="center"/>
    </xf>
    <xf numFmtId="4" fontId="155" fillId="47" borderId="45" applyNumberFormat="0" applyProtection="0">
      <alignment horizontal="left" vertical="center" indent="1"/>
    </xf>
    <xf numFmtId="4" fontId="155" fillId="37" borderId="0" applyNumberFormat="0" applyProtection="0">
      <alignment horizontal="left" vertical="center" indent="1"/>
    </xf>
    <xf numFmtId="4" fontId="155" fillId="42" borderId="0" applyNumberFormat="0" applyProtection="0">
      <alignment horizontal="left" vertical="center" indent="1"/>
    </xf>
    <xf numFmtId="4" fontId="97" fillId="48" borderId="44" applyNumberFormat="0" applyProtection="0">
      <alignment horizontal="right" vertical="center"/>
    </xf>
    <xf numFmtId="4" fontId="97" fillId="49" borderId="0" applyNumberFormat="0" applyProtection="0">
      <alignment horizontal="left" vertical="center" indent="1"/>
    </xf>
    <xf numFmtId="4" fontId="97" fillId="50" borderId="0" applyNumberFormat="0" applyProtection="0">
      <alignment horizontal="left" vertical="center" indent="1"/>
    </xf>
    <xf numFmtId="0" fontId="4" fillId="42" borderId="44" applyNumberFormat="0" applyProtection="0">
      <alignment horizontal="left" vertical="center" indent="1"/>
    </xf>
    <xf numFmtId="0" fontId="4" fillId="42" borderId="44" applyNumberFormat="0" applyProtection="0">
      <alignment horizontal="left" vertical="top" indent="1"/>
    </xf>
    <xf numFmtId="0" fontId="4" fillId="50" borderId="44" applyNumberFormat="0" applyProtection="0">
      <alignment horizontal="left" vertical="center" indent="1"/>
    </xf>
    <xf numFmtId="0" fontId="4" fillId="50" borderId="44" applyNumberFormat="0" applyProtection="0">
      <alignment horizontal="left" vertical="top" indent="1"/>
    </xf>
    <xf numFmtId="0" fontId="4" fillId="37" borderId="44" applyNumberFormat="0" applyProtection="0">
      <alignment horizontal="left" vertical="center" indent="1"/>
    </xf>
    <xf numFmtId="0" fontId="4" fillId="37" borderId="44" applyNumberFormat="0" applyProtection="0">
      <alignment horizontal="left" vertical="top" indent="1"/>
    </xf>
    <xf numFmtId="0" fontId="4" fillId="36" borderId="44" applyNumberFormat="0" applyProtection="0">
      <alignment horizontal="left" vertical="center" indent="1"/>
    </xf>
    <xf numFmtId="0" fontId="4" fillId="36" borderId="44" applyNumberFormat="0" applyProtection="0">
      <alignment horizontal="left" vertical="top" indent="1"/>
    </xf>
    <xf numFmtId="4" fontId="97" fillId="32" borderId="44" applyNumberFormat="0" applyProtection="0">
      <alignment vertical="center"/>
    </xf>
    <xf numFmtId="4" fontId="159" fillId="32" borderId="44" applyNumberFormat="0" applyProtection="0">
      <alignment vertical="center"/>
    </xf>
    <xf numFmtId="4" fontId="97" fillId="32" borderId="44" applyNumberFormat="0" applyProtection="0">
      <alignment horizontal="left" vertical="center" indent="1"/>
    </xf>
    <xf numFmtId="0" fontId="97" fillId="32" borderId="44" applyNumberFormat="0" applyProtection="0">
      <alignment horizontal="left" vertical="top" indent="1"/>
    </xf>
    <xf numFmtId="4" fontId="157" fillId="36" borderId="44" applyNumberFormat="0" applyProtection="0">
      <alignment horizontal="right" vertical="center"/>
    </xf>
    <xf numFmtId="4" fontId="159" fillId="49" borderId="44" applyNumberFormat="0" applyProtection="0">
      <alignment horizontal="right" vertical="center"/>
    </xf>
    <xf numFmtId="4" fontId="155" fillId="37" borderId="44" applyNumberFormat="0" applyProtection="0">
      <alignment horizontal="left" vertical="center" indent="1"/>
    </xf>
    <xf numFmtId="0" fontId="97" fillId="50" borderId="44" applyNumberFormat="0" applyProtection="0">
      <alignment horizontal="left" vertical="top" indent="1"/>
    </xf>
    <xf numFmtId="4" fontId="160" fillId="50" borderId="46" applyNumberFormat="0" applyProtection="0">
      <alignment horizontal="left" vertical="center" indent="1"/>
    </xf>
    <xf numFmtId="4" fontId="161" fillId="36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1" borderId="23"/>
    <xf numFmtId="0" fontId="27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4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0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0">
      <alignment vertical="top"/>
    </xf>
    <xf numFmtId="167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4" borderId="36">
      <protection locked="0"/>
    </xf>
    <xf numFmtId="0" fontId="4" fillId="0" borderId="0"/>
    <xf numFmtId="0" fontId="168" fillId="54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39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21" borderId="0" applyNumberFormat="0" applyBorder="0" applyAlignment="0" applyProtection="0"/>
    <xf numFmtId="0" fontId="203" fillId="57" borderId="0" applyNumberFormat="0" applyBorder="0" applyAlignment="0" applyProtection="0"/>
    <xf numFmtId="40" fontId="204" fillId="0" borderId="5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39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7" fillId="25" borderId="22" applyNumberFormat="0" applyAlignment="0" applyProtection="0"/>
    <xf numFmtId="0" fontId="208" fillId="0" borderId="19" applyNumberFormat="0" applyFill="0" applyAlignment="0" applyProtection="0"/>
    <xf numFmtId="0" fontId="209" fillId="21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7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11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7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7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5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5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" fontId="4" fillId="0" borderId="36" applyNumberFormat="0" applyFill="0" applyAlignment="0" applyProtection="0">
      <alignment horizontal="center" vertical="center"/>
    </xf>
  </cellStyleXfs>
  <cellXfs count="326">
    <xf numFmtId="0" fontId="0" fillId="0" borderId="0" xfId="0"/>
    <xf numFmtId="325" fontId="17" fillId="0" borderId="0" xfId="2021" applyNumberFormat="1" applyFill="1"/>
    <xf numFmtId="41" fontId="180" fillId="0" borderId="55" xfId="2021" applyNumberFormat="1" applyFont="1" applyFill="1" applyBorder="1"/>
    <xf numFmtId="49" fontId="246" fillId="0" borderId="0" xfId="2021" applyNumberFormat="1" applyFont="1" applyFill="1" applyAlignment="1">
      <alignment horizontal="center"/>
    </xf>
    <xf numFmtId="0" fontId="17" fillId="0" borderId="0" xfId="2021" applyFill="1"/>
    <xf numFmtId="324" fontId="17" fillId="0" borderId="0" xfId="2021" applyNumberFormat="1" applyFill="1"/>
    <xf numFmtId="41" fontId="17" fillId="0" borderId="0" xfId="2021" applyNumberFormat="1" applyFill="1"/>
    <xf numFmtId="37" fontId="137" fillId="0" borderId="0" xfId="2023" applyNumberFormat="1" applyFont="1" applyFill="1" applyAlignment="1">
      <alignment horizontal="left"/>
    </xf>
    <xf numFmtId="37" fontId="180" fillId="0" borderId="0" xfId="2021" applyNumberFormat="1" applyFont="1" applyFill="1" applyAlignment="1">
      <alignment horizontal="left"/>
    </xf>
    <xf numFmtId="37" fontId="56" fillId="0" borderId="0" xfId="2021" applyNumberFormat="1" applyFont="1" applyFill="1"/>
    <xf numFmtId="37" fontId="56" fillId="0" borderId="0" xfId="2021" applyNumberFormat="1" applyFont="1" applyFill="1" applyAlignment="1">
      <alignment horizontal="left"/>
    </xf>
    <xf numFmtId="37" fontId="248" fillId="0" borderId="0" xfId="2021" applyNumberFormat="1" applyFont="1" applyFill="1" applyAlignment="1">
      <alignment horizontal="left"/>
    </xf>
    <xf numFmtId="1" fontId="17" fillId="0" borderId="0" xfId="2021" quotePrefix="1" applyNumberFormat="1" applyFill="1" applyAlignment="1">
      <alignment horizontal="center"/>
    </xf>
    <xf numFmtId="49" fontId="247" fillId="0" borderId="0" xfId="2021" applyNumberFormat="1" applyFont="1" applyFill="1" applyAlignment="1">
      <alignment horizontal="center"/>
    </xf>
    <xf numFmtId="37" fontId="17" fillId="0" borderId="0" xfId="2021" applyNumberFormat="1" applyFill="1"/>
    <xf numFmtId="165" fontId="17" fillId="0" borderId="0" xfId="1477" applyFont="1" applyFill="1"/>
    <xf numFmtId="39" fontId="17" fillId="0" borderId="0" xfId="2021" applyNumberFormat="1" applyFill="1"/>
    <xf numFmtId="325" fontId="180" fillId="0" borderId="0" xfId="2021" applyNumberFormat="1" applyFont="1" applyFill="1"/>
    <xf numFmtId="165" fontId="17" fillId="0" borderId="0" xfId="1477" applyFont="1" applyFill="1" applyBorder="1"/>
    <xf numFmtId="325" fontId="180" fillId="0" borderId="7" xfId="2021" applyNumberFormat="1" applyFont="1" applyFill="1" applyBorder="1"/>
    <xf numFmtId="37" fontId="180" fillId="0" borderId="0" xfId="2021" applyNumberFormat="1" applyFont="1" applyFill="1"/>
    <xf numFmtId="0" fontId="180" fillId="0" borderId="0" xfId="2021" applyFont="1" applyFill="1"/>
    <xf numFmtId="39" fontId="17" fillId="0" borderId="0" xfId="2021" applyNumberFormat="1" applyFill="1" applyAlignment="1">
      <alignment horizontal="left"/>
    </xf>
    <xf numFmtId="39" fontId="248" fillId="0" borderId="0" xfId="2021" applyNumberFormat="1" applyFont="1" applyFill="1"/>
    <xf numFmtId="39" fontId="180" fillId="0" borderId="0" xfId="2021" applyNumberFormat="1" applyFont="1" applyFill="1"/>
    <xf numFmtId="0" fontId="180" fillId="0" borderId="0" xfId="0" applyFont="1"/>
    <xf numFmtId="37" fontId="250" fillId="0" borderId="0" xfId="2021" applyNumberFormat="1" applyFont="1" applyFill="1"/>
    <xf numFmtId="37" fontId="17" fillId="0" borderId="0" xfId="2021" applyNumberFormat="1" applyFill="1" applyAlignment="1">
      <alignment horizontal="left"/>
    </xf>
    <xf numFmtId="37" fontId="17" fillId="0" borderId="0" xfId="2021" applyNumberFormat="1" applyFill="1" applyAlignment="1">
      <alignment horizontal="centerContinuous"/>
    </xf>
    <xf numFmtId="49" fontId="249" fillId="0" borderId="0" xfId="2021" applyNumberFormat="1" applyFont="1" applyFill="1" applyAlignment="1">
      <alignment horizontal="center"/>
    </xf>
    <xf numFmtId="325" fontId="17" fillId="0" borderId="0" xfId="2021" applyNumberFormat="1" applyFill="1" applyAlignment="1">
      <alignment horizontal="center"/>
    </xf>
    <xf numFmtId="165" fontId="17" fillId="0" borderId="0" xfId="1477" applyFont="1" applyFill="1" applyBorder="1" applyAlignment="1">
      <alignment horizontal="right"/>
    </xf>
    <xf numFmtId="325" fontId="180" fillId="0" borderId="55" xfId="2021" applyNumberFormat="1" applyFont="1" applyFill="1" applyBorder="1"/>
    <xf numFmtId="43" fontId="180" fillId="0" borderId="0" xfId="2021" applyNumberFormat="1" applyFont="1" applyFill="1"/>
    <xf numFmtId="43" fontId="180" fillId="0" borderId="23" xfId="2021" applyNumberFormat="1" applyFont="1" applyFill="1" applyBorder="1"/>
    <xf numFmtId="324" fontId="17" fillId="0" borderId="0" xfId="2021" applyNumberFormat="1" applyFill="1" applyAlignment="1">
      <alignment horizontal="centerContinuous"/>
    </xf>
    <xf numFmtId="0" fontId="246" fillId="0" borderId="0" xfId="2023" applyFont="1" applyFill="1" applyAlignment="1">
      <alignment horizontal="center"/>
    </xf>
    <xf numFmtId="39" fontId="17" fillId="0" borderId="0" xfId="2026"/>
    <xf numFmtId="39" fontId="248" fillId="0" borderId="0" xfId="0" applyNumberFormat="1" applyFont="1" applyAlignment="1">
      <alignment horizontal="left"/>
    </xf>
    <xf numFmtId="39" fontId="17" fillId="0" borderId="0" xfId="0" applyNumberFormat="1" applyFont="1" applyAlignment="1">
      <alignment horizontal="left"/>
    </xf>
    <xf numFmtId="0" fontId="246" fillId="0" borderId="0" xfId="0" applyFont="1" applyAlignment="1">
      <alignment horizontal="left"/>
    </xf>
    <xf numFmtId="39" fontId="17" fillId="0" borderId="0" xfId="0" applyNumberFormat="1" applyFont="1"/>
    <xf numFmtId="41" fontId="17" fillId="0" borderId="0" xfId="1477" quotePrefix="1" applyNumberFormat="1" applyFont="1" applyFill="1" applyAlignment="1">
      <alignment horizontal="center"/>
    </xf>
    <xf numFmtId="0" fontId="17" fillId="0" borderId="0" xfId="0" applyFont="1" applyAlignment="1">
      <alignment horizontal="left"/>
    </xf>
    <xf numFmtId="41" fontId="17" fillId="0" borderId="0" xfId="1477" applyNumberFormat="1" applyFont="1" applyFill="1" applyBorder="1"/>
    <xf numFmtId="41" fontId="17" fillId="0" borderId="0" xfId="1477" applyNumberFormat="1" applyFont="1" applyFill="1"/>
    <xf numFmtId="0" fontId="17" fillId="0" borderId="0" xfId="0" applyFont="1"/>
    <xf numFmtId="39" fontId="246" fillId="0" borderId="0" xfId="0" applyNumberFormat="1" applyFont="1" applyAlignment="1">
      <alignment horizontal="left"/>
    </xf>
    <xf numFmtId="37" fontId="17" fillId="0" borderId="0" xfId="0" applyNumberFormat="1" applyFont="1"/>
    <xf numFmtId="39" fontId="180" fillId="0" borderId="0" xfId="0" applyNumberFormat="1" applyFont="1" applyAlignment="1">
      <alignment horizontal="left"/>
    </xf>
    <xf numFmtId="41" fontId="180" fillId="0" borderId="7" xfId="2021" applyNumberFormat="1" applyFont="1" applyFill="1" applyBorder="1"/>
    <xf numFmtId="41" fontId="180" fillId="0" borderId="0" xfId="2021" applyNumberFormat="1" applyFont="1" applyFill="1"/>
    <xf numFmtId="37" fontId="17" fillId="0" borderId="0" xfId="0" applyNumberFormat="1" applyFont="1" applyAlignment="1">
      <alignment horizontal="left"/>
    </xf>
    <xf numFmtId="0" fontId="17" fillId="0" borderId="0" xfId="2024"/>
    <xf numFmtId="180" fontId="17" fillId="0" borderId="0" xfId="1477" applyNumberFormat="1" applyFont="1" applyFill="1"/>
    <xf numFmtId="0" fontId="248" fillId="0" borderId="0" xfId="0" applyFont="1" applyAlignment="1">
      <alignment horizontal="left"/>
    </xf>
    <xf numFmtId="0" fontId="17" fillId="0" borderId="0" xfId="2023" applyFill="1" applyAlignment="1">
      <alignment horizontal="center"/>
    </xf>
    <xf numFmtId="174" fontId="180" fillId="0" borderId="0" xfId="1519" applyNumberFormat="1" applyFont="1" applyFill="1" applyBorder="1" applyAlignment="1">
      <alignment horizontal="right"/>
    </xf>
    <xf numFmtId="174" fontId="180" fillId="0" borderId="7" xfId="1519" applyNumberFormat="1" applyFont="1" applyFill="1" applyBorder="1" applyAlignment="1">
      <alignment horizontal="right"/>
    </xf>
    <xf numFmtId="0" fontId="248" fillId="0" borderId="0" xfId="2023" applyFont="1" applyFill="1"/>
    <xf numFmtId="0" fontId="180" fillId="0" borderId="0" xfId="2023" applyFont="1" applyFill="1"/>
    <xf numFmtId="174" fontId="17" fillId="0" borderId="0" xfId="1519" applyNumberFormat="1" applyFont="1" applyFill="1" applyBorder="1" applyAlignment="1">
      <alignment horizontal="right"/>
    </xf>
    <xf numFmtId="174" fontId="180" fillId="0" borderId="23" xfId="1519" applyNumberFormat="1" applyFont="1" applyFill="1" applyBorder="1" applyAlignment="1">
      <alignment horizontal="right"/>
    </xf>
    <xf numFmtId="0" fontId="180" fillId="0" borderId="0" xfId="0" applyFont="1" applyAlignment="1">
      <alignment horizontal="left"/>
    </xf>
    <xf numFmtId="174" fontId="180" fillId="0" borderId="10" xfId="1519" applyNumberFormat="1" applyFont="1" applyFill="1" applyBorder="1" applyAlignment="1">
      <alignment horizontal="right"/>
    </xf>
    <xf numFmtId="174" fontId="17" fillId="0" borderId="10" xfId="1519" applyNumberFormat="1" applyFont="1" applyFill="1" applyBorder="1" applyAlignment="1">
      <alignment horizontal="right"/>
    </xf>
    <xf numFmtId="0" fontId="137" fillId="0" borderId="0" xfId="0" applyFont="1"/>
    <xf numFmtId="0" fontId="56" fillId="0" borderId="0" xfId="0" applyFont="1"/>
    <xf numFmtId="174" fontId="180" fillId="0" borderId="0" xfId="1477" applyNumberFormat="1" applyFont="1" applyFill="1" applyBorder="1" applyAlignment="1"/>
    <xf numFmtId="174" fontId="180" fillId="0" borderId="0" xfId="1477" applyNumberFormat="1" applyFont="1" applyFill="1" applyAlignment="1"/>
    <xf numFmtId="174" fontId="17" fillId="0" borderId="0" xfId="1477" applyNumberFormat="1" applyFont="1" applyFill="1" applyBorder="1" applyAlignment="1"/>
    <xf numFmtId="174" fontId="17" fillId="0" borderId="0" xfId="1477" applyNumberFormat="1" applyFont="1" applyFill="1" applyAlignment="1"/>
    <xf numFmtId="174" fontId="0" fillId="0" borderId="0" xfId="1477" applyNumberFormat="1" applyFont="1" applyFill="1"/>
    <xf numFmtId="174" fontId="180" fillId="0" borderId="0" xfId="1477" applyNumberFormat="1" applyFont="1" applyFill="1"/>
    <xf numFmtId="174" fontId="180" fillId="0" borderId="10" xfId="1477" applyNumberFormat="1" applyFont="1" applyFill="1" applyBorder="1"/>
    <xf numFmtId="174" fontId="180" fillId="0" borderId="23" xfId="1477" applyNumberFormat="1" applyFont="1" applyFill="1" applyBorder="1"/>
    <xf numFmtId="174" fontId="180" fillId="0" borderId="0" xfId="1477" applyNumberFormat="1" applyFont="1" applyFill="1" applyAlignment="1">
      <alignment horizontal="center"/>
    </xf>
    <xf numFmtId="174" fontId="0" fillId="0" borderId="0" xfId="1477" applyNumberFormat="1" applyFont="1" applyFill="1" applyBorder="1"/>
    <xf numFmtId="174" fontId="180" fillId="0" borderId="0" xfId="1477" applyNumberFormat="1" applyFont="1" applyFill="1" applyBorder="1"/>
    <xf numFmtId="174" fontId="17" fillId="0" borderId="0" xfId="1477" applyNumberFormat="1" applyFont="1" applyFill="1" applyAlignment="1">
      <alignment horizontal="right"/>
    </xf>
    <xf numFmtId="325" fontId="17" fillId="0" borderId="0" xfId="2018" applyNumberFormat="1"/>
    <xf numFmtId="325" fontId="17" fillId="0" borderId="0" xfId="2018" applyNumberFormat="1" applyAlignment="1">
      <alignment horizontal="right"/>
    </xf>
    <xf numFmtId="43" fontId="17" fillId="0" borderId="0" xfId="1477" applyNumberFormat="1" applyFont="1" applyFill="1" applyAlignment="1">
      <alignment horizontal="right"/>
    </xf>
    <xf numFmtId="174" fontId="17" fillId="0" borderId="0" xfId="1502" applyNumberFormat="1" applyFont="1" applyFill="1"/>
    <xf numFmtId="174" fontId="17" fillId="0" borderId="0" xfId="1502" applyNumberFormat="1" applyFont="1" applyFill="1" applyBorder="1"/>
    <xf numFmtId="174" fontId="17" fillId="0" borderId="0" xfId="1502" applyNumberFormat="1" applyFont="1" applyFill="1" applyBorder="1" applyAlignment="1"/>
    <xf numFmtId="174" fontId="17" fillId="0" borderId="10" xfId="1502" applyNumberFormat="1" applyFont="1" applyFill="1" applyBorder="1"/>
    <xf numFmtId="174" fontId="17" fillId="0" borderId="10" xfId="1502" applyNumberFormat="1" applyFont="1" applyFill="1" applyBorder="1" applyAlignment="1"/>
    <xf numFmtId="325" fontId="17" fillId="0" borderId="0" xfId="0" applyNumberFormat="1" applyFont="1"/>
    <xf numFmtId="43" fontId="17" fillId="0" borderId="0" xfId="1502" applyFont="1" applyFill="1" applyBorder="1"/>
    <xf numFmtId="325" fontId="17" fillId="0" borderId="0" xfId="0" applyNumberFormat="1" applyFont="1" applyAlignment="1">
      <alignment horizontal="right"/>
    </xf>
    <xf numFmtId="325" fontId="17" fillId="0" borderId="10" xfId="0" applyNumberFormat="1" applyFont="1" applyBorder="1"/>
    <xf numFmtId="174" fontId="17" fillId="0" borderId="0" xfId="1477" applyNumberFormat="1" applyFont="1" applyFill="1"/>
    <xf numFmtId="174" fontId="17" fillId="0" borderId="0" xfId="0" applyNumberFormat="1" applyFont="1" applyAlignment="1">
      <alignment horizontal="right"/>
    </xf>
    <xf numFmtId="174" fontId="17" fillId="0" borderId="0" xfId="0" applyNumberFormat="1" applyFont="1"/>
    <xf numFmtId="174" fontId="17" fillId="0" borderId="0" xfId="1477" applyNumberFormat="1" applyFont="1" applyFill="1" applyBorder="1"/>
    <xf numFmtId="180" fontId="17" fillId="0" borderId="0" xfId="2021" applyNumberFormat="1" applyFill="1"/>
    <xf numFmtId="37" fontId="56" fillId="0" borderId="0" xfId="2021" applyNumberFormat="1" applyFont="1" applyFill="1" applyAlignment="1">
      <alignment horizontal="center"/>
    </xf>
    <xf numFmtId="37" fontId="17" fillId="0" borderId="0" xfId="2021" applyNumberFormat="1" applyFill="1" applyAlignment="1">
      <alignment horizontal="center"/>
    </xf>
    <xf numFmtId="0" fontId="17" fillId="0" borderId="0" xfId="2021" applyFill="1" applyAlignment="1">
      <alignment horizontal="left"/>
    </xf>
    <xf numFmtId="37" fontId="248" fillId="0" borderId="0" xfId="2021" applyNumberFormat="1" applyFont="1" applyFill="1"/>
    <xf numFmtId="325" fontId="17" fillId="0" borderId="0" xfId="1518" applyNumberFormat="1" applyFont="1" applyFill="1"/>
    <xf numFmtId="180" fontId="17" fillId="0" borderId="0" xfId="1518" applyNumberFormat="1" applyFont="1" applyFill="1"/>
    <xf numFmtId="41" fontId="17" fillId="0" borderId="0" xfId="1518" applyNumberFormat="1" applyFont="1" applyFill="1"/>
    <xf numFmtId="325" fontId="180" fillId="0" borderId="7" xfId="1518" applyNumberFormat="1" applyFont="1" applyFill="1" applyBorder="1"/>
    <xf numFmtId="0" fontId="132" fillId="0" borderId="0" xfId="0" applyFont="1"/>
    <xf numFmtId="39" fontId="17" fillId="0" borderId="0" xfId="2020" applyAlignment="1">
      <alignment horizontal="left"/>
    </xf>
    <xf numFmtId="174" fontId="17" fillId="0" borderId="0" xfId="1518" applyNumberFormat="1" applyFont="1" applyFill="1" applyBorder="1"/>
    <xf numFmtId="180" fontId="17" fillId="0" borderId="0" xfId="1477" applyNumberFormat="1" applyFont="1" applyFill="1" applyBorder="1"/>
    <xf numFmtId="325" fontId="180" fillId="0" borderId="23" xfId="2021" applyNumberFormat="1" applyFont="1" applyFill="1" applyBorder="1"/>
    <xf numFmtId="39" fontId="180" fillId="0" borderId="0" xfId="2021" applyNumberFormat="1" applyFont="1" applyFill="1" applyAlignment="1">
      <alignment horizontal="left"/>
    </xf>
    <xf numFmtId="0" fontId="17" fillId="0" borderId="0" xfId="2021" applyFill="1" applyAlignment="1">
      <alignment horizontal="center"/>
    </xf>
    <xf numFmtId="325" fontId="250" fillId="0" borderId="0" xfId="2021" applyNumberFormat="1" applyFont="1" applyFill="1"/>
    <xf numFmtId="39" fontId="246" fillId="0" borderId="0" xfId="2021" applyNumberFormat="1" applyFont="1" applyFill="1"/>
    <xf numFmtId="325" fontId="17" fillId="0" borderId="23" xfId="2021" applyNumberFormat="1" applyFill="1" applyBorder="1"/>
    <xf numFmtId="325" fontId="17" fillId="0" borderId="10" xfId="2021" applyNumberFormat="1" applyFill="1" applyBorder="1"/>
    <xf numFmtId="37" fontId="137" fillId="0" borderId="0" xfId="2021" applyNumberFormat="1" applyFont="1" applyFill="1" applyAlignment="1">
      <alignment horizontal="left"/>
    </xf>
    <xf numFmtId="0" fontId="234" fillId="0" borderId="0" xfId="2021" applyFont="1" applyFill="1"/>
    <xf numFmtId="0" fontId="3" fillId="0" borderId="0" xfId="2021" applyFont="1" applyFill="1"/>
    <xf numFmtId="37" fontId="137" fillId="0" borderId="0" xfId="2021" applyNumberFormat="1" applyFont="1" applyFill="1"/>
    <xf numFmtId="37" fontId="180" fillId="0" borderId="0" xfId="2021" applyNumberFormat="1" applyFont="1" applyFill="1" applyAlignment="1">
      <alignment horizontal="center"/>
    </xf>
    <xf numFmtId="165" fontId="17" fillId="0" borderId="0" xfId="1491" applyFont="1" applyFill="1"/>
    <xf numFmtId="49" fontId="255" fillId="0" borderId="0" xfId="2021" applyNumberFormat="1" applyFont="1" applyFill="1" applyAlignment="1">
      <alignment horizontal="center"/>
    </xf>
    <xf numFmtId="0" fontId="253" fillId="0" borderId="0" xfId="2021" applyFont="1" applyFill="1"/>
    <xf numFmtId="325" fontId="180" fillId="0" borderId="0" xfId="1518" applyNumberFormat="1" applyFont="1" applyFill="1"/>
    <xf numFmtId="324" fontId="180" fillId="0" borderId="0" xfId="2021" applyNumberFormat="1" applyFont="1" applyFill="1"/>
    <xf numFmtId="180" fontId="180" fillId="0" borderId="0" xfId="1477" applyNumberFormat="1" applyFont="1" applyFill="1" applyBorder="1" applyAlignment="1"/>
    <xf numFmtId="174" fontId="180" fillId="0" borderId="55" xfId="1477" applyNumberFormat="1" applyFont="1" applyFill="1" applyBorder="1"/>
    <xf numFmtId="0" fontId="246" fillId="0" borderId="0" xfId="2021" applyFont="1" applyFill="1"/>
    <xf numFmtId="325" fontId="180" fillId="0" borderId="0" xfId="1518" applyNumberFormat="1" applyFont="1" applyFill="1" applyBorder="1"/>
    <xf numFmtId="325" fontId="17" fillId="0" borderId="0" xfId="1518" applyNumberFormat="1" applyFont="1" applyFill="1" applyBorder="1"/>
    <xf numFmtId="43" fontId="17" fillId="0" borderId="10" xfId="1477" applyNumberFormat="1" applyFont="1" applyFill="1" applyBorder="1" applyAlignment="1">
      <alignment horizontal="right"/>
    </xf>
    <xf numFmtId="174" fontId="252" fillId="0" borderId="0" xfId="1477" applyNumberFormat="1" applyFont="1" applyFill="1"/>
    <xf numFmtId="0" fontId="17" fillId="0" borderId="0" xfId="2018"/>
    <xf numFmtId="39" fontId="254" fillId="0" borderId="0" xfId="2026" applyFont="1"/>
    <xf numFmtId="174" fontId="180" fillId="0" borderId="0" xfId="1502" applyNumberFormat="1" applyFont="1" applyFill="1" applyBorder="1"/>
    <xf numFmtId="174" fontId="180" fillId="0" borderId="10" xfId="1502" applyNumberFormat="1" applyFont="1" applyFill="1" applyBorder="1"/>
    <xf numFmtId="174" fontId="252" fillId="0" borderId="0" xfId="1477" applyNumberFormat="1" applyFont="1" applyFill="1" applyBorder="1"/>
    <xf numFmtId="174" fontId="17" fillId="0" borderId="10" xfId="1477" applyNumberFormat="1" applyFont="1" applyFill="1" applyBorder="1" applyAlignment="1"/>
    <xf numFmtId="174" fontId="180" fillId="0" borderId="10" xfId="1477" applyNumberFormat="1" applyFont="1" applyFill="1" applyBorder="1" applyAlignment="1"/>
    <xf numFmtId="0" fontId="180" fillId="0" borderId="0" xfId="2024" applyFont="1"/>
    <xf numFmtId="37" fontId="246" fillId="0" borderId="0" xfId="2021" applyNumberFormat="1" applyFont="1" applyFill="1" applyAlignment="1">
      <alignment horizontal="center"/>
    </xf>
    <xf numFmtId="174" fontId="17" fillId="0" borderId="0" xfId="1477" applyNumberFormat="1" applyFont="1" applyFill="1" applyBorder="1" applyAlignment="1">
      <alignment horizontal="right"/>
    </xf>
    <xf numFmtId="43" fontId="17" fillId="0" borderId="0" xfId="1477" applyNumberFormat="1" applyFont="1" applyFill="1" applyBorder="1" applyAlignment="1">
      <alignment horizontal="right"/>
    </xf>
    <xf numFmtId="180" fontId="17" fillId="0" borderId="0" xfId="1477" applyNumberFormat="1" applyFont="1" applyFill="1" applyBorder="1" applyAlignment="1"/>
    <xf numFmtId="180" fontId="17" fillId="0" borderId="0" xfId="1477" applyNumberFormat="1" applyFont="1" applyFill="1" applyAlignment="1">
      <alignment horizontal="right"/>
    </xf>
    <xf numFmtId="325" fontId="17" fillId="0" borderId="10" xfId="2018" applyNumberFormat="1" applyBorder="1"/>
    <xf numFmtId="37" fontId="256" fillId="0" borderId="0" xfId="2021" applyNumberFormat="1" applyFont="1" applyFill="1"/>
    <xf numFmtId="49" fontId="257" fillId="0" borderId="0" xfId="2021" applyNumberFormat="1" applyFont="1" applyFill="1" applyAlignment="1">
      <alignment horizontal="center"/>
    </xf>
    <xf numFmtId="0" fontId="256" fillId="0" borderId="0" xfId="2021" applyFont="1" applyFill="1"/>
    <xf numFmtId="180" fontId="256" fillId="0" borderId="0" xfId="1477" applyNumberFormat="1" applyFont="1" applyFill="1"/>
    <xf numFmtId="0" fontId="256" fillId="0" borderId="0" xfId="2023" applyFont="1" applyFill="1"/>
    <xf numFmtId="39" fontId="256" fillId="0" borderId="0" xfId="2026" applyFont="1"/>
    <xf numFmtId="180" fontId="258" fillId="0" borderId="0" xfId="1477" applyNumberFormat="1" applyFont="1" applyFill="1"/>
    <xf numFmtId="0" fontId="258" fillId="0" borderId="0" xfId="2023" applyFont="1" applyFill="1"/>
    <xf numFmtId="165" fontId="258" fillId="0" borderId="0" xfId="1477" applyFont="1" applyFill="1"/>
    <xf numFmtId="180" fontId="258" fillId="0" borderId="0" xfId="1477" applyNumberFormat="1" applyFont="1" applyFill="1" applyBorder="1"/>
    <xf numFmtId="0" fontId="258" fillId="0" borderId="0" xfId="2021" applyFont="1" applyFill="1"/>
    <xf numFmtId="39" fontId="258" fillId="0" borderId="0" xfId="2026" applyFont="1"/>
    <xf numFmtId="37" fontId="258" fillId="0" borderId="0" xfId="2021" applyNumberFormat="1" applyFont="1" applyFill="1"/>
    <xf numFmtId="37" fontId="258" fillId="0" borderId="0" xfId="2021" applyNumberFormat="1" applyFont="1" applyFill="1" applyAlignment="1">
      <alignment horizontal="center"/>
    </xf>
    <xf numFmtId="0" fontId="257" fillId="0" borderId="0" xfId="2023" applyFont="1" applyFill="1" applyAlignment="1">
      <alignment horizontal="center"/>
    </xf>
    <xf numFmtId="180" fontId="180" fillId="0" borderId="0" xfId="1477" applyNumberFormat="1" applyFont="1" applyFill="1" applyBorder="1" applyAlignment="1">
      <alignment horizontal="right"/>
    </xf>
    <xf numFmtId="180" fontId="256" fillId="0" borderId="0" xfId="1477" applyNumberFormat="1" applyFont="1" applyFill="1" applyAlignment="1"/>
    <xf numFmtId="180" fontId="17" fillId="0" borderId="0" xfId="1477" applyNumberFormat="1" applyFont="1" applyFill="1" applyBorder="1" applyAlignment="1">
      <alignment horizontal="right"/>
    </xf>
    <xf numFmtId="49" fontId="17" fillId="0" borderId="0" xfId="2021" applyNumberFormat="1" applyFill="1" applyAlignment="1">
      <alignment horizontal="center"/>
    </xf>
    <xf numFmtId="0" fontId="259" fillId="0" borderId="0" xfId="2023" applyFont="1" applyFill="1" applyAlignment="1">
      <alignment horizontal="center"/>
    </xf>
    <xf numFmtId="37" fontId="258" fillId="0" borderId="0" xfId="2026" applyNumberFormat="1" applyFont="1"/>
    <xf numFmtId="325" fontId="17" fillId="0" borderId="11" xfId="2018" applyNumberFormat="1" applyBorder="1"/>
    <xf numFmtId="43" fontId="256" fillId="0" borderId="0" xfId="2023" applyNumberFormat="1" applyFont="1" applyFill="1"/>
    <xf numFmtId="165" fontId="17" fillId="0" borderId="10" xfId="1477" applyFont="1" applyFill="1" applyBorder="1" applyAlignment="1">
      <alignment horizontal="right"/>
    </xf>
    <xf numFmtId="165" fontId="180" fillId="0" borderId="10" xfId="1477" applyFont="1" applyFill="1" applyBorder="1" applyAlignment="1">
      <alignment horizontal="right"/>
    </xf>
    <xf numFmtId="165" fontId="180" fillId="0" borderId="0" xfId="1477" applyFont="1" applyFill="1" applyBorder="1" applyAlignment="1">
      <alignment horizontal="right"/>
    </xf>
    <xf numFmtId="37" fontId="180" fillId="0" borderId="0" xfId="2023" applyNumberFormat="1" applyFont="1" applyFill="1" applyAlignment="1">
      <alignment horizontal="center"/>
    </xf>
    <xf numFmtId="0" fontId="17" fillId="0" borderId="0" xfId="2021"/>
    <xf numFmtId="39" fontId="17" fillId="0" borderId="0" xfId="2021" applyNumberFormat="1"/>
    <xf numFmtId="49" fontId="248" fillId="0" borderId="0" xfId="2021" applyNumberFormat="1" applyFont="1" applyFill="1" applyAlignment="1">
      <alignment horizontal="center"/>
    </xf>
    <xf numFmtId="37" fontId="246" fillId="0" borderId="0" xfId="2021" applyNumberFormat="1" applyFont="1" applyFill="1"/>
    <xf numFmtId="180" fontId="17" fillId="0" borderId="0" xfId="1477" applyNumberFormat="1" applyFont="1" applyFill="1" applyAlignment="1"/>
    <xf numFmtId="0" fontId="17" fillId="0" borderId="0" xfId="2023" applyFill="1" applyAlignment="1">
      <alignment horizontal="right"/>
    </xf>
    <xf numFmtId="37" fontId="17" fillId="0" borderId="0" xfId="2023" applyNumberFormat="1" applyFill="1" applyAlignment="1">
      <alignment horizontal="center"/>
    </xf>
    <xf numFmtId="1" fontId="17" fillId="0" borderId="0" xfId="2023" applyNumberFormat="1" applyFill="1" applyAlignment="1">
      <alignment horizontal="center"/>
    </xf>
    <xf numFmtId="0" fontId="17" fillId="0" borderId="0" xfId="2019" applyFont="1" applyAlignment="1">
      <alignment horizontal="center"/>
    </xf>
    <xf numFmtId="0" fontId="17" fillId="0" borderId="0" xfId="2023" applyFill="1"/>
    <xf numFmtId="323" fontId="261" fillId="0" borderId="0" xfId="0" applyNumberFormat="1" applyFont="1"/>
    <xf numFmtId="37" fontId="115" fillId="0" borderId="0" xfId="2023" applyNumberFormat="1" applyFont="1" applyFill="1"/>
    <xf numFmtId="37" fontId="56" fillId="0" borderId="0" xfId="2023" applyNumberFormat="1" applyFont="1" applyFill="1"/>
    <xf numFmtId="37" fontId="180" fillId="0" borderId="0" xfId="2023" applyNumberFormat="1" applyFont="1" applyFill="1"/>
    <xf numFmtId="0" fontId="246" fillId="0" borderId="0" xfId="2023" applyFont="1" applyFill="1"/>
    <xf numFmtId="49" fontId="246" fillId="0" borderId="0" xfId="2023" applyNumberFormat="1" applyFont="1" applyFill="1" applyAlignment="1">
      <alignment horizontal="center"/>
    </xf>
    <xf numFmtId="0" fontId="260" fillId="0" borderId="0" xfId="2023" applyFont="1" applyFill="1"/>
    <xf numFmtId="0" fontId="258" fillId="0" borderId="0" xfId="2023" applyFont="1" applyFill="1" applyAlignment="1">
      <alignment horizontal="center"/>
    </xf>
    <xf numFmtId="174" fontId="260" fillId="0" borderId="0" xfId="1519" applyNumberFormat="1" applyFont="1" applyFill="1" applyBorder="1" applyAlignment="1">
      <alignment horizontal="right"/>
    </xf>
    <xf numFmtId="0" fontId="17" fillId="0" borderId="0" xfId="2023" applyFill="1" applyAlignment="1">
      <alignment horizontal="left"/>
    </xf>
    <xf numFmtId="174" fontId="17" fillId="0" borderId="7" xfId="1519" applyNumberFormat="1" applyFont="1" applyFill="1" applyBorder="1" applyAlignment="1">
      <alignment horizontal="right"/>
    </xf>
    <xf numFmtId="180" fontId="257" fillId="0" borderId="0" xfId="1477" applyNumberFormat="1" applyFont="1" applyFill="1" applyAlignment="1">
      <alignment horizontal="center"/>
    </xf>
    <xf numFmtId="180" fontId="256" fillId="0" borderId="0" xfId="1477" applyNumberFormat="1" applyFont="1" applyFill="1" applyAlignment="1">
      <alignment horizontal="center"/>
    </xf>
    <xf numFmtId="180" fontId="262" fillId="0" borderId="0" xfId="1477" applyNumberFormat="1" applyFont="1" applyFill="1" applyBorder="1" applyAlignment="1">
      <alignment horizontal="right"/>
    </xf>
    <xf numFmtId="180" fontId="262" fillId="0" borderId="0" xfId="1477" applyNumberFormat="1" applyFont="1" applyFill="1"/>
    <xf numFmtId="0" fontId="263" fillId="0" borderId="0" xfId="2023" applyFont="1" applyFill="1"/>
    <xf numFmtId="0" fontId="264" fillId="0" borderId="0" xfId="2023" applyFont="1" applyFill="1"/>
    <xf numFmtId="0" fontId="263" fillId="0" borderId="0" xfId="2023" applyFont="1" applyFill="1" applyAlignment="1">
      <alignment horizontal="center"/>
    </xf>
    <xf numFmtId="0" fontId="264" fillId="0" borderId="0" xfId="2023" applyFont="1" applyFill="1" applyAlignment="1">
      <alignment horizontal="center"/>
    </xf>
    <xf numFmtId="0" fontId="56" fillId="0" borderId="0" xfId="2493" applyFont="1"/>
    <xf numFmtId="49" fontId="248" fillId="0" borderId="0" xfId="2026" quotePrefix="1" applyNumberFormat="1" applyFont="1" applyAlignment="1">
      <alignment horizontal="center"/>
    </xf>
    <xf numFmtId="43" fontId="180" fillId="0" borderId="0" xfId="2026" quotePrefix="1" applyNumberFormat="1" applyFont="1" applyAlignment="1">
      <alignment horizontal="left"/>
    </xf>
    <xf numFmtId="37" fontId="17" fillId="0" borderId="0" xfId="2025" applyNumberFormat="1" applyFill="1" applyAlignment="1">
      <alignment horizontal="left" indent="1"/>
    </xf>
    <xf numFmtId="49" fontId="180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  <xf numFmtId="49" fontId="180" fillId="0" borderId="0" xfId="2026" quotePrefix="1" applyNumberFormat="1" applyFont="1" applyAlignment="1">
      <alignment horizontal="center"/>
    </xf>
    <xf numFmtId="49" fontId="17" fillId="0" borderId="0" xfId="2026" quotePrefix="1" applyNumberFormat="1" applyAlignment="1">
      <alignment horizontal="center"/>
    </xf>
    <xf numFmtId="49" fontId="17" fillId="0" borderId="10" xfId="2026" quotePrefix="1" applyNumberFormat="1" applyBorder="1" applyAlignment="1">
      <alignment horizontal="center"/>
    </xf>
    <xf numFmtId="0" fontId="180" fillId="0" borderId="0" xfId="2026" applyNumberFormat="1" applyFont="1" applyAlignment="1">
      <alignment horizontal="left"/>
    </xf>
    <xf numFmtId="0" fontId="17" fillId="0" borderId="0" xfId="2026" applyNumberFormat="1" applyAlignment="1">
      <alignment horizontal="center"/>
    </xf>
    <xf numFmtId="39" fontId="17" fillId="0" borderId="0" xfId="2026" applyAlignment="1">
      <alignment horizontal="center"/>
    </xf>
    <xf numFmtId="0" fontId="17" fillId="0" borderId="0" xfId="2026" applyNumberFormat="1"/>
    <xf numFmtId="0" fontId="17" fillId="0" borderId="0" xfId="0" applyFont="1" applyAlignment="1">
      <alignment horizontal="center"/>
    </xf>
    <xf numFmtId="39" fontId="17" fillId="0" borderId="0" xfId="2026" applyAlignment="1">
      <alignment horizontal="left"/>
    </xf>
    <xf numFmtId="49" fontId="180" fillId="0" borderId="0" xfId="1477" applyNumberFormat="1" applyFont="1" applyFill="1" applyAlignment="1">
      <alignment horizontal="left"/>
    </xf>
    <xf numFmtId="180" fontId="180" fillId="0" borderId="0" xfId="1477" applyNumberFormat="1" applyFont="1" applyFill="1" applyAlignment="1"/>
    <xf numFmtId="180" fontId="248" fillId="0" borderId="0" xfId="1477" applyNumberFormat="1" applyFont="1" applyFill="1" applyAlignment="1">
      <alignment horizontal="center"/>
    </xf>
    <xf numFmtId="49" fontId="246" fillId="0" borderId="0" xfId="2026" applyNumberFormat="1" applyFont="1" applyAlignment="1">
      <alignment horizontal="center"/>
    </xf>
    <xf numFmtId="180" fontId="180" fillId="0" borderId="0" xfId="1477" applyNumberFormat="1" applyFont="1" applyFill="1" applyBorder="1" applyAlignment="1">
      <alignment horizontal="left"/>
    </xf>
    <xf numFmtId="174" fontId="265" fillId="0" borderId="0" xfId="1502" applyNumberFormat="1" applyFont="1" applyFill="1" applyBorder="1" applyAlignment="1">
      <alignment horizontal="right"/>
    </xf>
    <xf numFmtId="41" fontId="17" fillId="0" borderId="0" xfId="2026" applyNumberFormat="1"/>
    <xf numFmtId="49" fontId="180" fillId="0" borderId="0" xfId="1477" applyNumberFormat="1" applyFont="1" applyFill="1" applyAlignment="1"/>
    <xf numFmtId="180" fontId="0" fillId="0" borderId="0" xfId="1477" applyNumberFormat="1" applyFont="1" applyFill="1" applyBorder="1" applyAlignment="1"/>
    <xf numFmtId="180" fontId="17" fillId="0" borderId="0" xfId="1477" applyNumberFormat="1" applyFont="1" applyFill="1" applyBorder="1" applyAlignment="1">
      <alignment horizontal="left"/>
    </xf>
    <xf numFmtId="49" fontId="246" fillId="0" borderId="0" xfId="1477" applyNumberFormat="1" applyFont="1" applyFill="1" applyAlignment="1">
      <alignment horizontal="center"/>
    </xf>
    <xf numFmtId="180" fontId="17" fillId="0" borderId="10" xfId="1477" applyNumberFormat="1" applyFont="1" applyFill="1" applyBorder="1"/>
    <xf numFmtId="174" fontId="266" fillId="0" borderId="10" xfId="1502" applyNumberFormat="1" applyFont="1" applyFill="1" applyBorder="1" applyAlignment="1">
      <alignment horizontal="right"/>
    </xf>
    <xf numFmtId="180" fontId="248" fillId="0" borderId="0" xfId="1477" applyNumberFormat="1" applyFont="1" applyFill="1" applyAlignment="1"/>
    <xf numFmtId="180" fontId="180" fillId="0" borderId="10" xfId="1477" applyNumberFormat="1" applyFont="1" applyFill="1" applyBorder="1" applyAlignment="1"/>
    <xf numFmtId="174" fontId="265" fillId="0" borderId="10" xfId="1502" applyNumberFormat="1" applyFont="1" applyFill="1" applyBorder="1" applyAlignment="1">
      <alignment horizontal="right"/>
    </xf>
    <xf numFmtId="180" fontId="0" fillId="0" borderId="0" xfId="1477" applyNumberFormat="1" applyFont="1" applyFill="1" applyAlignment="1"/>
    <xf numFmtId="174" fontId="266" fillId="0" borderId="0" xfId="1502" applyNumberFormat="1" applyFont="1" applyFill="1" applyBorder="1" applyAlignment="1">
      <alignment horizontal="right"/>
    </xf>
    <xf numFmtId="180" fontId="252" fillId="0" borderId="0" xfId="1477" applyNumberFormat="1" applyFont="1" applyFill="1" applyAlignment="1"/>
    <xf numFmtId="180" fontId="180" fillId="0" borderId="7" xfId="1477" applyNumberFormat="1" applyFont="1" applyFill="1" applyBorder="1"/>
    <xf numFmtId="180" fontId="180" fillId="0" borderId="0" xfId="1477" applyNumberFormat="1" applyFont="1" applyFill="1" applyBorder="1"/>
    <xf numFmtId="180" fontId="17" fillId="0" borderId="0" xfId="1477" applyNumberFormat="1" applyFont="1"/>
    <xf numFmtId="180" fontId="180" fillId="0" borderId="23" xfId="1477" applyNumberFormat="1" applyFont="1" applyFill="1" applyBorder="1" applyAlignment="1"/>
    <xf numFmtId="49" fontId="17" fillId="0" borderId="0" xfId="2026" applyNumberFormat="1"/>
    <xf numFmtId="180" fontId="180" fillId="0" borderId="0" xfId="1477" applyNumberFormat="1" applyFont="1" applyFill="1" applyAlignment="1">
      <alignment horizontal="left"/>
    </xf>
    <xf numFmtId="49" fontId="17" fillId="0" borderId="0" xfId="1477" applyNumberFormat="1" applyFont="1" applyFill="1"/>
    <xf numFmtId="325" fontId="180" fillId="0" borderId="0" xfId="0" applyNumberFormat="1" applyFont="1" applyAlignment="1">
      <alignment horizontal="right"/>
    </xf>
    <xf numFmtId="41" fontId="258" fillId="0" borderId="0" xfId="2021" applyNumberFormat="1" applyFont="1" applyFill="1"/>
    <xf numFmtId="0" fontId="246" fillId="0" borderId="0" xfId="2021" applyFont="1" applyFill="1" applyAlignment="1">
      <alignment horizontal="center"/>
    </xf>
    <xf numFmtId="180" fontId="259" fillId="0" borderId="0" xfId="1477" applyNumberFormat="1" applyFont="1" applyFill="1" applyAlignment="1">
      <alignment horizontal="center"/>
    </xf>
    <xf numFmtId="0" fontId="267" fillId="0" borderId="0" xfId="2023" applyFont="1" applyFill="1"/>
    <xf numFmtId="0" fontId="267" fillId="0" borderId="0" xfId="2023" applyFont="1" applyFill="1" applyAlignment="1">
      <alignment horizontal="center"/>
    </xf>
    <xf numFmtId="165" fontId="258" fillId="0" borderId="0" xfId="1477" applyFont="1" applyFill="1" applyBorder="1"/>
    <xf numFmtId="180" fontId="263" fillId="0" borderId="0" xfId="1477" applyNumberFormat="1" applyFont="1" applyFill="1"/>
    <xf numFmtId="180" fontId="263" fillId="0" borderId="0" xfId="1477" applyNumberFormat="1" applyFont="1" applyFill="1" applyAlignment="1">
      <alignment horizontal="center"/>
    </xf>
    <xf numFmtId="180" fontId="258" fillId="0" borderId="0" xfId="1477" applyNumberFormat="1" applyFont="1" applyFill="1" applyAlignment="1"/>
    <xf numFmtId="180" fontId="256" fillId="0" borderId="0" xfId="1477" applyNumberFormat="1" applyFont="1" applyFill="1" applyBorder="1"/>
    <xf numFmtId="180" fontId="267" fillId="0" borderId="0" xfId="1477" applyNumberFormat="1" applyFont="1" applyFill="1"/>
    <xf numFmtId="180" fontId="267" fillId="0" borderId="0" xfId="1477" applyNumberFormat="1" applyFont="1" applyFill="1" applyAlignment="1">
      <alignment horizontal="center"/>
    </xf>
    <xf numFmtId="325" fontId="17" fillId="0" borderId="10" xfId="1518" applyNumberFormat="1" applyFont="1" applyFill="1" applyBorder="1"/>
    <xf numFmtId="180" fontId="180" fillId="0" borderId="0" xfId="1477" applyNumberFormat="1" applyFont="1" applyFill="1" applyBorder="1" applyAlignment="1">
      <alignment horizontal="center"/>
    </xf>
    <xf numFmtId="41" fontId="180" fillId="0" borderId="0" xfId="2026" applyNumberFormat="1" applyFont="1"/>
    <xf numFmtId="0" fontId="180" fillId="0" borderId="0" xfId="2021" applyFont="1" applyFill="1" applyAlignment="1">
      <alignment wrapText="1"/>
    </xf>
    <xf numFmtId="165" fontId="17" fillId="0" borderId="10" xfId="1477" applyFont="1" applyFill="1" applyBorder="1"/>
    <xf numFmtId="165" fontId="180" fillId="0" borderId="10" xfId="1477" applyFont="1" applyFill="1" applyBorder="1" applyAlignment="1"/>
    <xf numFmtId="174" fontId="17" fillId="0" borderId="0" xfId="1502" applyNumberFormat="1" applyFont="1" applyFill="1" applyBorder="1" applyAlignment="1">
      <alignment horizontal="center"/>
    </xf>
    <xf numFmtId="37" fontId="256" fillId="0" borderId="0" xfId="2021" applyNumberFormat="1" applyFont="1" applyFill="1" applyAlignment="1">
      <alignment horizontal="center"/>
    </xf>
    <xf numFmtId="0" fontId="256" fillId="0" borderId="0" xfId="2021" applyFont="1"/>
    <xf numFmtId="180" fontId="256" fillId="0" borderId="0" xfId="1477" applyNumberFormat="1" applyFont="1"/>
    <xf numFmtId="0" fontId="3" fillId="0" borderId="0" xfId="2021" applyFont="1"/>
    <xf numFmtId="180" fontId="3" fillId="0" borderId="0" xfId="1477" applyNumberFormat="1" applyFont="1"/>
    <xf numFmtId="0" fontId="234" fillId="0" borderId="0" xfId="2021" applyFont="1"/>
    <xf numFmtId="180" fontId="234" fillId="0" borderId="0" xfId="1477" applyNumberFormat="1" applyFont="1"/>
    <xf numFmtId="0" fontId="258" fillId="0" borderId="0" xfId="2021" applyFont="1"/>
    <xf numFmtId="165" fontId="258" fillId="0" borderId="0" xfId="1477" applyFont="1"/>
    <xf numFmtId="37" fontId="256" fillId="0" borderId="0" xfId="2021" applyNumberFormat="1" applyFont="1"/>
    <xf numFmtId="165" fontId="256" fillId="0" borderId="0" xfId="1477" applyFont="1"/>
    <xf numFmtId="41" fontId="258" fillId="0" borderId="0" xfId="2021" applyNumberFormat="1" applyFont="1"/>
    <xf numFmtId="180" fontId="256" fillId="0" borderId="0" xfId="2021" applyNumberFormat="1" applyFont="1"/>
    <xf numFmtId="165" fontId="17" fillId="0" borderId="0" xfId="1477" applyFont="1"/>
    <xf numFmtId="174" fontId="17" fillId="59" borderId="0" xfId="1477" applyNumberFormat="1" applyFont="1" applyFill="1" applyAlignment="1"/>
    <xf numFmtId="174" fontId="17" fillId="0" borderId="10" xfId="1502" applyNumberFormat="1" applyFont="1" applyFill="1" applyBorder="1" applyAlignment="1">
      <alignment horizontal="right"/>
    </xf>
    <xf numFmtId="174" fontId="258" fillId="0" borderId="0" xfId="2021" applyNumberFormat="1" applyFont="1" applyFill="1"/>
    <xf numFmtId="37" fontId="132" fillId="0" borderId="0" xfId="2021" applyNumberFormat="1" applyFont="1" applyFill="1"/>
    <xf numFmtId="326" fontId="252" fillId="0" borderId="0" xfId="2021" applyNumberFormat="1" applyFont="1" applyFill="1"/>
    <xf numFmtId="326" fontId="132" fillId="0" borderId="0" xfId="1477" applyNumberFormat="1" applyFont="1" applyFill="1"/>
    <xf numFmtId="326" fontId="252" fillId="0" borderId="0" xfId="1477" applyNumberFormat="1" applyFont="1" applyFill="1" applyBorder="1"/>
    <xf numFmtId="174" fontId="250" fillId="0" borderId="0" xfId="2021" applyNumberFormat="1" applyFont="1" applyFill="1"/>
    <xf numFmtId="174" fontId="17" fillId="0" borderId="0" xfId="2021" applyNumberFormat="1" applyFill="1"/>
    <xf numFmtId="174" fontId="17" fillId="0" borderId="0" xfId="2018" applyNumberFormat="1"/>
    <xf numFmtId="174" fontId="17" fillId="0" borderId="0" xfId="2018" applyNumberFormat="1" applyAlignment="1">
      <alignment horizontal="right"/>
    </xf>
    <xf numFmtId="174" fontId="17" fillId="0" borderId="10" xfId="2018" applyNumberFormat="1" applyBorder="1"/>
    <xf numFmtId="174" fontId="17" fillId="0" borderId="11" xfId="2018" applyNumberFormat="1" applyBorder="1"/>
    <xf numFmtId="174" fontId="180" fillId="0" borderId="7" xfId="2021" applyNumberFormat="1" applyFont="1" applyFill="1" applyBorder="1"/>
    <xf numFmtId="174" fontId="180" fillId="0" borderId="0" xfId="2021" applyNumberFormat="1" applyFont="1" applyFill="1"/>
    <xf numFmtId="174" fontId="246" fillId="0" borderId="0" xfId="2021" applyNumberFormat="1" applyFont="1" applyFill="1" applyAlignment="1">
      <alignment horizontal="center"/>
    </xf>
    <xf numFmtId="174" fontId="17" fillId="0" borderId="10" xfId="1477" applyNumberFormat="1" applyFont="1" applyFill="1" applyBorder="1" applyAlignment="1">
      <alignment horizontal="right"/>
    </xf>
    <xf numFmtId="174" fontId="180" fillId="0" borderId="55" xfId="2021" applyNumberFormat="1" applyFont="1" applyFill="1" applyBorder="1"/>
    <xf numFmtId="174" fontId="258" fillId="0" borderId="0" xfId="1477" applyNumberFormat="1" applyFont="1" applyFill="1"/>
    <xf numFmtId="165" fontId="17" fillId="0" borderId="0" xfId="1477" applyFont="1" applyAlignment="1">
      <alignment horizontal="right"/>
    </xf>
    <xf numFmtId="37" fontId="262" fillId="0" borderId="0" xfId="2021" applyNumberFormat="1" applyFont="1" applyFill="1"/>
    <xf numFmtId="174" fontId="262" fillId="0" borderId="0" xfId="2021" applyNumberFormat="1" applyFont="1" applyFill="1"/>
    <xf numFmtId="324" fontId="256" fillId="0" borderId="0" xfId="2021" applyNumberFormat="1" applyFont="1" applyFill="1"/>
    <xf numFmtId="43" fontId="262" fillId="0" borderId="0" xfId="2021" applyNumberFormat="1" applyFont="1" applyFill="1"/>
    <xf numFmtId="180" fontId="262" fillId="0" borderId="0" xfId="1477" applyNumberFormat="1" applyFont="1" applyFill="1" applyBorder="1"/>
    <xf numFmtId="39" fontId="262" fillId="0" borderId="0" xfId="0" applyNumberFormat="1" applyFont="1" applyAlignment="1">
      <alignment horizontal="left"/>
    </xf>
    <xf numFmtId="37" fontId="257" fillId="0" borderId="0" xfId="2021" applyNumberFormat="1" applyFont="1" applyFill="1" applyAlignment="1">
      <alignment horizontal="center"/>
    </xf>
    <xf numFmtId="41" fontId="256" fillId="0" borderId="0" xfId="2021" applyNumberFormat="1" applyFont="1"/>
    <xf numFmtId="41" fontId="260" fillId="0" borderId="0" xfId="2021" applyNumberFormat="1" applyFont="1" applyFill="1"/>
    <xf numFmtId="174" fontId="260" fillId="0" borderId="0" xfId="2021" applyNumberFormat="1" applyFont="1" applyFill="1"/>
    <xf numFmtId="0" fontId="17" fillId="0" borderId="0" xfId="2021" quotePrefix="1" applyFill="1" applyAlignment="1">
      <alignment horizontal="center"/>
    </xf>
    <xf numFmtId="49" fontId="259" fillId="0" borderId="0" xfId="2021" applyNumberFormat="1" applyFont="1" applyFill="1" applyAlignment="1">
      <alignment horizontal="center"/>
    </xf>
    <xf numFmtId="180" fontId="258" fillId="0" borderId="0" xfId="1477" applyNumberFormat="1" applyFont="1"/>
    <xf numFmtId="0" fontId="246" fillId="0" borderId="0" xfId="2021" applyFont="1" applyFill="1" applyAlignment="1">
      <alignment horizontal="center"/>
    </xf>
    <xf numFmtId="49" fontId="17" fillId="0" borderId="0" xfId="2021" applyNumberFormat="1" applyFill="1" applyAlignment="1">
      <alignment horizontal="center"/>
    </xf>
    <xf numFmtId="0" fontId="180" fillId="0" borderId="0" xfId="2021" applyFont="1" applyFill="1" applyAlignment="1">
      <alignment horizontal="center"/>
    </xf>
    <xf numFmtId="0" fontId="180" fillId="0" borderId="0" xfId="2021" applyFont="1" applyFill="1" applyAlignment="1">
      <alignment horizontal="center" wrapText="1"/>
    </xf>
    <xf numFmtId="0" fontId="180" fillId="0" borderId="0" xfId="0" applyFont="1" applyAlignment="1">
      <alignment horizontal="center"/>
    </xf>
    <xf numFmtId="0" fontId="17" fillId="0" borderId="0" xfId="2021" applyFill="1" applyAlignment="1">
      <alignment horizontal="center"/>
    </xf>
    <xf numFmtId="0" fontId="246" fillId="0" borderId="0" xfId="0" applyFont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0" fontId="17" fillId="0" borderId="10" xfId="2023" applyFill="1" applyBorder="1" applyAlignment="1">
      <alignment horizontal="center"/>
    </xf>
    <xf numFmtId="0" fontId="246" fillId="0" borderId="0" xfId="2023" applyFont="1" applyFill="1" applyAlignment="1">
      <alignment horizontal="center"/>
    </xf>
    <xf numFmtId="0" fontId="180" fillId="0" borderId="0" xfId="2023" applyFont="1" applyFill="1" applyAlignment="1">
      <alignment horizontal="left"/>
    </xf>
    <xf numFmtId="49" fontId="180" fillId="0" borderId="0" xfId="2026" applyNumberFormat="1" applyFont="1" applyAlignment="1">
      <alignment horizontal="center"/>
    </xf>
    <xf numFmtId="49" fontId="17" fillId="0" borderId="10" xfId="2026" applyNumberFormat="1" applyBorder="1" applyAlignment="1">
      <alignment horizontal="center"/>
    </xf>
    <xf numFmtId="49" fontId="246" fillId="0" borderId="0" xfId="2026" applyNumberFormat="1" applyFont="1" applyAlignment="1">
      <alignment horizontal="center"/>
    </xf>
    <xf numFmtId="49" fontId="17" fillId="0" borderId="0" xfId="2026" applyNumberFormat="1" applyAlignment="1">
      <alignment horizontal="center"/>
    </xf>
  </cellXfs>
  <cellStyles count="2498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ivlbuscomb2007_revised v.2 3" xfId="2496" xr:uid="{E9CDFD8A-8F2A-4495-9134-773F5027DE4D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2" xfId="1333" xr:uid="{00000000-0005-0000-0000-000034050000}"/>
    <cellStyle name="20% - Colore 3" xfId="1334" xr:uid="{00000000-0005-0000-0000-000035050000}"/>
    <cellStyle name="20% - Colore 4" xfId="1335" xr:uid="{00000000-0005-0000-0000-000036050000}"/>
    <cellStyle name="20% - Colore 5" xfId="1336" xr:uid="{00000000-0005-0000-0000-000037050000}"/>
    <cellStyle name="20% - Colore 6" xfId="1337" xr:uid="{00000000-0005-0000-0000-000038050000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2" xfId="1355" xr:uid="{00000000-0005-0000-0000-00004A050000}"/>
    <cellStyle name="40% - Colore 3" xfId="1356" xr:uid="{00000000-0005-0000-0000-00004B050000}"/>
    <cellStyle name="40% - Colore 4" xfId="1357" xr:uid="{00000000-0005-0000-0000-00004C050000}"/>
    <cellStyle name="40% - Colore 5" xfId="1358" xr:uid="{00000000-0005-0000-0000-00004D050000}"/>
    <cellStyle name="40% - Colore 6" xfId="1359" xr:uid="{00000000-0005-0000-0000-00004E050000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1 2" xfId="1373" xr:uid="{00000000-0005-0000-0000-00005C050000}"/>
    <cellStyle name="60% - ส่วนที่ถูกเน้น2" xfId="1374" xr:uid="{00000000-0005-0000-0000-00005D050000}"/>
    <cellStyle name="60% - ส่วนที่ถูกเน้น2 2" xfId="1375" xr:uid="{00000000-0005-0000-0000-00005E050000}"/>
    <cellStyle name="60% - ส่วนที่ถูกเน้น3" xfId="1376" xr:uid="{00000000-0005-0000-0000-00005F050000}"/>
    <cellStyle name="60% - ส่วนที่ถูกเน้น3 2" xfId="1377" xr:uid="{00000000-0005-0000-0000-000060050000}"/>
    <cellStyle name="60% - ส่วนที่ถูกเน้น4" xfId="1378" xr:uid="{00000000-0005-0000-0000-000061050000}"/>
    <cellStyle name="60% - ส่วนที่ถูกเน้น4 2" xfId="1379" xr:uid="{00000000-0005-0000-0000-000062050000}"/>
    <cellStyle name="60% - ส่วนที่ถูกเน้น5" xfId="1380" xr:uid="{00000000-0005-0000-0000-000063050000}"/>
    <cellStyle name="60% - ส่วนที่ถูกเน้น5 2" xfId="1381" xr:uid="{00000000-0005-0000-0000-000064050000}"/>
    <cellStyle name="60% - ส่วนที่ถูกเน้น6" xfId="1382" xr:uid="{00000000-0005-0000-0000-000065050000}"/>
    <cellStyle name="60% - ส่วนที่ถูกเน้น6 2" xfId="1383" xr:uid="{00000000-0005-0000-0000-000066050000}"/>
    <cellStyle name="6mal" xfId="1384" xr:uid="{00000000-0005-0000-0000-000067050000}"/>
    <cellStyle name="aa" xfId="1385" xr:uid="{00000000-0005-0000-0000-000068050000}"/>
    <cellStyle name="AA FRAME" xfId="1386" xr:uid="{00000000-0005-0000-0000-000069050000}"/>
    <cellStyle name="AA HEADING" xfId="1387" xr:uid="{00000000-0005-0000-0000-00006A050000}"/>
    <cellStyle name="AA INITIALS" xfId="1388" xr:uid="{00000000-0005-0000-0000-00006B050000}"/>
    <cellStyle name="AA INPUT" xfId="1389" xr:uid="{00000000-0005-0000-0000-00006C050000}"/>
    <cellStyle name="AA LOCK" xfId="1390" xr:uid="{00000000-0005-0000-0000-00006D050000}"/>
    <cellStyle name="AA MGR NAME" xfId="1391" xr:uid="{00000000-0005-0000-0000-00006E050000}"/>
    <cellStyle name="AA NORMAL" xfId="1392" xr:uid="{00000000-0005-0000-0000-00006F050000}"/>
    <cellStyle name="AA NUMBER" xfId="1393" xr:uid="{00000000-0005-0000-0000-000070050000}"/>
    <cellStyle name="AA NUMBER2" xfId="1394" xr:uid="{00000000-0005-0000-0000-000071050000}"/>
    <cellStyle name="AA QUESTION" xfId="1395" xr:uid="{00000000-0005-0000-0000-000072050000}"/>
    <cellStyle name="AA SHADE" xfId="1396" xr:uid="{00000000-0005-0000-0000-000073050000}"/>
    <cellStyle name="accounting" xfId="1397" xr:uid="{00000000-0005-0000-0000-000074050000}"/>
    <cellStyle name="Across" xfId="1398" xr:uid="{00000000-0005-0000-0000-000075050000}"/>
    <cellStyle name="Actual data" xfId="1399" xr:uid="{00000000-0005-0000-0000-000076050000}"/>
    <cellStyle name="Actual year" xfId="1400" xr:uid="{00000000-0005-0000-0000-000077050000}"/>
    <cellStyle name="add" xfId="1401" xr:uid="{00000000-0005-0000-0000-000078050000}"/>
    <cellStyle name="ÁÈµú»Õ_95" xfId="1402" xr:uid="{00000000-0005-0000-0000-000079050000}"/>
    <cellStyle name="AFE" xfId="1403" xr:uid="{00000000-0005-0000-0000-00007A050000}"/>
    <cellStyle name="AH?aao?W3s£g2" xfId="1404" xr:uid="{00000000-0005-0000-0000-00007B050000}"/>
    <cellStyle name="ÀH«áªº¶W³sµ²" xfId="1405" xr:uid="{00000000-0005-0000-0000-00007C050000}"/>
    <cellStyle name="Andre's Title" xfId="1406" xr:uid="{00000000-0005-0000-0000-00007D050000}"/>
    <cellStyle name="Angus" xfId="1407" xr:uid="{00000000-0005-0000-0000-00007E050000}"/>
    <cellStyle name="args.style" xfId="1408" xr:uid="{00000000-0005-0000-0000-00007F050000}"/>
    <cellStyle name="Arial 10" xfId="1409" xr:uid="{00000000-0005-0000-0000-000080050000}"/>
    <cellStyle name="Arial 12" xfId="1410" xr:uid="{00000000-0005-0000-0000-000081050000}"/>
    <cellStyle name="Assumption" xfId="1411" xr:uid="{00000000-0005-0000-0000-000082050000}"/>
    <cellStyle name="ÄÞ¸¶ [0]_±âÅ¸" xfId="1412" xr:uid="{00000000-0005-0000-0000-000083050000}"/>
    <cellStyle name="ÄÞ¸¶_±âÅ¸" xfId="1413" xr:uid="{00000000-0005-0000-0000-000084050000}"/>
    <cellStyle name="Black" xfId="1414" xr:uid="{00000000-0005-0000-0000-000085050000}"/>
    <cellStyle name="Blank" xfId="1415" xr:uid="{00000000-0005-0000-0000-000086050000}"/>
    <cellStyle name="Blue" xfId="1416" xr:uid="{00000000-0005-0000-0000-000087050000}"/>
    <cellStyle name="blue shading" xfId="1417" xr:uid="{00000000-0005-0000-0000-000088050000}"/>
    <cellStyle name="Blue_IQ - Revenue Eliminations" xfId="1418" xr:uid="{00000000-0005-0000-0000-000089050000}"/>
    <cellStyle name="bluepercent" xfId="1419" xr:uid="{00000000-0005-0000-0000-00008A050000}"/>
    <cellStyle name="Body" xfId="1420" xr:uid="{00000000-0005-0000-0000-00008B050000}"/>
    <cellStyle name="bold" xfId="1421" xr:uid="{00000000-0005-0000-0000-00008C050000}"/>
    <cellStyle name="Bold/Border" xfId="1422" xr:uid="{00000000-0005-0000-0000-00008D050000}"/>
    <cellStyle name="bold_IQ - Revenue Eliminations" xfId="1423" xr:uid="{00000000-0005-0000-0000-00008E050000}"/>
    <cellStyle name="Border" xfId="1424" xr:uid="{00000000-0005-0000-0000-00008F050000}"/>
    <cellStyle name="Border Heavy" xfId="1425" xr:uid="{00000000-0005-0000-0000-000090050000}"/>
    <cellStyle name="Border Thin" xfId="1426" xr:uid="{00000000-0005-0000-0000-000091050000}"/>
    <cellStyle name="Bottom" xfId="1427" xr:uid="{00000000-0005-0000-0000-000092050000}"/>
    <cellStyle name="Bottom Edge" xfId="1428" xr:uid="{00000000-0005-0000-0000-000093050000}"/>
    <cellStyle name="BOXED" xfId="1429" xr:uid="{00000000-0005-0000-0000-000094050000}"/>
    <cellStyle name="BoxHeading" xfId="1430" xr:uid="{00000000-0005-0000-0000-000095050000}"/>
    <cellStyle name="British Pound" xfId="1431" xr:uid="{00000000-0005-0000-0000-000096050000}"/>
    <cellStyle name="British Pound[2]" xfId="1432" xr:uid="{00000000-0005-0000-0000-000097050000}"/>
    <cellStyle name="British Pound_Elephant PIPEvs1.9" xfId="1433" xr:uid="{00000000-0005-0000-0000-000098050000}"/>
    <cellStyle name="BS" xfId="1434" xr:uid="{00000000-0005-0000-0000-000099050000}"/>
    <cellStyle name="bullet" xfId="1435" xr:uid="{00000000-0005-0000-0000-00009A050000}"/>
    <cellStyle name="Business Description" xfId="1436" xr:uid="{00000000-0005-0000-0000-00009B050000}"/>
    <cellStyle name="c" xfId="1437" xr:uid="{00000000-0005-0000-0000-00009C050000}"/>
    <cellStyle name="C:\Data\MS\Excel" xfId="1438" xr:uid="{00000000-0005-0000-0000-00009D050000}"/>
    <cellStyle name="Ç¥ÁØ_!!!GO" xfId="1439" xr:uid="{00000000-0005-0000-0000-00009E050000}"/>
    <cellStyle name="Ç§·ÖÎ»[0]_06" xfId="1440" xr:uid="{00000000-0005-0000-0000-00009F050000}"/>
    <cellStyle name="Ç§·ÖÎ»_06" xfId="1441" xr:uid="{00000000-0005-0000-0000-0000A0050000}"/>
    <cellStyle name="Ç§Î»·Ö¸ô[0]_Consolidation" xfId="1442" xr:uid="{00000000-0005-0000-0000-0000A1050000}"/>
    <cellStyle name="Ç§Î»·Ö¸ô_Consolidation" xfId="1443" xr:uid="{00000000-0005-0000-0000-0000A2050000}"/>
    <cellStyle name="Calc Currency (0)" xfId="1444" xr:uid="{00000000-0005-0000-0000-0000A3050000}"/>
    <cellStyle name="Calc Currency (2)" xfId="1445" xr:uid="{00000000-0005-0000-0000-0000A4050000}"/>
    <cellStyle name="Calc Percent (0)" xfId="1446" xr:uid="{00000000-0005-0000-0000-0000A5050000}"/>
    <cellStyle name="Calc Percent (1)" xfId="1447" xr:uid="{00000000-0005-0000-0000-0000A6050000}"/>
    <cellStyle name="Calc Percent (2)" xfId="1448" xr:uid="{00000000-0005-0000-0000-0000A7050000}"/>
    <cellStyle name="Calc Units (0)" xfId="1449" xr:uid="{00000000-0005-0000-0000-0000A8050000}"/>
    <cellStyle name="Calc Units (1)" xfId="1450" xr:uid="{00000000-0005-0000-0000-0000A9050000}"/>
    <cellStyle name="Calc Units (2)" xfId="1451" xr:uid="{00000000-0005-0000-0000-0000AA050000}"/>
    <cellStyle name="Calcolo" xfId="1452" xr:uid="{00000000-0005-0000-0000-0000AB050000}"/>
    <cellStyle name="Calculation" xfId="1453" builtinId="22" customBuiltin="1"/>
    <cellStyle name="Calculation 2" xfId="1454" xr:uid="{00000000-0005-0000-0000-0000AD050000}"/>
    <cellStyle name="Case" xfId="1455" xr:uid="{00000000-0005-0000-0000-0000AE050000}"/>
    <cellStyle name="category" xfId="1456" xr:uid="{00000000-0005-0000-0000-0000AF050000}"/>
    <cellStyle name="Cella collegata" xfId="1457" xr:uid="{00000000-0005-0000-0000-0000B0050000}"/>
    <cellStyle name="Cella da controllare" xfId="1458" xr:uid="{00000000-0005-0000-0000-0000B1050000}"/>
    <cellStyle name="Center" xfId="1459" xr:uid="{00000000-0005-0000-0000-0000B2050000}"/>
    <cellStyle name="Cents" xfId="1460" xr:uid="{00000000-0005-0000-0000-0000B3050000}"/>
    <cellStyle name="Changeable" xfId="1461" xr:uid="{00000000-0005-0000-0000-0000B4050000}"/>
    <cellStyle name="Co. Names" xfId="1462" xr:uid="{00000000-0005-0000-0000-0000B5050000}"/>
    <cellStyle name="Co. Names - Bold" xfId="1463" xr:uid="{00000000-0005-0000-0000-0000B6050000}"/>
    <cellStyle name="Co. Names_Break-Up" xfId="1464" xr:uid="{00000000-0005-0000-0000-0000B7050000}"/>
    <cellStyle name="COL HEADINGS" xfId="1465" xr:uid="{00000000-0005-0000-0000-0000B8050000}"/>
    <cellStyle name="Col Heads" xfId="1466" xr:uid="{00000000-0005-0000-0000-0000B9050000}"/>
    <cellStyle name="Color" xfId="1467" xr:uid="{00000000-0005-0000-0000-0000BA050000}"/>
    <cellStyle name="Colore 1" xfId="1468" xr:uid="{00000000-0005-0000-0000-0000BB050000}"/>
    <cellStyle name="Colore 2" xfId="1469" xr:uid="{00000000-0005-0000-0000-0000BC050000}"/>
    <cellStyle name="Colore 3" xfId="1470" xr:uid="{00000000-0005-0000-0000-0000BD050000}"/>
    <cellStyle name="Colore 4" xfId="1471" xr:uid="{00000000-0005-0000-0000-0000BE050000}"/>
    <cellStyle name="Colore 5" xfId="1472" xr:uid="{00000000-0005-0000-0000-0000BF050000}"/>
    <cellStyle name="Colore 6" xfId="1473" xr:uid="{00000000-0005-0000-0000-0000C0050000}"/>
    <cellStyle name="Column Heading" xfId="1474" xr:uid="{00000000-0005-0000-0000-0000C1050000}"/>
    <cellStyle name="Column_Title" xfId="1475" xr:uid="{00000000-0005-0000-0000-0000C2050000}"/>
    <cellStyle name="ColumnHead" xfId="1476" xr:uid="{00000000-0005-0000-0000-0000C3050000}"/>
    <cellStyle name="Comma" xfId="1477" builtinId="3"/>
    <cellStyle name="Comma  - Style1" xfId="1478" xr:uid="{00000000-0005-0000-0000-0000C5050000}"/>
    <cellStyle name="Comma  - Style2" xfId="1479" xr:uid="{00000000-0005-0000-0000-0000C6050000}"/>
    <cellStyle name="Comma  - Style3" xfId="1480" xr:uid="{00000000-0005-0000-0000-0000C7050000}"/>
    <cellStyle name="Comma  - Style4" xfId="1481" xr:uid="{00000000-0005-0000-0000-0000C8050000}"/>
    <cellStyle name="Comma  - Style5" xfId="1482" xr:uid="{00000000-0005-0000-0000-0000C9050000}"/>
    <cellStyle name="Comma  - Style6" xfId="1483" xr:uid="{00000000-0005-0000-0000-0000CA050000}"/>
    <cellStyle name="Comma  - Style7" xfId="1484" xr:uid="{00000000-0005-0000-0000-0000CB050000}"/>
    <cellStyle name="Comma  - Style8" xfId="1485" xr:uid="{00000000-0005-0000-0000-0000CC050000}"/>
    <cellStyle name="Comma  0]_Sheet1_laroux" xfId="1486" xr:uid="{00000000-0005-0000-0000-0000CD050000}"/>
    <cellStyle name="Comma [00]" xfId="1487" xr:uid="{00000000-0005-0000-0000-0000CE050000}"/>
    <cellStyle name="Comma [1]" xfId="1488" xr:uid="{00000000-0005-0000-0000-0000CF050000}"/>
    <cellStyle name="Comma 0" xfId="1489" xr:uid="{00000000-0005-0000-0000-0000D0050000}"/>
    <cellStyle name="Comma 0*" xfId="1490" xr:uid="{00000000-0005-0000-0000-0000D1050000}"/>
    <cellStyle name="Comma 10" xfId="1491" xr:uid="{00000000-0005-0000-0000-0000D2050000}"/>
    <cellStyle name="Comma 11" xfId="1492" xr:uid="{00000000-0005-0000-0000-0000D3050000}"/>
    <cellStyle name="Comma 12" xfId="1493" xr:uid="{00000000-0005-0000-0000-0000D4050000}"/>
    <cellStyle name="Comma 13" xfId="1494" xr:uid="{00000000-0005-0000-0000-0000D5050000}"/>
    <cellStyle name="Comma 14" xfId="1495" xr:uid="{00000000-0005-0000-0000-0000D6050000}"/>
    <cellStyle name="Comma 15" xfId="1496" xr:uid="{00000000-0005-0000-0000-0000D7050000}"/>
    <cellStyle name="Comma 16" xfId="1497" xr:uid="{00000000-0005-0000-0000-0000D8050000}"/>
    <cellStyle name="Comma 17" xfId="1498" xr:uid="{00000000-0005-0000-0000-0000D9050000}"/>
    <cellStyle name="Comma 18" xfId="1499" xr:uid="{00000000-0005-0000-0000-0000DA050000}"/>
    <cellStyle name="Comma 19" xfId="1500" xr:uid="{00000000-0005-0000-0000-0000DB050000}"/>
    <cellStyle name="Comma 2" xfId="1501" xr:uid="{00000000-0005-0000-0000-0000DC050000}"/>
    <cellStyle name="Comma 20" xfId="1502" xr:uid="{00000000-0005-0000-0000-0000DD050000}"/>
    <cellStyle name="Comma 23" xfId="2494" xr:uid="{640BC655-D4C5-4F0A-AD1D-4209D98A837B}"/>
    <cellStyle name="Comma 3" xfId="1503" xr:uid="{00000000-0005-0000-0000-0000DE050000}"/>
    <cellStyle name="Comma 3*" xfId="1504" xr:uid="{00000000-0005-0000-0000-0000DF050000}"/>
    <cellStyle name="Comma 4" xfId="1505" xr:uid="{00000000-0005-0000-0000-0000E0050000}"/>
    <cellStyle name="Comma 5" xfId="1506" xr:uid="{00000000-0005-0000-0000-0000E1050000}"/>
    <cellStyle name="Comma 6" xfId="1507" xr:uid="{00000000-0005-0000-0000-0000E2050000}"/>
    <cellStyle name="Comma 7" xfId="1508" xr:uid="{00000000-0005-0000-0000-0000E3050000}"/>
    <cellStyle name="Comma 8" xfId="1509" xr:uid="{00000000-0005-0000-0000-0000E4050000}"/>
    <cellStyle name="Comma 9" xfId="1510" xr:uid="{00000000-0005-0000-0000-0000E5050000}"/>
    <cellStyle name="Comma Cents" xfId="1511" xr:uid="{00000000-0005-0000-0000-0000E6050000}"/>
    <cellStyle name="comma zerodec" xfId="1512" xr:uid="{00000000-0005-0000-0000-0000E7050000}"/>
    <cellStyle name="Comma,0" xfId="1513" xr:uid="{00000000-0005-0000-0000-0000E8050000}"/>
    <cellStyle name="Comma,1" xfId="1514" xr:uid="{00000000-0005-0000-0000-0000E9050000}"/>
    <cellStyle name="Comma,2" xfId="1515" xr:uid="{00000000-0005-0000-0000-0000EA050000}"/>
    <cellStyle name="Comma.1" xfId="1516" xr:uid="{00000000-0005-0000-0000-0000EB050000}"/>
    <cellStyle name="Comma.2" xfId="1517" xr:uid="{00000000-0005-0000-0000-0000EC050000}"/>
    <cellStyle name="Comma_Copy of Indorama Venture_Eng" xfId="1518" xr:uid="{00000000-0005-0000-0000-0000ED050000}"/>
    <cellStyle name="Comma_Indorama Venture_Eng-REVISED" xfId="1519" xr:uid="{00000000-0005-0000-0000-0000EE050000}"/>
    <cellStyle name="Comma0" xfId="1520" xr:uid="{00000000-0005-0000-0000-0000EF050000}"/>
    <cellStyle name="Comma-1" xfId="1521" xr:uid="{00000000-0005-0000-0000-0000F0050000}"/>
    <cellStyle name="comma-d" xfId="1522" xr:uid="{00000000-0005-0000-0000-0000F1050000}"/>
    <cellStyle name="Commentary" xfId="1523" xr:uid="{00000000-0005-0000-0000-0000F2050000}"/>
    <cellStyle name="Company name" xfId="1524" xr:uid="{00000000-0005-0000-0000-0000F3050000}"/>
    <cellStyle name="ControlFormular" xfId="1525" xr:uid="{00000000-0005-0000-0000-0000F4050000}"/>
    <cellStyle name="Copied" xfId="1526" xr:uid="{00000000-0005-0000-0000-0000F5050000}"/>
    <cellStyle name="COST1" xfId="1527" xr:uid="{00000000-0005-0000-0000-0000F6050000}"/>
    <cellStyle name="CoTitle" xfId="1528" xr:uid="{00000000-0005-0000-0000-0000F7050000}"/>
    <cellStyle name="Curren - Style2" xfId="1529" xr:uid="{00000000-0005-0000-0000-0000F8050000}"/>
    <cellStyle name="Currency [00]" xfId="1530" xr:uid="{00000000-0005-0000-0000-0000F9050000}"/>
    <cellStyle name="Currency [1]" xfId="1531" xr:uid="{00000000-0005-0000-0000-0000FA050000}"/>
    <cellStyle name="Currency [2]" xfId="1532" xr:uid="{00000000-0005-0000-0000-0000FB050000}"/>
    <cellStyle name="Currency [B]" xfId="1533" xr:uid="{00000000-0005-0000-0000-0000FC050000}"/>
    <cellStyle name="Currency 0" xfId="1534" xr:uid="{00000000-0005-0000-0000-0000FD050000}"/>
    <cellStyle name="Currency 2" xfId="1535" xr:uid="{00000000-0005-0000-0000-0000FE050000}"/>
    <cellStyle name="Currency Entry" xfId="1536" xr:uid="{00000000-0005-0000-0000-0000FF050000}"/>
    <cellStyle name="Currency,0" xfId="1537" xr:uid="{00000000-0005-0000-0000-000000060000}"/>
    <cellStyle name="Currency,2" xfId="1538" xr:uid="{00000000-0005-0000-0000-000001060000}"/>
    <cellStyle name="Currency.1" xfId="1539" xr:uid="{00000000-0005-0000-0000-000002060000}"/>
    <cellStyle name="Currency.2" xfId="1540" xr:uid="{00000000-0005-0000-0000-000003060000}"/>
    <cellStyle name="Currency0" xfId="1541" xr:uid="{00000000-0005-0000-0000-000004060000}"/>
    <cellStyle name="Currency1" xfId="1542" xr:uid="{00000000-0005-0000-0000-000005060000}"/>
    <cellStyle name="custom" xfId="1543" xr:uid="{00000000-0005-0000-0000-000006060000}"/>
    <cellStyle name="Custom - Style8" xfId="1544" xr:uid="{00000000-0005-0000-0000-000007060000}"/>
    <cellStyle name="custom_A500-RHY" xfId="1545" xr:uid="{00000000-0005-0000-0000-000008060000}"/>
    <cellStyle name="CustomStyle1" xfId="1546" xr:uid="{00000000-0005-0000-0000-000009060000}"/>
    <cellStyle name="CustomStyle10" xfId="1547" xr:uid="{00000000-0005-0000-0000-00000A060000}"/>
    <cellStyle name="CustomStyle11" xfId="1548" xr:uid="{00000000-0005-0000-0000-00000B060000}"/>
    <cellStyle name="CustomStyle12" xfId="1549" xr:uid="{00000000-0005-0000-0000-00000C060000}"/>
    <cellStyle name="CustomStyle13" xfId="1550" xr:uid="{00000000-0005-0000-0000-00000D060000}"/>
    <cellStyle name="CustomStyle14" xfId="1551" xr:uid="{00000000-0005-0000-0000-00000E060000}"/>
    <cellStyle name="CustomStyle15" xfId="1552" xr:uid="{00000000-0005-0000-0000-00000F060000}"/>
    <cellStyle name="CustomStyle16" xfId="1553" xr:uid="{00000000-0005-0000-0000-000010060000}"/>
    <cellStyle name="CustomStyle17" xfId="1554" xr:uid="{00000000-0005-0000-0000-000011060000}"/>
    <cellStyle name="CustomStyle18" xfId="1555" xr:uid="{00000000-0005-0000-0000-000012060000}"/>
    <cellStyle name="CustomStyle19" xfId="1556" xr:uid="{00000000-0005-0000-0000-000013060000}"/>
    <cellStyle name="CustomStyle2" xfId="1557" xr:uid="{00000000-0005-0000-0000-000014060000}"/>
    <cellStyle name="CustomStyle20" xfId="1558" xr:uid="{00000000-0005-0000-0000-000015060000}"/>
    <cellStyle name="CustomStyle21" xfId="1559" xr:uid="{00000000-0005-0000-0000-000016060000}"/>
    <cellStyle name="CustomStyle22" xfId="1560" xr:uid="{00000000-0005-0000-0000-000017060000}"/>
    <cellStyle name="CustomStyle23" xfId="1561" xr:uid="{00000000-0005-0000-0000-000018060000}"/>
    <cellStyle name="CustomStyle24" xfId="1562" xr:uid="{00000000-0005-0000-0000-000019060000}"/>
    <cellStyle name="CustomStyle25" xfId="1563" xr:uid="{00000000-0005-0000-0000-00001A060000}"/>
    <cellStyle name="CustomStyle26" xfId="1564" xr:uid="{00000000-0005-0000-0000-00001B060000}"/>
    <cellStyle name="CustomStyle27" xfId="1565" xr:uid="{00000000-0005-0000-0000-00001C060000}"/>
    <cellStyle name="CustomStyle28" xfId="1566" xr:uid="{00000000-0005-0000-0000-00001D060000}"/>
    <cellStyle name="CustomStyle29" xfId="1567" xr:uid="{00000000-0005-0000-0000-00001E060000}"/>
    <cellStyle name="CustomStyle3" xfId="1568" xr:uid="{00000000-0005-0000-0000-00001F060000}"/>
    <cellStyle name="CustomStyle30" xfId="1569" xr:uid="{00000000-0005-0000-0000-000020060000}"/>
    <cellStyle name="CustomStyle31" xfId="1570" xr:uid="{00000000-0005-0000-0000-000021060000}"/>
    <cellStyle name="CustomStyle32" xfId="1571" xr:uid="{00000000-0005-0000-0000-000022060000}"/>
    <cellStyle name="CustomStyle33" xfId="1572" xr:uid="{00000000-0005-0000-0000-000023060000}"/>
    <cellStyle name="CustomStyle34" xfId="1573" xr:uid="{00000000-0005-0000-0000-000024060000}"/>
    <cellStyle name="CustomStyle35" xfId="1574" xr:uid="{00000000-0005-0000-0000-000025060000}"/>
    <cellStyle name="CustomStyle36" xfId="1575" xr:uid="{00000000-0005-0000-0000-000026060000}"/>
    <cellStyle name="CustomStyle37" xfId="1576" xr:uid="{00000000-0005-0000-0000-000027060000}"/>
    <cellStyle name="CustomStyle38" xfId="1577" xr:uid="{00000000-0005-0000-0000-000028060000}"/>
    <cellStyle name="CustomStyle39" xfId="1578" xr:uid="{00000000-0005-0000-0000-000029060000}"/>
    <cellStyle name="CustomStyle4" xfId="1579" xr:uid="{00000000-0005-0000-0000-00002A060000}"/>
    <cellStyle name="CustomStyle40" xfId="1580" xr:uid="{00000000-0005-0000-0000-00002B060000}"/>
    <cellStyle name="CustomStyle41" xfId="1581" xr:uid="{00000000-0005-0000-0000-00002C060000}"/>
    <cellStyle name="CustomStyle42" xfId="1582" xr:uid="{00000000-0005-0000-0000-00002D060000}"/>
    <cellStyle name="CustomStyle43" xfId="1583" xr:uid="{00000000-0005-0000-0000-00002E060000}"/>
    <cellStyle name="CustomStyle44" xfId="1584" xr:uid="{00000000-0005-0000-0000-00002F060000}"/>
    <cellStyle name="CustomStyle45" xfId="1585" xr:uid="{00000000-0005-0000-0000-000030060000}"/>
    <cellStyle name="CustomStyle46" xfId="1586" xr:uid="{00000000-0005-0000-0000-000031060000}"/>
    <cellStyle name="CustomStyle47" xfId="1587" xr:uid="{00000000-0005-0000-0000-000032060000}"/>
    <cellStyle name="CustomStyle48" xfId="1588" xr:uid="{00000000-0005-0000-0000-000033060000}"/>
    <cellStyle name="CustomStyle49" xfId="1589" xr:uid="{00000000-0005-0000-0000-000034060000}"/>
    <cellStyle name="CustomStyle5" xfId="1590" xr:uid="{00000000-0005-0000-0000-000035060000}"/>
    <cellStyle name="CustomStyle50" xfId="1591" xr:uid="{00000000-0005-0000-0000-000036060000}"/>
    <cellStyle name="CustomStyle6" xfId="1592" xr:uid="{00000000-0005-0000-0000-000037060000}"/>
    <cellStyle name="CustomStyle7" xfId="1593" xr:uid="{00000000-0005-0000-0000-000038060000}"/>
    <cellStyle name="CustomStyle8" xfId="1594" xr:uid="{00000000-0005-0000-0000-000039060000}"/>
    <cellStyle name="CustomStyle9" xfId="1595" xr:uid="{00000000-0005-0000-0000-00003A060000}"/>
    <cellStyle name="d_yield" xfId="1596" xr:uid="{00000000-0005-0000-0000-00003B060000}"/>
    <cellStyle name="d_yield_Book2" xfId="1597" xr:uid="{00000000-0005-0000-0000-00003C060000}"/>
    <cellStyle name="d_yield_Book2_IQ - Revenue Eliminations" xfId="1598" xr:uid="{00000000-0005-0000-0000-00003D060000}"/>
    <cellStyle name="d_yield_Book2_ITS Divisional Buildup 20080525" xfId="1599" xr:uid="{00000000-0005-0000-0000-00003E060000}"/>
    <cellStyle name="d_yield_Book2_Project ITS_Financial Model_18Mar08" xfId="1600" xr:uid="{00000000-0005-0000-0000-00003F060000}"/>
    <cellStyle name="d_yield_Book2_Project ITS_Financial Model_18Mar08_IQ - Revenue Eliminations" xfId="1601" xr:uid="{00000000-0005-0000-0000-000040060000}"/>
    <cellStyle name="d_yield_Columbus v6" xfId="1602" xr:uid="{00000000-0005-0000-0000-000041060000}"/>
    <cellStyle name="d_yield_Columbus v6_IQ - Revenue Eliminations" xfId="1603" xr:uid="{00000000-0005-0000-0000-000042060000}"/>
    <cellStyle name="d_yield_Columbus v6_ITS Divisional Buildup 20080525" xfId="1604" xr:uid="{00000000-0005-0000-0000-000043060000}"/>
    <cellStyle name="d_yield_Columbus v6_Project ITS_Financial Model_18Mar08" xfId="1605" xr:uid="{00000000-0005-0000-0000-000044060000}"/>
    <cellStyle name="d_yield_Columbus v6_Project ITS_Financial Model_18Mar08_IQ - Revenue Eliminations" xfId="1606" xr:uid="{00000000-0005-0000-0000-000045060000}"/>
    <cellStyle name="d_yield_Gillette" xfId="1607" xr:uid="{00000000-0005-0000-0000-000046060000}"/>
    <cellStyle name="d_yield_Gillette_Book2" xfId="1608" xr:uid="{00000000-0005-0000-0000-000047060000}"/>
    <cellStyle name="d_yield_Gillette_Book2_IQ - Revenue Eliminations" xfId="1609" xr:uid="{00000000-0005-0000-0000-000048060000}"/>
    <cellStyle name="d_yield_Gillette_Book2_ITS Divisional Buildup 20080525" xfId="1610" xr:uid="{00000000-0005-0000-0000-000049060000}"/>
    <cellStyle name="d_yield_Gillette_Book2_Project ITS_Financial Model_18Mar08" xfId="1611" xr:uid="{00000000-0005-0000-0000-00004A060000}"/>
    <cellStyle name="d_yield_Gillette_Book2_Project ITS_Financial Model_18Mar08_IQ - Revenue Eliminations" xfId="1612" xr:uid="{00000000-0005-0000-0000-00004B060000}"/>
    <cellStyle name="d_yield_Gillette_Columbus v6" xfId="1613" xr:uid="{00000000-0005-0000-0000-00004C060000}"/>
    <cellStyle name="d_yield_Gillette_Columbus v6_IQ - Revenue Eliminations" xfId="1614" xr:uid="{00000000-0005-0000-0000-00004D060000}"/>
    <cellStyle name="d_yield_Gillette_Columbus v6_ITS Divisional Buildup 20080525" xfId="1615" xr:uid="{00000000-0005-0000-0000-00004E060000}"/>
    <cellStyle name="d_yield_Gillette_Columbus v6_Project ITS_Financial Model_18Mar08" xfId="1616" xr:uid="{00000000-0005-0000-0000-00004F060000}"/>
    <cellStyle name="d_yield_Gillette_Columbus v6_Project ITS_Financial Model_18Mar08_IQ - Revenue Eliminations" xfId="1617" xr:uid="{00000000-0005-0000-0000-000050060000}"/>
    <cellStyle name="d_yield_Gillette_IQ - Revenue Eliminations" xfId="1618" xr:uid="{00000000-0005-0000-0000-000051060000}"/>
    <cellStyle name="d_yield_Gillette_ITS Divisional Buildup 20080525" xfId="1619" xr:uid="{00000000-0005-0000-0000-000052060000}"/>
    <cellStyle name="d_yield_Gillette_Merger_8_CEG update" xfId="1620" xr:uid="{00000000-0005-0000-0000-000053060000}"/>
    <cellStyle name="d_yield_Gillette_Merger_8_CEG update_IQ - Revenue Eliminations" xfId="1621" xr:uid="{00000000-0005-0000-0000-000054060000}"/>
    <cellStyle name="d_yield_Gillette_Merger_8_CEG update_ITS Divisional Buildup 20080525" xfId="1622" xr:uid="{00000000-0005-0000-0000-000055060000}"/>
    <cellStyle name="d_yield_Gillette_Merger_8_CEG update_Project ITS_Financial Model_18Mar08" xfId="1623" xr:uid="{00000000-0005-0000-0000-000056060000}"/>
    <cellStyle name="d_yield_Gillette_Merger_8_CEG update_Project ITS_Financial Model_18Mar08_IQ - Revenue Eliminations" xfId="1624" xr:uid="{00000000-0005-0000-0000-000057060000}"/>
    <cellStyle name="d_yield_Gillette_Model v2_12" xfId="1625" xr:uid="{00000000-0005-0000-0000-000058060000}"/>
    <cellStyle name="d_yield_Gillette_Model v2_12_IQ - Revenue Eliminations" xfId="1626" xr:uid="{00000000-0005-0000-0000-000059060000}"/>
    <cellStyle name="d_yield_Gillette_Model v2_12_ITS Divisional Buildup 20080525" xfId="1627" xr:uid="{00000000-0005-0000-0000-00005A060000}"/>
    <cellStyle name="d_yield_Gillette_Model v2_12_Project ITS_Financial Model_18Mar08" xfId="1628" xr:uid="{00000000-0005-0000-0000-00005B060000}"/>
    <cellStyle name="d_yield_Gillette_Model v2_12_Project ITS_Financial Model_18Mar08_IQ - Revenue Eliminations" xfId="1629" xr:uid="{00000000-0005-0000-0000-00005C060000}"/>
    <cellStyle name="d_yield_Gillette_New Columbus v1" xfId="1630" xr:uid="{00000000-0005-0000-0000-00005D060000}"/>
    <cellStyle name="d_yield_Gillette_New Columbus v1_Book2" xfId="1631" xr:uid="{00000000-0005-0000-0000-00005E060000}"/>
    <cellStyle name="d_yield_Gillette_New Columbus v1_Book2_IQ - Revenue Eliminations" xfId="1632" xr:uid="{00000000-0005-0000-0000-00005F060000}"/>
    <cellStyle name="d_yield_Gillette_New Columbus v1_Book2_ITS Divisional Buildup 20080525" xfId="1633" xr:uid="{00000000-0005-0000-0000-000060060000}"/>
    <cellStyle name="d_yield_Gillette_New Columbus v1_Book2_Project ITS_Financial Model_18Mar08" xfId="1634" xr:uid="{00000000-0005-0000-0000-000061060000}"/>
    <cellStyle name="d_yield_Gillette_New Columbus v1_Book2_Project ITS_Financial Model_18Mar08_IQ - Revenue Eliminations" xfId="1635" xr:uid="{00000000-0005-0000-0000-000062060000}"/>
    <cellStyle name="d_yield_Gillette_New Columbus v1_IQ - Revenue Eliminations" xfId="1636" xr:uid="{00000000-0005-0000-0000-000063060000}"/>
    <cellStyle name="d_yield_Gillette_New Columbus v1_ITS Divisional Buildup 20080525" xfId="1637" xr:uid="{00000000-0005-0000-0000-000064060000}"/>
    <cellStyle name="d_yield_Gillette_New Columbus v1_Merger_8_CEG update" xfId="1638" xr:uid="{00000000-0005-0000-0000-000065060000}"/>
    <cellStyle name="d_yield_Gillette_New Columbus v1_Merger_8_CEG update_IQ - Revenue Eliminations" xfId="1639" xr:uid="{00000000-0005-0000-0000-000066060000}"/>
    <cellStyle name="d_yield_Gillette_New Columbus v1_Merger_8_CEG update_ITS Divisional Buildup 20080525" xfId="1640" xr:uid="{00000000-0005-0000-0000-000067060000}"/>
    <cellStyle name="d_yield_Gillette_New Columbus v1_Merger_8_CEG update_Project ITS_Financial Model_18Mar08" xfId="1641" xr:uid="{00000000-0005-0000-0000-000068060000}"/>
    <cellStyle name="d_yield_Gillette_New Columbus v1_Merger_8_CEG update_Project ITS_Financial Model_18Mar08_IQ - Revenue Eliminations" xfId="1642" xr:uid="{00000000-0005-0000-0000-000069060000}"/>
    <cellStyle name="d_yield_Gillette_New Columbus v1_Project ITS_Financial Model_18Mar08" xfId="1643" xr:uid="{00000000-0005-0000-0000-00006A060000}"/>
    <cellStyle name="d_yield_Gillette_New Columbus v1_Project ITS_Financial Model_18Mar08_IQ - Revenue Eliminations" xfId="1644" xr:uid="{00000000-0005-0000-0000-00006B060000}"/>
    <cellStyle name="d_yield_Gillette_Project ITS_Financial Model_18Mar08" xfId="1645" xr:uid="{00000000-0005-0000-0000-00006C060000}"/>
    <cellStyle name="d_yield_Gillette_Project ITS_Financial Model_18Mar08_IQ - Revenue Eliminations" xfId="1646" xr:uid="{00000000-0005-0000-0000-00006D060000}"/>
    <cellStyle name="d_yield_Graphs" xfId="1647" xr:uid="{00000000-0005-0000-0000-00006E060000}"/>
    <cellStyle name="d_yield_Graphs_Book2" xfId="1648" xr:uid="{00000000-0005-0000-0000-00006F060000}"/>
    <cellStyle name="d_yield_Graphs_Book2_IQ - Revenue Eliminations" xfId="1649" xr:uid="{00000000-0005-0000-0000-000070060000}"/>
    <cellStyle name="d_yield_Graphs_Book2_ITS Divisional Buildup 20080525" xfId="1650" xr:uid="{00000000-0005-0000-0000-000071060000}"/>
    <cellStyle name="d_yield_Graphs_Book2_Project ITS_Financial Model_18Mar08" xfId="1651" xr:uid="{00000000-0005-0000-0000-000072060000}"/>
    <cellStyle name="d_yield_Graphs_Book2_Project ITS_Financial Model_18Mar08_IQ - Revenue Eliminations" xfId="1652" xr:uid="{00000000-0005-0000-0000-000073060000}"/>
    <cellStyle name="d_yield_Graphs_Columbus v6" xfId="1653" xr:uid="{00000000-0005-0000-0000-000074060000}"/>
    <cellStyle name="d_yield_Graphs_Columbus v6_IQ - Revenue Eliminations" xfId="1654" xr:uid="{00000000-0005-0000-0000-000075060000}"/>
    <cellStyle name="d_yield_Graphs_Columbus v6_ITS Divisional Buildup 20080525" xfId="1655" xr:uid="{00000000-0005-0000-0000-000076060000}"/>
    <cellStyle name="d_yield_Graphs_Columbus v6_Project ITS_Financial Model_18Mar08" xfId="1656" xr:uid="{00000000-0005-0000-0000-000077060000}"/>
    <cellStyle name="d_yield_Graphs_Columbus v6_Project ITS_Financial Model_18Mar08_IQ - Revenue Eliminations" xfId="1657" xr:uid="{00000000-0005-0000-0000-000078060000}"/>
    <cellStyle name="d_yield_Graphs_IQ - Revenue Eliminations" xfId="1658" xr:uid="{00000000-0005-0000-0000-000079060000}"/>
    <cellStyle name="d_yield_Graphs_ITS Divisional Buildup 20080525" xfId="1659" xr:uid="{00000000-0005-0000-0000-00007A060000}"/>
    <cellStyle name="d_yield_Graphs_Merger_8_CEG update" xfId="1660" xr:uid="{00000000-0005-0000-0000-00007B060000}"/>
    <cellStyle name="d_yield_Graphs_Merger_8_CEG update_IQ - Revenue Eliminations" xfId="1661" xr:uid="{00000000-0005-0000-0000-00007C060000}"/>
    <cellStyle name="d_yield_Graphs_Merger_8_CEG update_ITS Divisional Buildup 20080525" xfId="1662" xr:uid="{00000000-0005-0000-0000-00007D060000}"/>
    <cellStyle name="d_yield_Graphs_Merger_8_CEG update_Project ITS_Financial Model_18Mar08" xfId="1663" xr:uid="{00000000-0005-0000-0000-00007E060000}"/>
    <cellStyle name="d_yield_Graphs_Merger_8_CEG update_Project ITS_Financial Model_18Mar08_IQ - Revenue Eliminations" xfId="1664" xr:uid="{00000000-0005-0000-0000-00007F060000}"/>
    <cellStyle name="d_yield_Graphs_Model v2_12" xfId="1665" xr:uid="{00000000-0005-0000-0000-000080060000}"/>
    <cellStyle name="d_yield_Graphs_Model v2_12_IQ - Revenue Eliminations" xfId="1666" xr:uid="{00000000-0005-0000-0000-000081060000}"/>
    <cellStyle name="d_yield_Graphs_Model v2_12_ITS Divisional Buildup 20080525" xfId="1667" xr:uid="{00000000-0005-0000-0000-000082060000}"/>
    <cellStyle name="d_yield_Graphs_Model v2_12_Project ITS_Financial Model_18Mar08" xfId="1668" xr:uid="{00000000-0005-0000-0000-000083060000}"/>
    <cellStyle name="d_yield_Graphs_Model v2_12_Project ITS_Financial Model_18Mar08_IQ - Revenue Eliminations" xfId="1669" xr:uid="{00000000-0005-0000-0000-000084060000}"/>
    <cellStyle name="d_yield_Graphs_New Columbus v1" xfId="1670" xr:uid="{00000000-0005-0000-0000-000085060000}"/>
    <cellStyle name="d_yield_Graphs_New Columbus v1_Book2" xfId="1671" xr:uid="{00000000-0005-0000-0000-000086060000}"/>
    <cellStyle name="d_yield_Graphs_New Columbus v1_Book2_IQ - Revenue Eliminations" xfId="1672" xr:uid="{00000000-0005-0000-0000-000087060000}"/>
    <cellStyle name="d_yield_Graphs_New Columbus v1_Book2_ITS Divisional Buildup 20080525" xfId="1673" xr:uid="{00000000-0005-0000-0000-000088060000}"/>
    <cellStyle name="d_yield_Graphs_New Columbus v1_Book2_Project ITS_Financial Model_18Mar08" xfId="1674" xr:uid="{00000000-0005-0000-0000-000089060000}"/>
    <cellStyle name="d_yield_Graphs_New Columbus v1_Book2_Project ITS_Financial Model_18Mar08_IQ - Revenue Eliminations" xfId="1675" xr:uid="{00000000-0005-0000-0000-00008A060000}"/>
    <cellStyle name="d_yield_Graphs_New Columbus v1_IQ - Revenue Eliminations" xfId="1676" xr:uid="{00000000-0005-0000-0000-00008B060000}"/>
    <cellStyle name="d_yield_Graphs_New Columbus v1_ITS Divisional Buildup 20080525" xfId="1677" xr:uid="{00000000-0005-0000-0000-00008C060000}"/>
    <cellStyle name="d_yield_Graphs_New Columbus v1_Merger_8_CEG update" xfId="1678" xr:uid="{00000000-0005-0000-0000-00008D060000}"/>
    <cellStyle name="d_yield_Graphs_New Columbus v1_Merger_8_CEG update_IQ - Revenue Eliminations" xfId="1679" xr:uid="{00000000-0005-0000-0000-00008E060000}"/>
    <cellStyle name="d_yield_Graphs_New Columbus v1_Merger_8_CEG update_ITS Divisional Buildup 20080525" xfId="1680" xr:uid="{00000000-0005-0000-0000-00008F060000}"/>
    <cellStyle name="d_yield_Graphs_New Columbus v1_Merger_8_CEG update_Project ITS_Financial Model_18Mar08" xfId="1681" xr:uid="{00000000-0005-0000-0000-000090060000}"/>
    <cellStyle name="d_yield_Graphs_New Columbus v1_Merger_8_CEG update_Project ITS_Financial Model_18Mar08_IQ - Revenue Eliminations" xfId="1682" xr:uid="{00000000-0005-0000-0000-000091060000}"/>
    <cellStyle name="d_yield_Graphs_New Columbus v1_Project ITS_Financial Model_18Mar08" xfId="1683" xr:uid="{00000000-0005-0000-0000-000092060000}"/>
    <cellStyle name="d_yield_Graphs_New Columbus v1_Project ITS_Financial Model_18Mar08_IQ - Revenue Eliminations" xfId="1684" xr:uid="{00000000-0005-0000-0000-000093060000}"/>
    <cellStyle name="d_yield_Graphs_Project ITS_Financial Model_18Mar08" xfId="1685" xr:uid="{00000000-0005-0000-0000-000094060000}"/>
    <cellStyle name="d_yield_Graphs_Project ITS_Financial Model_18Mar08_IQ - Revenue Eliminations" xfId="1686" xr:uid="{00000000-0005-0000-0000-000095060000}"/>
    <cellStyle name="d_yield_IQ - Revenue Eliminations" xfId="1687" xr:uid="{00000000-0005-0000-0000-000096060000}"/>
    <cellStyle name="d_yield_ITS Divisional Buildup 20080525" xfId="1688" xr:uid="{00000000-0005-0000-0000-000097060000}"/>
    <cellStyle name="d_yield_Merger_8_CEG update" xfId="1689" xr:uid="{00000000-0005-0000-0000-000098060000}"/>
    <cellStyle name="d_yield_Merger_8_CEG update_IQ - Revenue Eliminations" xfId="1690" xr:uid="{00000000-0005-0000-0000-000099060000}"/>
    <cellStyle name="d_yield_Merger_8_CEG update_ITS Divisional Buildup 20080525" xfId="1691" xr:uid="{00000000-0005-0000-0000-00009A060000}"/>
    <cellStyle name="d_yield_Merger_8_CEG update_Project ITS_Financial Model_18Mar08" xfId="1692" xr:uid="{00000000-0005-0000-0000-00009B060000}"/>
    <cellStyle name="d_yield_Merger_8_CEG update_Project ITS_Financial Model_18Mar08_IQ - Revenue Eliminations" xfId="1693" xr:uid="{00000000-0005-0000-0000-00009C060000}"/>
    <cellStyle name="d_yield_Model v2_12" xfId="1694" xr:uid="{00000000-0005-0000-0000-00009D060000}"/>
    <cellStyle name="d_yield_Model v2_12_IQ - Revenue Eliminations" xfId="1695" xr:uid="{00000000-0005-0000-0000-00009E060000}"/>
    <cellStyle name="d_yield_Model v2_12_ITS Divisional Buildup 20080525" xfId="1696" xr:uid="{00000000-0005-0000-0000-00009F060000}"/>
    <cellStyle name="d_yield_Model v2_12_Project ITS_Financial Model_18Mar08" xfId="1697" xr:uid="{00000000-0005-0000-0000-0000A0060000}"/>
    <cellStyle name="d_yield_Model v2_12_Project ITS_Financial Model_18Mar08_IQ - Revenue Eliminations" xfId="1698" xr:uid="{00000000-0005-0000-0000-0000A1060000}"/>
    <cellStyle name="d_yield_New Columbus v1" xfId="1699" xr:uid="{00000000-0005-0000-0000-0000A2060000}"/>
    <cellStyle name="d_yield_New Columbus v1_Book2" xfId="1700" xr:uid="{00000000-0005-0000-0000-0000A3060000}"/>
    <cellStyle name="d_yield_New Columbus v1_Book2_IQ - Revenue Eliminations" xfId="1701" xr:uid="{00000000-0005-0000-0000-0000A4060000}"/>
    <cellStyle name="d_yield_New Columbus v1_Book2_ITS Divisional Buildup 20080525" xfId="1702" xr:uid="{00000000-0005-0000-0000-0000A5060000}"/>
    <cellStyle name="d_yield_New Columbus v1_Book2_Project ITS_Financial Model_18Mar08" xfId="1703" xr:uid="{00000000-0005-0000-0000-0000A6060000}"/>
    <cellStyle name="d_yield_New Columbus v1_Book2_Project ITS_Financial Model_18Mar08_IQ - Revenue Eliminations" xfId="1704" xr:uid="{00000000-0005-0000-0000-0000A7060000}"/>
    <cellStyle name="d_yield_New Columbus v1_IQ - Revenue Eliminations" xfId="1705" xr:uid="{00000000-0005-0000-0000-0000A8060000}"/>
    <cellStyle name="d_yield_New Columbus v1_ITS Divisional Buildup 20080525" xfId="1706" xr:uid="{00000000-0005-0000-0000-0000A9060000}"/>
    <cellStyle name="d_yield_New Columbus v1_Merger_8_CEG update" xfId="1707" xr:uid="{00000000-0005-0000-0000-0000AA060000}"/>
    <cellStyle name="d_yield_New Columbus v1_Merger_8_CEG update_IQ - Revenue Eliminations" xfId="1708" xr:uid="{00000000-0005-0000-0000-0000AB060000}"/>
    <cellStyle name="d_yield_New Columbus v1_Merger_8_CEG update_ITS Divisional Buildup 20080525" xfId="1709" xr:uid="{00000000-0005-0000-0000-0000AC060000}"/>
    <cellStyle name="d_yield_New Columbus v1_Merger_8_CEG update_Project ITS_Financial Model_18Mar08" xfId="1710" xr:uid="{00000000-0005-0000-0000-0000AD060000}"/>
    <cellStyle name="d_yield_New Columbus v1_Merger_8_CEG update_Project ITS_Financial Model_18Mar08_IQ - Revenue Eliminations" xfId="1711" xr:uid="{00000000-0005-0000-0000-0000AE060000}"/>
    <cellStyle name="d_yield_New Columbus v1_Project ITS_Financial Model_18Mar08" xfId="1712" xr:uid="{00000000-0005-0000-0000-0000AF060000}"/>
    <cellStyle name="d_yield_New Columbus v1_Project ITS_Financial Model_18Mar08_IQ - Revenue Eliminations" xfId="1713" xr:uid="{00000000-0005-0000-0000-0000B0060000}"/>
    <cellStyle name="d_yield_pies" xfId="1714" xr:uid="{00000000-0005-0000-0000-0000B1060000}"/>
    <cellStyle name="d_yield_pies_Book2" xfId="1715" xr:uid="{00000000-0005-0000-0000-0000B2060000}"/>
    <cellStyle name="d_yield_pies_Book2_IQ - Revenue Eliminations" xfId="1716" xr:uid="{00000000-0005-0000-0000-0000B3060000}"/>
    <cellStyle name="d_yield_pies_Book2_ITS Divisional Buildup 20080525" xfId="1717" xr:uid="{00000000-0005-0000-0000-0000B4060000}"/>
    <cellStyle name="d_yield_pies_Book2_Project ITS_Financial Model_18Mar08" xfId="1718" xr:uid="{00000000-0005-0000-0000-0000B5060000}"/>
    <cellStyle name="d_yield_pies_Book2_Project ITS_Financial Model_18Mar08_IQ - Revenue Eliminations" xfId="1719" xr:uid="{00000000-0005-0000-0000-0000B6060000}"/>
    <cellStyle name="d_yield_pies_Columbus v6" xfId="1720" xr:uid="{00000000-0005-0000-0000-0000B7060000}"/>
    <cellStyle name="d_yield_pies_Columbus v6_IQ - Revenue Eliminations" xfId="1721" xr:uid="{00000000-0005-0000-0000-0000B8060000}"/>
    <cellStyle name="d_yield_pies_Columbus v6_ITS Divisional Buildup 20080525" xfId="1722" xr:uid="{00000000-0005-0000-0000-0000B9060000}"/>
    <cellStyle name="d_yield_pies_Columbus v6_Project ITS_Financial Model_18Mar08" xfId="1723" xr:uid="{00000000-0005-0000-0000-0000BA060000}"/>
    <cellStyle name="d_yield_pies_Columbus v6_Project ITS_Financial Model_18Mar08_IQ - Revenue Eliminations" xfId="1724" xr:uid="{00000000-0005-0000-0000-0000BB060000}"/>
    <cellStyle name="d_yield_pies_IQ - Revenue Eliminations" xfId="1725" xr:uid="{00000000-0005-0000-0000-0000BC060000}"/>
    <cellStyle name="d_yield_pies_ITS Divisional Buildup 20080525" xfId="1726" xr:uid="{00000000-0005-0000-0000-0000BD060000}"/>
    <cellStyle name="d_yield_pies_Merger_8_CEG update" xfId="1727" xr:uid="{00000000-0005-0000-0000-0000BE060000}"/>
    <cellStyle name="d_yield_pies_Merger_8_CEG update_IQ - Revenue Eliminations" xfId="1728" xr:uid="{00000000-0005-0000-0000-0000BF060000}"/>
    <cellStyle name="d_yield_pies_Merger_8_CEG update_ITS Divisional Buildup 20080525" xfId="1729" xr:uid="{00000000-0005-0000-0000-0000C0060000}"/>
    <cellStyle name="d_yield_pies_Merger_8_CEG update_Project ITS_Financial Model_18Mar08" xfId="1730" xr:uid="{00000000-0005-0000-0000-0000C1060000}"/>
    <cellStyle name="d_yield_pies_Merger_8_CEG update_Project ITS_Financial Model_18Mar08_IQ - Revenue Eliminations" xfId="1731" xr:uid="{00000000-0005-0000-0000-0000C2060000}"/>
    <cellStyle name="d_yield_pies_Model v2_12" xfId="1732" xr:uid="{00000000-0005-0000-0000-0000C3060000}"/>
    <cellStyle name="d_yield_pies_Model v2_12_IQ - Revenue Eliminations" xfId="1733" xr:uid="{00000000-0005-0000-0000-0000C4060000}"/>
    <cellStyle name="d_yield_pies_Model v2_12_ITS Divisional Buildup 20080525" xfId="1734" xr:uid="{00000000-0005-0000-0000-0000C5060000}"/>
    <cellStyle name="d_yield_pies_Model v2_12_Project ITS_Financial Model_18Mar08" xfId="1735" xr:uid="{00000000-0005-0000-0000-0000C6060000}"/>
    <cellStyle name="d_yield_pies_Model v2_12_Project ITS_Financial Model_18Mar08_IQ - Revenue Eliminations" xfId="1736" xr:uid="{00000000-0005-0000-0000-0000C7060000}"/>
    <cellStyle name="d_yield_pies_New Columbus v1" xfId="1737" xr:uid="{00000000-0005-0000-0000-0000C8060000}"/>
    <cellStyle name="d_yield_pies_New Columbus v1_Book2" xfId="1738" xr:uid="{00000000-0005-0000-0000-0000C9060000}"/>
    <cellStyle name="d_yield_pies_New Columbus v1_Book2_IQ - Revenue Eliminations" xfId="1739" xr:uid="{00000000-0005-0000-0000-0000CA060000}"/>
    <cellStyle name="d_yield_pies_New Columbus v1_Book2_ITS Divisional Buildup 20080525" xfId="1740" xr:uid="{00000000-0005-0000-0000-0000CB060000}"/>
    <cellStyle name="d_yield_pies_New Columbus v1_Book2_Project ITS_Financial Model_18Mar08" xfId="1741" xr:uid="{00000000-0005-0000-0000-0000CC060000}"/>
    <cellStyle name="d_yield_pies_New Columbus v1_Book2_Project ITS_Financial Model_18Mar08_IQ - Revenue Eliminations" xfId="1742" xr:uid="{00000000-0005-0000-0000-0000CD060000}"/>
    <cellStyle name="d_yield_pies_New Columbus v1_IQ - Revenue Eliminations" xfId="1743" xr:uid="{00000000-0005-0000-0000-0000CE060000}"/>
    <cellStyle name="d_yield_pies_New Columbus v1_ITS Divisional Buildup 20080525" xfId="1744" xr:uid="{00000000-0005-0000-0000-0000CF060000}"/>
    <cellStyle name="d_yield_pies_New Columbus v1_Merger_8_CEG update" xfId="1745" xr:uid="{00000000-0005-0000-0000-0000D0060000}"/>
    <cellStyle name="d_yield_pies_New Columbus v1_Merger_8_CEG update_IQ - Revenue Eliminations" xfId="1746" xr:uid="{00000000-0005-0000-0000-0000D1060000}"/>
    <cellStyle name="d_yield_pies_New Columbus v1_Merger_8_CEG update_ITS Divisional Buildup 20080525" xfId="1747" xr:uid="{00000000-0005-0000-0000-0000D2060000}"/>
    <cellStyle name="d_yield_pies_New Columbus v1_Merger_8_CEG update_Project ITS_Financial Model_18Mar08" xfId="1748" xr:uid="{00000000-0005-0000-0000-0000D3060000}"/>
    <cellStyle name="d_yield_pies_New Columbus v1_Merger_8_CEG update_Project ITS_Financial Model_18Mar08_IQ - Revenue Eliminations" xfId="1749" xr:uid="{00000000-0005-0000-0000-0000D4060000}"/>
    <cellStyle name="d_yield_pies_New Columbus v1_Project ITS_Financial Model_18Mar08" xfId="1750" xr:uid="{00000000-0005-0000-0000-0000D5060000}"/>
    <cellStyle name="d_yield_pies_New Columbus v1_Project ITS_Financial Model_18Mar08_IQ - Revenue Eliminations" xfId="1751" xr:uid="{00000000-0005-0000-0000-0000D6060000}"/>
    <cellStyle name="d_yield_pies_Project ITS_Financial Model_18Mar08" xfId="1752" xr:uid="{00000000-0005-0000-0000-0000D7060000}"/>
    <cellStyle name="d_yield_pies_Project ITS_Financial Model_18Mar08_IQ - Revenue Eliminations" xfId="1753" xr:uid="{00000000-0005-0000-0000-0000D8060000}"/>
    <cellStyle name="d_yield_Project ITS_Financial Model_18Mar08" xfId="1754" xr:uid="{00000000-0005-0000-0000-0000D9060000}"/>
    <cellStyle name="d_yield_Project ITS_Financial Model_18Mar08_IQ - Revenue Eliminations" xfId="1755" xr:uid="{00000000-0005-0000-0000-0000DA060000}"/>
    <cellStyle name="d_yield_Valuation" xfId="1756" xr:uid="{00000000-0005-0000-0000-0000DB060000}"/>
    <cellStyle name="d_yield_Valuation_Book2" xfId="1757" xr:uid="{00000000-0005-0000-0000-0000DC060000}"/>
    <cellStyle name="d_yield_Valuation_Book2_IQ - Revenue Eliminations" xfId="1758" xr:uid="{00000000-0005-0000-0000-0000DD060000}"/>
    <cellStyle name="d_yield_Valuation_Book2_ITS Divisional Buildup 20080525" xfId="1759" xr:uid="{00000000-0005-0000-0000-0000DE060000}"/>
    <cellStyle name="d_yield_Valuation_Book2_Project ITS_Financial Model_18Mar08" xfId="1760" xr:uid="{00000000-0005-0000-0000-0000DF060000}"/>
    <cellStyle name="d_yield_Valuation_Book2_Project ITS_Financial Model_18Mar08_IQ - Revenue Eliminations" xfId="1761" xr:uid="{00000000-0005-0000-0000-0000E0060000}"/>
    <cellStyle name="d_yield_Valuation_Columbus v6" xfId="1762" xr:uid="{00000000-0005-0000-0000-0000E1060000}"/>
    <cellStyle name="d_yield_Valuation_Columbus v6_IQ - Revenue Eliminations" xfId="1763" xr:uid="{00000000-0005-0000-0000-0000E2060000}"/>
    <cellStyle name="d_yield_Valuation_Columbus v6_ITS Divisional Buildup 20080525" xfId="1764" xr:uid="{00000000-0005-0000-0000-0000E3060000}"/>
    <cellStyle name="d_yield_Valuation_Columbus v6_Project ITS_Financial Model_18Mar08" xfId="1765" xr:uid="{00000000-0005-0000-0000-0000E4060000}"/>
    <cellStyle name="d_yield_Valuation_Columbus v6_Project ITS_Financial Model_18Mar08_IQ - Revenue Eliminations" xfId="1766" xr:uid="{00000000-0005-0000-0000-0000E5060000}"/>
    <cellStyle name="d_yield_Valuation_IQ - Revenue Eliminations" xfId="1767" xr:uid="{00000000-0005-0000-0000-0000E6060000}"/>
    <cellStyle name="d_yield_Valuation_ITS Divisional Buildup 20080525" xfId="1768" xr:uid="{00000000-0005-0000-0000-0000E7060000}"/>
    <cellStyle name="d_yield_Valuation_Merger_8_CEG update" xfId="1769" xr:uid="{00000000-0005-0000-0000-0000E8060000}"/>
    <cellStyle name="d_yield_Valuation_Merger_8_CEG update_IQ - Revenue Eliminations" xfId="1770" xr:uid="{00000000-0005-0000-0000-0000E9060000}"/>
    <cellStyle name="d_yield_Valuation_Merger_8_CEG update_ITS Divisional Buildup 20080525" xfId="1771" xr:uid="{00000000-0005-0000-0000-0000EA060000}"/>
    <cellStyle name="d_yield_Valuation_Merger_8_CEG update_Project ITS_Financial Model_18Mar08" xfId="1772" xr:uid="{00000000-0005-0000-0000-0000EB060000}"/>
    <cellStyle name="d_yield_Valuation_Merger_8_CEG update_Project ITS_Financial Model_18Mar08_IQ - Revenue Eliminations" xfId="1773" xr:uid="{00000000-0005-0000-0000-0000EC060000}"/>
    <cellStyle name="d_yield_Valuation_Model v2_12" xfId="1774" xr:uid="{00000000-0005-0000-0000-0000ED060000}"/>
    <cellStyle name="d_yield_Valuation_Model v2_12_IQ - Revenue Eliminations" xfId="1775" xr:uid="{00000000-0005-0000-0000-0000EE060000}"/>
    <cellStyle name="d_yield_Valuation_Model v2_12_ITS Divisional Buildup 20080525" xfId="1776" xr:uid="{00000000-0005-0000-0000-0000EF060000}"/>
    <cellStyle name="d_yield_Valuation_Model v2_12_Project ITS_Financial Model_18Mar08" xfId="1777" xr:uid="{00000000-0005-0000-0000-0000F0060000}"/>
    <cellStyle name="d_yield_Valuation_Model v2_12_Project ITS_Financial Model_18Mar08_IQ - Revenue Eliminations" xfId="1778" xr:uid="{00000000-0005-0000-0000-0000F1060000}"/>
    <cellStyle name="d_yield_Valuation_New Columbus v1" xfId="1779" xr:uid="{00000000-0005-0000-0000-0000F2060000}"/>
    <cellStyle name="d_yield_Valuation_New Columbus v1_Book2" xfId="1780" xr:uid="{00000000-0005-0000-0000-0000F3060000}"/>
    <cellStyle name="d_yield_Valuation_New Columbus v1_Book2_IQ - Revenue Eliminations" xfId="1781" xr:uid="{00000000-0005-0000-0000-0000F4060000}"/>
    <cellStyle name="d_yield_Valuation_New Columbus v1_Book2_ITS Divisional Buildup 20080525" xfId="1782" xr:uid="{00000000-0005-0000-0000-0000F5060000}"/>
    <cellStyle name="d_yield_Valuation_New Columbus v1_Book2_Project ITS_Financial Model_18Mar08" xfId="1783" xr:uid="{00000000-0005-0000-0000-0000F6060000}"/>
    <cellStyle name="d_yield_Valuation_New Columbus v1_Book2_Project ITS_Financial Model_18Mar08_IQ - Revenue Eliminations" xfId="1784" xr:uid="{00000000-0005-0000-0000-0000F7060000}"/>
    <cellStyle name="d_yield_Valuation_New Columbus v1_IQ - Revenue Eliminations" xfId="1785" xr:uid="{00000000-0005-0000-0000-0000F8060000}"/>
    <cellStyle name="d_yield_Valuation_New Columbus v1_ITS Divisional Buildup 20080525" xfId="1786" xr:uid="{00000000-0005-0000-0000-0000F9060000}"/>
    <cellStyle name="d_yield_Valuation_New Columbus v1_Merger_8_CEG update" xfId="1787" xr:uid="{00000000-0005-0000-0000-0000FA060000}"/>
    <cellStyle name="d_yield_Valuation_New Columbus v1_Merger_8_CEG update_IQ - Revenue Eliminations" xfId="1788" xr:uid="{00000000-0005-0000-0000-0000FB060000}"/>
    <cellStyle name="d_yield_Valuation_New Columbus v1_Merger_8_CEG update_ITS Divisional Buildup 20080525" xfId="1789" xr:uid="{00000000-0005-0000-0000-0000FC060000}"/>
    <cellStyle name="d_yield_Valuation_New Columbus v1_Merger_8_CEG update_Project ITS_Financial Model_18Mar08" xfId="1790" xr:uid="{00000000-0005-0000-0000-0000FD060000}"/>
    <cellStyle name="d_yield_Valuation_New Columbus v1_Merger_8_CEG update_Project ITS_Financial Model_18Mar08_IQ - Revenue Eliminations" xfId="1791" xr:uid="{00000000-0005-0000-0000-0000FE060000}"/>
    <cellStyle name="d_yield_Valuation_New Columbus v1_Project ITS_Financial Model_18Mar08" xfId="1792" xr:uid="{00000000-0005-0000-0000-0000FF060000}"/>
    <cellStyle name="d_yield_Valuation_New Columbus v1_Project ITS_Financial Model_18Mar08_IQ - Revenue Eliminations" xfId="1793" xr:uid="{00000000-0005-0000-0000-000000070000}"/>
    <cellStyle name="d_yield_Valuation_Project ITS_Financial Model_18Mar08" xfId="1794" xr:uid="{00000000-0005-0000-0000-000001070000}"/>
    <cellStyle name="d_yield_Valuation_Project ITS_Financial Model_18Mar08_IQ - Revenue Eliminations" xfId="1795" xr:uid="{00000000-0005-0000-0000-000002070000}"/>
    <cellStyle name="dak" xfId="1796" xr:uid="{00000000-0005-0000-0000-000003070000}"/>
    <cellStyle name="dash" xfId="1797" xr:uid="{00000000-0005-0000-0000-000004070000}"/>
    <cellStyle name="Data" xfId="1798" xr:uid="{00000000-0005-0000-0000-000005070000}"/>
    <cellStyle name="Date" xfId="1799" xr:uid="{00000000-0005-0000-0000-000006070000}"/>
    <cellStyle name="date [dd mmm]" xfId="1800" xr:uid="{00000000-0005-0000-0000-000007070000}"/>
    <cellStyle name="date [mmm yyyy]" xfId="1801" xr:uid="{00000000-0005-0000-0000-000008070000}"/>
    <cellStyle name="Date Aligned" xfId="1802" xr:uid="{00000000-0005-0000-0000-000009070000}"/>
    <cellStyle name="Date Short" xfId="1803" xr:uid="{00000000-0005-0000-0000-00000A070000}"/>
    <cellStyle name="Date_2001 - Yuasa AWPs version 1" xfId="1804" xr:uid="{00000000-0005-0000-0000-00000B070000}"/>
    <cellStyle name="days" xfId="1805" xr:uid="{00000000-0005-0000-0000-00000C070000}"/>
    <cellStyle name="Decimal" xfId="1806" xr:uid="{00000000-0005-0000-0000-00000D070000}"/>
    <cellStyle name="decimal [3]" xfId="1807" xr:uid="{00000000-0005-0000-0000-00000E070000}"/>
    <cellStyle name="decimal [4]" xfId="1808" xr:uid="{00000000-0005-0000-0000-00000F070000}"/>
    <cellStyle name="Decimal_IQ - Revenue Eliminations" xfId="1809" xr:uid="{00000000-0005-0000-0000-000010070000}"/>
    <cellStyle name="Dezimal [0]_equipment_transfers_gsd" xfId="1810" xr:uid="{00000000-0005-0000-0000-000011070000}"/>
    <cellStyle name="Dezimal_BS Variances Analysis FY20001" xfId="1811" xr:uid="{00000000-0005-0000-0000-000012070000}"/>
    <cellStyle name="Dollar" xfId="1812" xr:uid="{00000000-0005-0000-0000-000013070000}"/>
    <cellStyle name="Dollar (zero dec)" xfId="1813" xr:uid="{00000000-0005-0000-0000-000014070000}"/>
    <cellStyle name="Dollar0" xfId="1814" xr:uid="{00000000-0005-0000-0000-000015070000}"/>
    <cellStyle name="Dollars" xfId="1815" xr:uid="{00000000-0005-0000-0000-000016070000}"/>
    <cellStyle name="Dotted Line" xfId="1816" xr:uid="{00000000-0005-0000-0000-000017070000}"/>
    <cellStyle name="Double" xfId="1817" xr:uid="{00000000-0005-0000-0000-000018070000}"/>
    <cellStyle name="Double Accounting" xfId="1818" xr:uid="{00000000-0005-0000-0000-000019070000}"/>
    <cellStyle name="E&amp;Y House" xfId="1819" xr:uid="{00000000-0005-0000-0000-00001A070000}"/>
    <cellStyle name="EE" xfId="1820" xr:uid="{00000000-0005-0000-0000-00001B070000}"/>
    <cellStyle name="Enter Currency (0)" xfId="1821" xr:uid="{00000000-0005-0000-0000-00001C070000}"/>
    <cellStyle name="Enter Currency (2)" xfId="1822" xr:uid="{00000000-0005-0000-0000-00001D070000}"/>
    <cellStyle name="Enter Units (0)" xfId="1823" xr:uid="{00000000-0005-0000-0000-00001E070000}"/>
    <cellStyle name="Enter Units (1)" xfId="1824" xr:uid="{00000000-0005-0000-0000-00001F070000}"/>
    <cellStyle name="Enter Units (2)" xfId="1825" xr:uid="{00000000-0005-0000-0000-000020070000}"/>
    <cellStyle name="Entered" xfId="1826" xr:uid="{00000000-0005-0000-0000-000021070000}"/>
    <cellStyle name="En-tête" xfId="1827" xr:uid="{00000000-0005-0000-0000-000022070000}"/>
    <cellStyle name="entry" xfId="1828" xr:uid="{00000000-0005-0000-0000-000023070000}"/>
    <cellStyle name="entry box" xfId="1829" xr:uid="{00000000-0005-0000-0000-000024070000}"/>
    <cellStyle name="entry_ITS Divisional Buildup 20080522(Silvia)" xfId="1830" xr:uid="{00000000-0005-0000-0000-000025070000}"/>
    <cellStyle name="eps" xfId="1831" xr:uid="{00000000-0005-0000-0000-000026070000}"/>
    <cellStyle name="eps$" xfId="1832" xr:uid="{00000000-0005-0000-0000-000027070000}"/>
    <cellStyle name="eps$A" xfId="1833" xr:uid="{00000000-0005-0000-0000-000028070000}"/>
    <cellStyle name="eps$E" xfId="1834" xr:uid="{00000000-0005-0000-0000-000029070000}"/>
    <cellStyle name="eps_Colgate" xfId="1835" xr:uid="{00000000-0005-0000-0000-00002A070000}"/>
    <cellStyle name="epsA" xfId="1836" xr:uid="{00000000-0005-0000-0000-00002B070000}"/>
    <cellStyle name="epsE" xfId="1837" xr:uid="{00000000-0005-0000-0000-00002C070000}"/>
    <cellStyle name="Euro" xfId="1838" xr:uid="{00000000-0005-0000-0000-00002D070000}"/>
    <cellStyle name="Euro0" xfId="1839" xr:uid="{00000000-0005-0000-0000-00002E070000}"/>
    <cellStyle name="EY House" xfId="1840" xr:uid="{00000000-0005-0000-0000-00002F070000}"/>
    <cellStyle name="EY1dp" xfId="1841" xr:uid="{00000000-0005-0000-0000-000030070000}"/>
    <cellStyle name="Fixed" xfId="1842" xr:uid="{00000000-0005-0000-0000-000031070000}"/>
    <cellStyle name="ƒnƒCƒp[ƒŠƒ“ƒN" xfId="1843" xr:uid="{00000000-0005-0000-0000-000032070000}"/>
    <cellStyle name="Footnote" xfId="1844" xr:uid="{00000000-0005-0000-0000-000033070000}"/>
    <cellStyle name="footnote2" xfId="1845" xr:uid="{00000000-0005-0000-0000-000034070000}"/>
    <cellStyle name="Footnotes" xfId="1846" xr:uid="{00000000-0005-0000-0000-000035070000}"/>
    <cellStyle name="Formula" xfId="1847" xr:uid="{00000000-0005-0000-0000-000036070000}"/>
    <cellStyle name="fy_eps$" xfId="1848" xr:uid="{00000000-0005-0000-0000-000037070000}"/>
    <cellStyle name="g_rate" xfId="1849" xr:uid="{00000000-0005-0000-0000-000038070000}"/>
    <cellStyle name="g_rate_IQ - Revenue Eliminations" xfId="1850" xr:uid="{00000000-0005-0000-0000-000039070000}"/>
    <cellStyle name="g_rate_ITS Divisional Buildup 20080525" xfId="1851" xr:uid="{00000000-0005-0000-0000-00003A070000}"/>
    <cellStyle name="g_rate_Model v5_23" xfId="1852" xr:uid="{00000000-0005-0000-0000-00003B070000}"/>
    <cellStyle name="g_rate_Model v5_23_IQ - Revenue Eliminations" xfId="1853" xr:uid="{00000000-0005-0000-0000-00003C070000}"/>
    <cellStyle name="g_rate_Model v5_23_ITS Divisional Buildup 20080525" xfId="1854" xr:uid="{00000000-0005-0000-0000-00003D070000}"/>
    <cellStyle name="g_rate_Model v5_23_Project ITS_Financial Model_18Mar08" xfId="1855" xr:uid="{00000000-0005-0000-0000-00003E070000}"/>
    <cellStyle name="g_rate_Model v5_23_Project ITS_Financial Model_18Mar08_IQ - Revenue Eliminations" xfId="1856" xr:uid="{00000000-0005-0000-0000-00003F070000}"/>
    <cellStyle name="g_rate_Project ITS_Financial Model_18Mar08" xfId="1857" xr:uid="{00000000-0005-0000-0000-000040070000}"/>
    <cellStyle name="g_rate_Project ITS_Financial Model_18Mar08_IQ - Revenue Eliminations" xfId="1858" xr:uid="{00000000-0005-0000-0000-000041070000}"/>
    <cellStyle name="Grey" xfId="1859" xr:uid="{00000000-0005-0000-0000-000042070000}"/>
    <cellStyle name="Hard Percent" xfId="1860" xr:uid="{00000000-0005-0000-0000-000043070000}"/>
    <cellStyle name="hareholder's Equity" xfId="1861" xr:uid="{00000000-0005-0000-0000-000044070000}"/>
    <cellStyle name="HEADER" xfId="1862" xr:uid="{00000000-0005-0000-0000-000045070000}"/>
    <cellStyle name="Header1" xfId="1863" xr:uid="{00000000-0005-0000-0000-000046070000}"/>
    <cellStyle name="Header2" xfId="1864" xr:uid="{00000000-0005-0000-0000-000047070000}"/>
    <cellStyle name="headers" xfId="1865" xr:uid="{00000000-0005-0000-0000-000048070000}"/>
    <cellStyle name="heading" xfId="1866" xr:uid="{00000000-0005-0000-0000-000049070000}"/>
    <cellStyle name="Heading 1" xfId="1867" builtinId="16" customBuiltin="1"/>
    <cellStyle name="Heading 1 2" xfId="1868" xr:uid="{00000000-0005-0000-0000-00004B070000}"/>
    <cellStyle name="Heading 2" xfId="1869" builtinId="17" customBuiltin="1"/>
    <cellStyle name="Heading 2 2" xfId="1870" xr:uid="{00000000-0005-0000-0000-00004D070000}"/>
    <cellStyle name="Heading 3" xfId="1871" builtinId="18" customBuiltin="1"/>
    <cellStyle name="Heading 3 2" xfId="1872" xr:uid="{00000000-0005-0000-0000-00004F070000}"/>
    <cellStyle name="Heading1" xfId="1873" xr:uid="{00000000-0005-0000-0000-000050070000}"/>
    <cellStyle name="Heading2" xfId="1874" xr:uid="{00000000-0005-0000-0000-000051070000}"/>
    <cellStyle name="Hidden" xfId="1875" xr:uid="{00000000-0005-0000-0000-000052070000}"/>
    <cellStyle name="hide" xfId="1876" xr:uid="{00000000-0005-0000-0000-000053070000}"/>
    <cellStyle name="Highlight" xfId="1877" xr:uid="{00000000-0005-0000-0000-000054070000}"/>
    <cellStyle name="Hipervínculo" xfId="1878" xr:uid="{00000000-0005-0000-0000-000055070000}"/>
    <cellStyle name="Hipervínculo visitado" xfId="1879" xr:uid="{00000000-0005-0000-0000-000056070000}"/>
    <cellStyle name="Î¡Ýá [0]_95" xfId="1880" xr:uid="{00000000-0005-0000-0000-000057070000}"/>
    <cellStyle name="Î¡Ýá_95" xfId="1881" xr:uid="{00000000-0005-0000-0000-000058070000}"/>
    <cellStyle name="Input" xfId="1882" builtinId="20" customBuiltin="1"/>
    <cellStyle name="Input [yellow]" xfId="1883" xr:uid="{00000000-0005-0000-0000-00005A070000}"/>
    <cellStyle name="Input 10" xfId="1884" xr:uid="{00000000-0005-0000-0000-00005B070000}"/>
    <cellStyle name="Input 11" xfId="1885" xr:uid="{00000000-0005-0000-0000-00005C070000}"/>
    <cellStyle name="Input 12" xfId="1886" xr:uid="{00000000-0005-0000-0000-00005D070000}"/>
    <cellStyle name="Input 13" xfId="1887" xr:uid="{00000000-0005-0000-0000-00005E070000}"/>
    <cellStyle name="Input 14" xfId="1888" xr:uid="{00000000-0005-0000-0000-00005F070000}"/>
    <cellStyle name="Input 15" xfId="1889" xr:uid="{00000000-0005-0000-0000-000060070000}"/>
    <cellStyle name="Input 16" xfId="1890" xr:uid="{00000000-0005-0000-0000-000061070000}"/>
    <cellStyle name="Input 17" xfId="1891" xr:uid="{00000000-0005-0000-0000-000062070000}"/>
    <cellStyle name="Input 18" xfId="1892" xr:uid="{00000000-0005-0000-0000-000063070000}"/>
    <cellStyle name="Input 2" xfId="1893" xr:uid="{00000000-0005-0000-0000-000064070000}"/>
    <cellStyle name="Input 3" xfId="1894" xr:uid="{00000000-0005-0000-0000-000065070000}"/>
    <cellStyle name="Input 4" xfId="1895" xr:uid="{00000000-0005-0000-0000-000066070000}"/>
    <cellStyle name="Input 5" xfId="1896" xr:uid="{00000000-0005-0000-0000-000067070000}"/>
    <cellStyle name="Input 6" xfId="1897" xr:uid="{00000000-0005-0000-0000-000068070000}"/>
    <cellStyle name="Input 7" xfId="1898" xr:uid="{00000000-0005-0000-0000-000069070000}"/>
    <cellStyle name="Input 8" xfId="1899" xr:uid="{00000000-0005-0000-0000-00006A070000}"/>
    <cellStyle name="Input 9" xfId="1900" xr:uid="{00000000-0005-0000-0000-00006B070000}"/>
    <cellStyle name="Input Cells" xfId="1901" xr:uid="{00000000-0005-0000-0000-00006C070000}"/>
    <cellStyle name="Input Link" xfId="1902" xr:uid="{00000000-0005-0000-0000-00006D070000}"/>
    <cellStyle name="InputBlueFont" xfId="1903" xr:uid="{00000000-0005-0000-0000-00006E070000}"/>
    <cellStyle name="InputCell" xfId="1904" xr:uid="{00000000-0005-0000-0000-00006F070000}"/>
    <cellStyle name="International" xfId="1905" xr:uid="{00000000-0005-0000-0000-000070070000}"/>
    <cellStyle name="Item Descriptions" xfId="1906" xr:uid="{00000000-0005-0000-0000-000071070000}"/>
    <cellStyle name="Item Descriptions - Bold" xfId="1907" xr:uid="{00000000-0005-0000-0000-000072070000}"/>
    <cellStyle name="Item Descriptions_6079BX" xfId="1908" xr:uid="{00000000-0005-0000-0000-000073070000}"/>
    <cellStyle name="KESIA" xfId="1909" xr:uid="{00000000-0005-0000-0000-000074070000}"/>
    <cellStyle name="KP_Normal" xfId="1910" xr:uid="{00000000-0005-0000-0000-000075070000}"/>
    <cellStyle name="KPMG Heading 1" xfId="1911" xr:uid="{00000000-0005-0000-0000-000076070000}"/>
    <cellStyle name="KPMG Heading 2" xfId="1912" xr:uid="{00000000-0005-0000-0000-000077070000}"/>
    <cellStyle name="KPMG Heading 3" xfId="1913" xr:uid="{00000000-0005-0000-0000-000078070000}"/>
    <cellStyle name="KPMG Heading 4" xfId="1914" xr:uid="{00000000-0005-0000-0000-000079070000}"/>
    <cellStyle name="KPMG Normal" xfId="1915" xr:uid="{00000000-0005-0000-0000-00007A070000}"/>
    <cellStyle name="KPMG Normal Text" xfId="1916" xr:uid="{00000000-0005-0000-0000-00007B070000}"/>
    <cellStyle name="ld&quot;&amp;10&amp;P ⭤(]_Sumste1_ALLSTEN(吸͖吘͖_x0007__x0007_䜜͖" xfId="1917" xr:uid="{00000000-0005-0000-0000-00007C070000}"/>
    <cellStyle name="Line" xfId="1918" xr:uid="{00000000-0005-0000-0000-00007D070000}"/>
    <cellStyle name="Link" xfId="1919" xr:uid="{00000000-0005-0000-0000-00007E070000}"/>
    <cellStyle name="Link Currency (0)" xfId="1920" xr:uid="{00000000-0005-0000-0000-00007F070000}"/>
    <cellStyle name="Link Currency (2)" xfId="1921" xr:uid="{00000000-0005-0000-0000-000080070000}"/>
    <cellStyle name="Link Units (0)" xfId="1922" xr:uid="{00000000-0005-0000-0000-000081070000}"/>
    <cellStyle name="Link Units (1)" xfId="1923" xr:uid="{00000000-0005-0000-0000-000082070000}"/>
    <cellStyle name="Link Units (2)" xfId="1924" xr:uid="{00000000-0005-0000-0000-000083070000}"/>
    <cellStyle name="Link_IQ - Revenue Eliminations" xfId="1925" xr:uid="{00000000-0005-0000-0000-000084070000}"/>
    <cellStyle name="Linked Cells" xfId="1926" xr:uid="{00000000-0005-0000-0000-000085070000}"/>
    <cellStyle name="ll AWPs - RCSB-cw.xls]EE" xfId="1927" xr:uid="{00000000-0005-0000-0000-000086070000}"/>
    <cellStyle name="m" xfId="1928" xr:uid="{00000000-0005-0000-0000-000087070000}"/>
    <cellStyle name="m$" xfId="1929" xr:uid="{00000000-0005-0000-0000-000088070000}"/>
    <cellStyle name="m_IQ - Revenue Eliminations" xfId="1930" xr:uid="{00000000-0005-0000-0000-000089070000}"/>
    <cellStyle name="m_ITS Divisional Buildup 20080525" xfId="1931" xr:uid="{00000000-0005-0000-0000-00008A070000}"/>
    <cellStyle name="m_Jaguar" xfId="1932" xr:uid="{00000000-0005-0000-0000-00008B070000}"/>
    <cellStyle name="m_Jaguar_IQ - Revenue Eliminations" xfId="1933" xr:uid="{00000000-0005-0000-0000-00008C070000}"/>
    <cellStyle name="m_Jaguar_ITS Divisional Buildup 20080525" xfId="1934" xr:uid="{00000000-0005-0000-0000-00008D070000}"/>
    <cellStyle name="m_Jaguar_Project ITS_Financial Model_18Mar08" xfId="1935" xr:uid="{00000000-0005-0000-0000-00008E070000}"/>
    <cellStyle name="m_Jaguar_Project ITS_Financial Model_18Mar08_IQ - Revenue Eliminations" xfId="1936" xr:uid="{00000000-0005-0000-0000-00008F070000}"/>
    <cellStyle name="m_Model v5_23" xfId="1937" xr:uid="{00000000-0005-0000-0000-000090070000}"/>
    <cellStyle name="m_Model v5_23_IQ - Revenue Eliminations" xfId="1938" xr:uid="{00000000-0005-0000-0000-000091070000}"/>
    <cellStyle name="m_Model v5_23_ITS Divisional Buildup 20080525" xfId="1939" xr:uid="{00000000-0005-0000-0000-000092070000}"/>
    <cellStyle name="m_Model v5_23_Project ITS_Financial Model_18Mar08" xfId="1940" xr:uid="{00000000-0005-0000-0000-000093070000}"/>
    <cellStyle name="m_Model v5_23_Project ITS_Financial Model_18Mar08_IQ - Revenue Eliminations" xfId="1941" xr:uid="{00000000-0005-0000-0000-000094070000}"/>
    <cellStyle name="m_Project ITS_Financial Model_18Mar08" xfId="1942" xr:uid="{00000000-0005-0000-0000-000095070000}"/>
    <cellStyle name="m_Project ITS_Financial Model_18Mar08_IQ - Revenue Eliminations" xfId="1943" xr:uid="{00000000-0005-0000-0000-000096070000}"/>
    <cellStyle name="Main Title" xfId="1944" xr:uid="{00000000-0005-0000-0000-000097070000}"/>
    <cellStyle name="Mainhead" xfId="1945" xr:uid="{00000000-0005-0000-0000-000098070000}"/>
    <cellStyle name="Millares [0]_96 Risk" xfId="1946" xr:uid="{00000000-0005-0000-0000-000099070000}"/>
    <cellStyle name="Millares_96 Risk" xfId="1947" xr:uid="{00000000-0005-0000-0000-00009A070000}"/>
    <cellStyle name="Milliers [0]" xfId="1948" xr:uid="{00000000-0005-0000-0000-00009B070000}"/>
    <cellStyle name="Milliers_!!!GO" xfId="1949" xr:uid="{00000000-0005-0000-0000-00009C070000}"/>
    <cellStyle name="million" xfId="1950" xr:uid="{00000000-0005-0000-0000-00009D070000}"/>
    <cellStyle name="million [1]" xfId="1951" xr:uid="{00000000-0005-0000-0000-00009E070000}"/>
    <cellStyle name="Minus (0)" xfId="1952" xr:uid="{00000000-0005-0000-0000-00009F070000}"/>
    <cellStyle name="MLComma0" xfId="1953" xr:uid="{00000000-0005-0000-0000-0000A0070000}"/>
    <cellStyle name="MLDollar0" xfId="1954" xr:uid="{00000000-0005-0000-0000-0000A1070000}"/>
    <cellStyle name="MLEuro0" xfId="1955" xr:uid="{00000000-0005-0000-0000-0000A2070000}"/>
    <cellStyle name="MLHeaderSection" xfId="1956" xr:uid="{00000000-0005-0000-0000-0000A3070000}"/>
    <cellStyle name="MLMultiple0" xfId="1957" xr:uid="{00000000-0005-0000-0000-0000A4070000}"/>
    <cellStyle name="MLNoSym0" xfId="1958" xr:uid="{00000000-0005-0000-0000-0000A5070000}"/>
    <cellStyle name="MLPercent0" xfId="1959" xr:uid="{00000000-0005-0000-0000-0000A6070000}"/>
    <cellStyle name="MLPound0" xfId="1960" xr:uid="{00000000-0005-0000-0000-0000A7070000}"/>
    <cellStyle name="MLYen0" xfId="1961" xr:uid="{00000000-0005-0000-0000-0000A8070000}"/>
    <cellStyle name="mm" xfId="1962" xr:uid="{00000000-0005-0000-0000-0000A9070000}"/>
    <cellStyle name="Model" xfId="1963" xr:uid="{00000000-0005-0000-0000-0000AA070000}"/>
    <cellStyle name="Mon¨¦taire [0]_!!!GO" xfId="1964" xr:uid="{00000000-0005-0000-0000-0000AB070000}"/>
    <cellStyle name="Mon¨¦taire_!!!GO" xfId="1965" xr:uid="{00000000-0005-0000-0000-0000AC070000}"/>
    <cellStyle name="Monšaire [0]_AR1194" xfId="1966" xr:uid="{00000000-0005-0000-0000-0000AD070000}"/>
    <cellStyle name="Monšaire_AR1194" xfId="1967" xr:uid="{00000000-0005-0000-0000-0000AE070000}"/>
    <cellStyle name="Moneda [0]_96 Risk" xfId="1968" xr:uid="{00000000-0005-0000-0000-0000AF070000}"/>
    <cellStyle name="Moneda_96 Risk" xfId="1969" xr:uid="{00000000-0005-0000-0000-0000B0070000}"/>
    <cellStyle name="Monétaire [0]" xfId="1970" xr:uid="{00000000-0005-0000-0000-0000B1070000}"/>
    <cellStyle name="Monetaire [0]_!!!GO" xfId="1971" xr:uid="{00000000-0005-0000-0000-0000B2070000}"/>
    <cellStyle name="Monétaire [0]_3 yr Rollout Mgmt Case ADK" xfId="1972" xr:uid="{00000000-0005-0000-0000-0000B3070000}"/>
    <cellStyle name="Monetaire_!!!GO" xfId="1973" xr:uid="{00000000-0005-0000-0000-0000B4070000}"/>
    <cellStyle name="Monétaire_!!!GO" xfId="1974" xr:uid="{00000000-0005-0000-0000-0000B5070000}"/>
    <cellStyle name="Mon้taire [0]_!!!GO" xfId="1975" xr:uid="{00000000-0005-0000-0000-0000B6070000}"/>
    <cellStyle name="Mon้taire_!!!GO" xfId="1976" xr:uid="{00000000-0005-0000-0000-0000B7070000}"/>
    <cellStyle name="Mon彋aire [0]_AR1194" xfId="1977" xr:uid="{00000000-0005-0000-0000-0000B8070000}"/>
    <cellStyle name="Mon彋aire_AR1194" xfId="1978" xr:uid="{00000000-0005-0000-0000-0000B9070000}"/>
    <cellStyle name="Mon谷taire [0]_!!!GO" xfId="1979" xr:uid="{00000000-0005-0000-0000-0000BA070000}"/>
    <cellStyle name="Mon谷taire_!!!GO" xfId="1980" xr:uid="{00000000-0005-0000-0000-0000BB070000}"/>
    <cellStyle name="Mon閠aire [0]_!!!GO" xfId="1981" xr:uid="{00000000-0005-0000-0000-0000BC070000}"/>
    <cellStyle name="Mon閠aire_!!!GO" xfId="1982" xr:uid="{00000000-0005-0000-0000-0000BD070000}"/>
    <cellStyle name="MT,0" xfId="1983" xr:uid="{00000000-0005-0000-0000-0000BE070000}"/>
    <cellStyle name="Multiple" xfId="1984" xr:uid="{00000000-0005-0000-0000-0000BF070000}"/>
    <cellStyle name="Multiple [0]" xfId="1985" xr:uid="{00000000-0005-0000-0000-0000C0070000}"/>
    <cellStyle name="Multiple [1]" xfId="1986" xr:uid="{00000000-0005-0000-0000-0000C1070000}"/>
    <cellStyle name="Multiple_2005-03-08 HY Tender Analysis" xfId="1987" xr:uid="{00000000-0005-0000-0000-0000C2070000}"/>
    <cellStyle name="Multiple0" xfId="1988" xr:uid="{00000000-0005-0000-0000-0000C3070000}"/>
    <cellStyle name="MultipleBelow" xfId="1989" xr:uid="{00000000-0005-0000-0000-0000C4070000}"/>
    <cellStyle name="MultipleType" xfId="1990" xr:uid="{00000000-0005-0000-0000-0000C5070000}"/>
    <cellStyle name="ƞ" xfId="1991" xr:uid="{00000000-0005-0000-0000-0000C6070000}"/>
    <cellStyle name="Name" xfId="1992" xr:uid="{00000000-0005-0000-0000-0000C7070000}"/>
    <cellStyle name="Neutrale" xfId="1993" xr:uid="{00000000-0005-0000-0000-0000C8070000}"/>
    <cellStyle name="new" xfId="1994" xr:uid="{00000000-0005-0000-0000-0000C9070000}"/>
    <cellStyle name="New Times Roman" xfId="1995" xr:uid="{00000000-0005-0000-0000-0000CA070000}"/>
    <cellStyle name="new_ITS Divisional Buildup 20080522(Silvia)" xfId="1996" xr:uid="{00000000-0005-0000-0000-0000CB070000}"/>
    <cellStyle name="no dec" xfId="1997" xr:uid="{00000000-0005-0000-0000-0000CC070000}"/>
    <cellStyle name="Non défini" xfId="1998" xr:uid="{00000000-0005-0000-0000-0000CD070000}"/>
    <cellStyle name="Normal" xfId="0" builtinId="0"/>
    <cellStyle name="Normal'" xfId="1999" xr:uid="{00000000-0005-0000-0000-0000CF070000}"/>
    <cellStyle name="Normal - Style1" xfId="2000" xr:uid="{00000000-0005-0000-0000-0000D0070000}"/>
    <cellStyle name="Normal 10" xfId="2001" xr:uid="{00000000-0005-0000-0000-0000D1070000}"/>
    <cellStyle name="Normal 11" xfId="2002" xr:uid="{00000000-0005-0000-0000-0000D2070000}"/>
    <cellStyle name="Normal 12" xfId="2003" xr:uid="{00000000-0005-0000-0000-0000D3070000}"/>
    <cellStyle name="Normal 13" xfId="2004" xr:uid="{00000000-0005-0000-0000-0000D4070000}"/>
    <cellStyle name="Normal 14" xfId="2005" xr:uid="{00000000-0005-0000-0000-0000D5070000}"/>
    <cellStyle name="Normal 15" xfId="2006" xr:uid="{00000000-0005-0000-0000-0000D6070000}"/>
    <cellStyle name="Normal 16" xfId="2007" xr:uid="{00000000-0005-0000-0000-0000D7070000}"/>
    <cellStyle name="Normal 17" xfId="2008" xr:uid="{00000000-0005-0000-0000-0000D8070000}"/>
    <cellStyle name="Normal 18" xfId="2009" xr:uid="{00000000-0005-0000-0000-0000D9070000}"/>
    <cellStyle name="Normal 2" xfId="2010" xr:uid="{00000000-0005-0000-0000-0000DA070000}"/>
    <cellStyle name="Normal 20" xfId="2493" xr:uid="{1F6ECB1C-50D7-482F-8C39-B8C66BB76DAD}"/>
    <cellStyle name="Normal 3" xfId="2011" xr:uid="{00000000-0005-0000-0000-0000DB070000}"/>
    <cellStyle name="Normal 4" xfId="2012" xr:uid="{00000000-0005-0000-0000-0000DC070000}"/>
    <cellStyle name="Normal 5" xfId="2013" xr:uid="{00000000-0005-0000-0000-0000DD070000}"/>
    <cellStyle name="Normal 6" xfId="2014" xr:uid="{00000000-0005-0000-0000-0000DE070000}"/>
    <cellStyle name="Normal 7" xfId="2015" xr:uid="{00000000-0005-0000-0000-0000DF070000}"/>
    <cellStyle name="Normal 8" xfId="2016" xr:uid="{00000000-0005-0000-0000-0000E0070000}"/>
    <cellStyle name="Normal 9" xfId="2017" xr:uid="{00000000-0005-0000-0000-0000E1070000}"/>
    <cellStyle name="Normal_bea003a111b-06e-1 Rev 1" xfId="2018" xr:uid="{00000000-0005-0000-0000-0000E2070000}"/>
    <cellStyle name="Normal_Canadoil 03-Accounts-A3103t-Nar" xfId="2019" xr:uid="{00000000-0005-0000-0000-0000E3070000}"/>
    <cellStyle name="Normal_cash flow support-IVL separate" xfId="2020" xr:uid="{00000000-0005-0000-0000-0000E4070000}"/>
    <cellStyle name="Normal_Copy of Indorama Venture_Eng" xfId="2021" xr:uid="{00000000-0005-0000-0000-0000E5070000}"/>
    <cellStyle name="Normal'_DT_md" xfId="2022" xr:uid="{00000000-0005-0000-0000-0000E6070000}"/>
    <cellStyle name="Normal_Indorama Venture_Eng-REVISED" xfId="2023" xr:uid="{00000000-0005-0000-0000-0000E7070000}"/>
    <cellStyle name="Normal_IRP FS 2009 21 2 10 (2)" xfId="2024" xr:uid="{00000000-0005-0000-0000-0000E8070000}"/>
    <cellStyle name="Normal_IVL_Company Only_FS 2008_Eng Final 1-Jun-09" xfId="2025" xr:uid="{00000000-0005-0000-0000-0000E9070000}"/>
    <cellStyle name="Normal_IVL_Company Only_FS 2008_V1" xfId="2026" xr:uid="{00000000-0005-0000-0000-0000EA070000}"/>
    <cellStyle name="Normale_Monthly" xfId="2027" xr:uid="{00000000-0005-0000-0000-0000EB070000}"/>
    <cellStyle name="NormalGB" xfId="2028" xr:uid="{00000000-0005-0000-0000-0000EC070000}"/>
    <cellStyle name="normální_10říjen1999leciva" xfId="2029" xr:uid="{00000000-0005-0000-0000-0000ED070000}"/>
    <cellStyle name="Normalny_Arkusz1" xfId="2030" xr:uid="{00000000-0005-0000-0000-0000EE070000}"/>
    <cellStyle name="Nota" xfId="2031" xr:uid="{00000000-0005-0000-0000-0000EF070000}"/>
    <cellStyle name="Note" xfId="2032" builtinId="10" customBuiltin="1"/>
    <cellStyle name="Note 2" xfId="2033" xr:uid="{00000000-0005-0000-0000-0000F1070000}"/>
    <cellStyle name="Notes" xfId="2034" xr:uid="{00000000-0005-0000-0000-0000F2070000}"/>
    <cellStyle name="Nromal" xfId="2035" xr:uid="{00000000-0005-0000-0000-0000F3070000}"/>
    <cellStyle name="Number" xfId="2036" xr:uid="{00000000-0005-0000-0000-0000F4070000}"/>
    <cellStyle name="Numbers" xfId="2037" xr:uid="{00000000-0005-0000-0000-0000F5070000}"/>
    <cellStyle name="Numbers - Bold" xfId="2038" xr:uid="{00000000-0005-0000-0000-0000F6070000}"/>
    <cellStyle name="Numbers - Bold - Italic" xfId="2039" xr:uid="{00000000-0005-0000-0000-0000F7070000}"/>
    <cellStyle name="Numbers - Bold_6079BX" xfId="2040" xr:uid="{00000000-0005-0000-0000-0000F8070000}"/>
    <cellStyle name="Numbers - Large" xfId="2041" xr:uid="{00000000-0005-0000-0000-0000F9070000}"/>
    <cellStyle name="Numbers_2005-03-08 HY Tender Analysis" xfId="2042" xr:uid="{00000000-0005-0000-0000-0000FA070000}"/>
    <cellStyle name="Ø›ŽÅ [0]_06" xfId="2043" xr:uid="{00000000-0005-0000-0000-0000FB070000}"/>
    <cellStyle name="Ø›ŽÅ[0]_cashflow" xfId="2044" xr:uid="{00000000-0005-0000-0000-0000FC070000}"/>
    <cellStyle name="Ø›ŽÅ_06" xfId="2045" xr:uid="{00000000-0005-0000-0000-0000FD070000}"/>
    <cellStyle name="Ò»°ã_ˆó±í¸½±í" xfId="2046" xr:uid="{00000000-0005-0000-0000-0000FE070000}"/>
    <cellStyle name="Œ…‹æØ‚è [0.00]_laroux" xfId="2047" xr:uid="{00000000-0005-0000-0000-0000FF070000}"/>
    <cellStyle name="Œ…‹æØ‚è_laroux" xfId="2048" xr:uid="{00000000-0005-0000-0000-000000080000}"/>
    <cellStyle name="øFòé_BS9701-3" xfId="2049" xr:uid="{00000000-0005-0000-0000-000001080000}"/>
    <cellStyle name="øj‚¾?_BS9701-3" xfId="2050" xr:uid="{00000000-0005-0000-0000-000002080000}"/>
    <cellStyle name="ºó¼Ì³¬¼¶Á´½Ó" xfId="2051" xr:uid="{00000000-0005-0000-0000-000003080000}"/>
    <cellStyle name="Outline" xfId="2052" xr:uid="{00000000-0005-0000-0000-000004080000}"/>
    <cellStyle name="Output" xfId="2053" builtinId="21" customBuiltin="1"/>
    <cellStyle name="Output 2" xfId="2054" xr:uid="{00000000-0005-0000-0000-000006080000}"/>
    <cellStyle name="Output Amounts" xfId="2055" xr:uid="{00000000-0005-0000-0000-000007080000}"/>
    <cellStyle name="Output Column Headings" xfId="2056" xr:uid="{00000000-0005-0000-0000-000008080000}"/>
    <cellStyle name="Output Line Items" xfId="2057" xr:uid="{00000000-0005-0000-0000-000009080000}"/>
    <cellStyle name="Output Report Heading" xfId="2058" xr:uid="{00000000-0005-0000-0000-00000A080000}"/>
    <cellStyle name="Output Report Title" xfId="2059" xr:uid="{00000000-0005-0000-0000-00000B080000}"/>
    <cellStyle name="p/n" xfId="2060" xr:uid="{00000000-0005-0000-0000-00000C080000}"/>
    <cellStyle name="Page header" xfId="2061" xr:uid="{00000000-0005-0000-0000-00000D080000}"/>
    <cellStyle name="Page Heading Large" xfId="2062" xr:uid="{00000000-0005-0000-0000-00000E080000}"/>
    <cellStyle name="Page Heading Small" xfId="2063" xr:uid="{00000000-0005-0000-0000-00000F080000}"/>
    <cellStyle name="Page Number" xfId="2064" xr:uid="{00000000-0005-0000-0000-000010080000}"/>
    <cellStyle name="PageSubtitle" xfId="2065" xr:uid="{00000000-0005-0000-0000-000011080000}"/>
    <cellStyle name="PageTitle" xfId="2066" xr:uid="{00000000-0005-0000-0000-000012080000}"/>
    <cellStyle name="PB Table Heading" xfId="2067" xr:uid="{00000000-0005-0000-0000-000013080000}"/>
    <cellStyle name="PB Table Highlight1" xfId="2068" xr:uid="{00000000-0005-0000-0000-000014080000}"/>
    <cellStyle name="PB Table Highlight2" xfId="2069" xr:uid="{00000000-0005-0000-0000-000015080000}"/>
    <cellStyle name="PB Table Highlight3" xfId="2070" xr:uid="{00000000-0005-0000-0000-000016080000}"/>
    <cellStyle name="PB Table Standard Row" xfId="2071" xr:uid="{00000000-0005-0000-0000-000017080000}"/>
    <cellStyle name="PB Table Subtotal Row" xfId="2072" xr:uid="{00000000-0005-0000-0000-000018080000}"/>
    <cellStyle name="PB Table Total Row" xfId="2073" xr:uid="{00000000-0005-0000-0000-000019080000}"/>
    <cellStyle name="pe" xfId="2074" xr:uid="{00000000-0005-0000-0000-00001A080000}"/>
    <cellStyle name="PEG" xfId="2075" xr:uid="{00000000-0005-0000-0000-00001B080000}"/>
    <cellStyle name="pence" xfId="2076" xr:uid="{00000000-0005-0000-0000-00001C080000}"/>
    <cellStyle name="pence [1]" xfId="2077" xr:uid="{00000000-0005-0000-0000-00001D080000}"/>
    <cellStyle name="pence_VestWood LBO v3" xfId="2078" xr:uid="{00000000-0005-0000-0000-00001E080000}"/>
    <cellStyle name="per.style" xfId="2079" xr:uid="{00000000-0005-0000-0000-00001F080000}"/>
    <cellStyle name="Percent [0]" xfId="2080" xr:uid="{00000000-0005-0000-0000-000020080000}"/>
    <cellStyle name="Percent [00]" xfId="2081" xr:uid="{00000000-0005-0000-0000-000021080000}"/>
    <cellStyle name="Percent [1]" xfId="2082" xr:uid="{00000000-0005-0000-0000-000022080000}"/>
    <cellStyle name="percent [100]" xfId="2083" xr:uid="{00000000-0005-0000-0000-000023080000}"/>
    <cellStyle name="Percent [2]" xfId="2084" xr:uid="{00000000-0005-0000-0000-000024080000}"/>
    <cellStyle name="Percent 2" xfId="2495" xr:uid="{44BFF7EF-5DA8-4E3B-8F07-3DB7A9726EC1}"/>
    <cellStyle name="Percent Comma" xfId="2085" xr:uid="{00000000-0005-0000-0000-000025080000}"/>
    <cellStyle name="Percent Hard" xfId="2086" xr:uid="{00000000-0005-0000-0000-000026080000}"/>
    <cellStyle name="Percent SuppCalc (0.0)" xfId="2087" xr:uid="{00000000-0005-0000-0000-000027080000}"/>
    <cellStyle name="Percent SuppCalc Input (0.0)" xfId="2088" xr:uid="{00000000-0005-0000-0000-000028080000}"/>
    <cellStyle name="Percent.1" xfId="2089" xr:uid="{00000000-0005-0000-0000-000029080000}"/>
    <cellStyle name="Percent.2" xfId="2090" xr:uid="{00000000-0005-0000-0000-00002A080000}"/>
    <cellStyle name="Percent0" xfId="2091" xr:uid="{00000000-0005-0000-0000-00002B080000}"/>
    <cellStyle name="PERCENTAGE" xfId="2092" xr:uid="{00000000-0005-0000-0000-00002C080000}"/>
    <cellStyle name="PerShare" xfId="2093" xr:uid="{00000000-0005-0000-0000-00002D080000}"/>
    <cellStyle name="Pound" xfId="2094" xr:uid="{00000000-0005-0000-0000-00002E080000}"/>
    <cellStyle name="Pound0" xfId="2095" xr:uid="{00000000-0005-0000-0000-00002F080000}"/>
    <cellStyle name="Pourcentage_MthADK (1)" xfId="2096" xr:uid="{00000000-0005-0000-0000-000030080000}"/>
    <cellStyle name="Prefilled" xfId="2097" xr:uid="{00000000-0005-0000-0000-000031080000}"/>
    <cellStyle name="PrePop Currency (0)" xfId="2098" xr:uid="{00000000-0005-0000-0000-000032080000}"/>
    <cellStyle name="PrePop Currency (2)" xfId="2099" xr:uid="{00000000-0005-0000-0000-000033080000}"/>
    <cellStyle name="PrePop Units (0)" xfId="2100" xr:uid="{00000000-0005-0000-0000-000034080000}"/>
    <cellStyle name="PrePop Units (1)" xfId="2101" xr:uid="{00000000-0005-0000-0000-000035080000}"/>
    <cellStyle name="PrePop Units (2)" xfId="2102" xr:uid="{00000000-0005-0000-0000-000036080000}"/>
    <cellStyle name="price" xfId="2103" xr:uid="{00000000-0005-0000-0000-000037080000}"/>
    <cellStyle name="pricing" xfId="2104" xr:uid="{00000000-0005-0000-0000-000038080000}"/>
    <cellStyle name="Product" xfId="2105" xr:uid="{00000000-0005-0000-0000-000039080000}"/>
    <cellStyle name="PSChar" xfId="2106" xr:uid="{00000000-0005-0000-0000-00003A080000}"/>
    <cellStyle name="PSDate" xfId="2107" xr:uid="{00000000-0005-0000-0000-00003B080000}"/>
    <cellStyle name="PSDec" xfId="2108" xr:uid="{00000000-0005-0000-0000-00003C080000}"/>
    <cellStyle name="PSHeading" xfId="2109" xr:uid="{00000000-0005-0000-0000-00003D080000}"/>
    <cellStyle name="PSInt" xfId="2110" xr:uid="{00000000-0005-0000-0000-00003E080000}"/>
    <cellStyle name="PSSpacer" xfId="2111" xr:uid="{00000000-0005-0000-0000-00003F080000}"/>
    <cellStyle name="q" xfId="2112" xr:uid="{00000000-0005-0000-0000-000040080000}"/>
    <cellStyle name="q_IQ - Revenue Eliminations" xfId="2113" xr:uid="{00000000-0005-0000-0000-000041080000}"/>
    <cellStyle name="q_ITS Divisional Buildup 20080525" xfId="2114" xr:uid="{00000000-0005-0000-0000-000042080000}"/>
    <cellStyle name="q_Model v5_23" xfId="2115" xr:uid="{00000000-0005-0000-0000-000043080000}"/>
    <cellStyle name="q_Model v5_23_IQ - Revenue Eliminations" xfId="2116" xr:uid="{00000000-0005-0000-0000-000044080000}"/>
    <cellStyle name="q_Model v5_23_ITS Divisional Buildup 20080525" xfId="2117" xr:uid="{00000000-0005-0000-0000-000045080000}"/>
    <cellStyle name="q_Model v5_23_Project ITS_Financial Model_18Mar08" xfId="2118" xr:uid="{00000000-0005-0000-0000-000046080000}"/>
    <cellStyle name="q_Model v5_23_Project ITS_Financial Model_18Mar08_IQ - Revenue Eliminations" xfId="2119" xr:uid="{00000000-0005-0000-0000-000047080000}"/>
    <cellStyle name="q_Project ITS_Financial Model_18Mar08" xfId="2120" xr:uid="{00000000-0005-0000-0000-000048080000}"/>
    <cellStyle name="q_Project ITS_Financial Model_18Mar08_IQ - Revenue Eliminations" xfId="2121" xr:uid="{00000000-0005-0000-0000-000049080000}"/>
    <cellStyle name="Q1" xfId="2122" xr:uid="{00000000-0005-0000-0000-00004A080000}"/>
    <cellStyle name="QEPS-h" xfId="2123" xr:uid="{00000000-0005-0000-0000-00004B080000}"/>
    <cellStyle name="QEPS-H1" xfId="2124" xr:uid="{00000000-0005-0000-0000-00004C080000}"/>
    <cellStyle name="qRange" xfId="2125" xr:uid="{00000000-0005-0000-0000-00004D080000}"/>
    <cellStyle name="Quantity" xfId="2126" xr:uid="{00000000-0005-0000-0000-00004E080000}"/>
    <cellStyle name="Quantity 2" xfId="2127" xr:uid="{00000000-0005-0000-0000-00004F080000}"/>
    <cellStyle name="Quantity 3" xfId="2497" xr:uid="{311899FA-3629-44D0-9CE5-B5331F65EFE0}"/>
    <cellStyle name="r" xfId="2128" xr:uid="{00000000-0005-0000-0000-000050080000}"/>
    <cellStyle name="r_Book2" xfId="2129" xr:uid="{00000000-0005-0000-0000-000051080000}"/>
    <cellStyle name="r_Book2_IQ - Revenue Eliminations" xfId="2130" xr:uid="{00000000-0005-0000-0000-000052080000}"/>
    <cellStyle name="r_Book2_ITS Divisional Buildup 20080522(Silvia)" xfId="2131" xr:uid="{00000000-0005-0000-0000-000053080000}"/>
    <cellStyle name="r_Book2_ITS Divisional Buildup 20080525" xfId="2132" xr:uid="{00000000-0005-0000-0000-000054080000}"/>
    <cellStyle name="r_Book2_Project ITS_Financial Model_18Mar08" xfId="2133" xr:uid="{00000000-0005-0000-0000-000055080000}"/>
    <cellStyle name="r_Book2_Project ITS_Financial Model_18Mar08_IQ - Revenue Eliminations" xfId="2134" xr:uid="{00000000-0005-0000-0000-000056080000}"/>
    <cellStyle name="r_Book3" xfId="2135" xr:uid="{00000000-0005-0000-0000-000057080000}"/>
    <cellStyle name="r_Book3_IQ - Revenue Eliminations" xfId="2136" xr:uid="{00000000-0005-0000-0000-000058080000}"/>
    <cellStyle name="r_Book3_ITS Divisional Buildup 20080522(Silvia)" xfId="2137" xr:uid="{00000000-0005-0000-0000-000059080000}"/>
    <cellStyle name="r_Book3_ITS Divisional Buildup 20080525" xfId="2138" xr:uid="{00000000-0005-0000-0000-00005A080000}"/>
    <cellStyle name="r_Book3_Project ITS_Financial Model_18Mar08" xfId="2139" xr:uid="{00000000-0005-0000-0000-00005B080000}"/>
    <cellStyle name="r_Book3_Project ITS_Financial Model_18Mar08_IQ - Revenue Eliminations" xfId="2140" xr:uid="{00000000-0005-0000-0000-00005C080000}"/>
    <cellStyle name="r_increm pf" xfId="2141" xr:uid="{00000000-0005-0000-0000-00005D080000}"/>
    <cellStyle name="r_increm pf_IQ - Revenue Eliminations" xfId="2142" xr:uid="{00000000-0005-0000-0000-00005E080000}"/>
    <cellStyle name="r_increm pf_ITS Divisional Buildup 20080522(Silvia)" xfId="2143" xr:uid="{00000000-0005-0000-0000-00005F080000}"/>
    <cellStyle name="r_increm pf_ITS Divisional Buildup 20080525" xfId="2144" xr:uid="{00000000-0005-0000-0000-000060080000}"/>
    <cellStyle name="r_increm pf_Project ITS_Financial Model_18Mar08" xfId="2145" xr:uid="{00000000-0005-0000-0000-000061080000}"/>
    <cellStyle name="r_increm pf_Project ITS_Financial Model_18Mar08_IQ - Revenue Eliminations" xfId="2146" xr:uid="{00000000-0005-0000-0000-000062080000}"/>
    <cellStyle name="r_IQ - Revenue Eliminations" xfId="2147" xr:uid="{00000000-0005-0000-0000-000063080000}"/>
    <cellStyle name="r_ITS Divisional Buildup 20080522(Silvia)" xfId="2148" xr:uid="{00000000-0005-0000-0000-000064080000}"/>
    <cellStyle name="r_ITS Divisional Buildup 20080525" xfId="2149" xr:uid="{00000000-0005-0000-0000-000065080000}"/>
    <cellStyle name="r_LBO_template" xfId="2150" xr:uid="{00000000-0005-0000-0000-000066080000}"/>
    <cellStyle name="r_LBO_template_IQ - Revenue Eliminations" xfId="2151" xr:uid="{00000000-0005-0000-0000-000067080000}"/>
    <cellStyle name="r_LBO_template_ITS Divisional Buildup 20080522(Silvia)" xfId="2152" xr:uid="{00000000-0005-0000-0000-000068080000}"/>
    <cellStyle name="r_LBO_template_ITS Divisional Buildup 20080525" xfId="2153" xr:uid="{00000000-0005-0000-0000-000069080000}"/>
    <cellStyle name="r_LBO_template_Project ITS_Financial Model_18Mar08" xfId="2154" xr:uid="{00000000-0005-0000-0000-00006A080000}"/>
    <cellStyle name="r_LBO_template_Project ITS_Financial Model_18Mar08_IQ - Revenue Eliminations" xfId="2155" xr:uid="{00000000-0005-0000-0000-00006B080000}"/>
    <cellStyle name="r_ML Carling Model NewII v3.0" xfId="2156" xr:uid="{00000000-0005-0000-0000-00006C080000}"/>
    <cellStyle name="r_ML Carling Model NewII v3.0_IQ - Revenue Eliminations" xfId="2157" xr:uid="{00000000-0005-0000-0000-00006D080000}"/>
    <cellStyle name="r_ML Carling Model NewII v3.0_ITS Divisional Buildup 20080522(Silvia)" xfId="2158" xr:uid="{00000000-0005-0000-0000-00006E080000}"/>
    <cellStyle name="r_ML Carling Model NewII v3.0_ITS Divisional Buildup 20080525" xfId="2159" xr:uid="{00000000-0005-0000-0000-00006F080000}"/>
    <cellStyle name="r_ML Carling Model NewII v3.0_Project ITS_Financial Model_18Mar08" xfId="2160" xr:uid="{00000000-0005-0000-0000-000070080000}"/>
    <cellStyle name="r_ML Carling Model NewII v3.0_Project ITS_Financial Model_18Mar08_IQ - Revenue Eliminations" xfId="2161" xr:uid="{00000000-0005-0000-0000-000071080000}"/>
    <cellStyle name="r_ML Carling Model NewII v3.0_TdF Model v2.1" xfId="2162" xr:uid="{00000000-0005-0000-0000-000072080000}"/>
    <cellStyle name="r_ML Carling Model NewII v3.0_TdF Model v2.1_IQ - Revenue Eliminations" xfId="2163" xr:uid="{00000000-0005-0000-0000-000073080000}"/>
    <cellStyle name="r_ML Carling Model NewII v3.0_TdF Model v2.1_ITS Divisional Buildup 20080522(Silvia)" xfId="2164" xr:uid="{00000000-0005-0000-0000-000074080000}"/>
    <cellStyle name="r_ML Carling Model NewII v3.0_TdF Model v2.1_ITS Divisional Buildup 20080525" xfId="2165" xr:uid="{00000000-0005-0000-0000-000075080000}"/>
    <cellStyle name="r_ML Carling Model NewII v3.0_TdF Model v2.1_Project ITS_Financial Model_18Mar08" xfId="2166" xr:uid="{00000000-0005-0000-0000-000076080000}"/>
    <cellStyle name="r_ML Carling Model NewII v3.0_TdF Model v2.1_Project ITS_Financial Model_18Mar08_IQ - Revenue Eliminations" xfId="2167" xr:uid="{00000000-0005-0000-0000-000077080000}"/>
    <cellStyle name="r_Project ITS_Financial Model_18Mar08" xfId="2168" xr:uid="{00000000-0005-0000-0000-000078080000}"/>
    <cellStyle name="r_Project ITS_Financial Model_18Mar08_IQ - Revenue Eliminations" xfId="2169" xr:uid="{00000000-0005-0000-0000-000079080000}"/>
    <cellStyle name="r_Yell-McLeod.11.02.02" xfId="2170" xr:uid="{00000000-0005-0000-0000-00007A080000}"/>
    <cellStyle name="r_Yell-McLeod.11.02.02_IQ - Revenue Eliminations" xfId="2171" xr:uid="{00000000-0005-0000-0000-00007B080000}"/>
    <cellStyle name="r_Yell-McLeod.11.02.02_ITS Divisional Buildup 20080522(Silvia)" xfId="2172" xr:uid="{00000000-0005-0000-0000-00007C080000}"/>
    <cellStyle name="r_Yell-McLeod.11.02.02_ITS Divisional Buildup 20080525" xfId="2173" xr:uid="{00000000-0005-0000-0000-00007D080000}"/>
    <cellStyle name="r_Yell-McLeod.11.02.02_Project ITS_Financial Model_18Mar08" xfId="2174" xr:uid="{00000000-0005-0000-0000-00007E080000}"/>
    <cellStyle name="r_Yell-McLeod.11.02.02_Project ITS_Financial Model_18Mar08_IQ - Revenue Eliminations" xfId="2175" xr:uid="{00000000-0005-0000-0000-00007F080000}"/>
    <cellStyle name="range" xfId="2176" xr:uid="{00000000-0005-0000-0000-000080080000}"/>
    <cellStyle name="Rate" xfId="2177" xr:uid="{00000000-0005-0000-0000-000081080000}"/>
    <cellStyle name="Ratio" xfId="2178" xr:uid="{00000000-0005-0000-0000-000082080000}"/>
    <cellStyle name="Ratio Comma" xfId="2179" xr:uid="{00000000-0005-0000-0000-000083080000}"/>
    <cellStyle name="Red" xfId="2180" xr:uid="{00000000-0005-0000-0000-000084080000}"/>
    <cellStyle name="Revenue(rev).xls]SEPT" xfId="2181" xr:uid="{00000000-0005-0000-0000-000085080000}"/>
    <cellStyle name="revised" xfId="2182" xr:uid="{00000000-0005-0000-0000-000086080000}"/>
    <cellStyle name="RevList" xfId="2183" xr:uid="{00000000-0005-0000-0000-000087080000}"/>
    <cellStyle name="Row Heading" xfId="2184" xr:uid="{00000000-0005-0000-0000-000088080000}"/>
    <cellStyle name="Row Heading Bold" xfId="2185" xr:uid="{00000000-0005-0000-0000-000089080000}"/>
    <cellStyle name="Row Heading_BT_MD" xfId="2186" xr:uid="{00000000-0005-0000-0000-00008A080000}"/>
    <cellStyle name="RowHead" xfId="2187" xr:uid="{00000000-0005-0000-0000-00008B080000}"/>
    <cellStyle name="s on" xfId="2188" xr:uid="{00000000-0005-0000-0000-00008C080000}"/>
    <cellStyle name="S)" xfId="2189" xr:uid="{00000000-0005-0000-0000-00008D080000}"/>
    <cellStyle name="s]_x000d__x000a_load=_x000d__x000a_run=_x000d__x000a_NullPort=None_x000d__x000a_device=HP LaserJet 4 Plus,HPPCL5MS,LPT1:_x000d__x000a__x000d__x000a_[Desktop]_x000d__x000a_Wallpaper=(无)_x000d__x000a_TileWallpaper=0_x000d_" xfId="2190" xr:uid="{00000000-0005-0000-0000-00008E080000}"/>
    <cellStyle name="s]_x000d__x000a_spooler=yes_x000d__x000a_load=nwpopup.exe_x000d__x000a__x000d__x000a_run=_x000d__x000a_Beep=yes_x000d__x000a_NullPort=None_x000d__x000a_BorderWidth=3_x000d__x000a_CursorBlinkRate=530_x000d__x000a_DoubleClickSpee" xfId="2191" xr:uid="{00000000-0005-0000-0000-00008F080000}"/>
    <cellStyle name="s_Valuation " xfId="2192" xr:uid="{00000000-0005-0000-0000-000090080000}"/>
    <cellStyle name="s_Valuation _IQ - Revenue Eliminations" xfId="2193" xr:uid="{00000000-0005-0000-0000-000091080000}"/>
    <cellStyle name="s_Valuation _ITS Divisional Buildup 20080525" xfId="2194" xr:uid="{00000000-0005-0000-0000-000092080000}"/>
    <cellStyle name="s_Valuation _Project ITS_Financial Model_18Mar08" xfId="2195" xr:uid="{00000000-0005-0000-0000-000093080000}"/>
    <cellStyle name="s_Valuation _Project ITS_Financial Model_18Mar08_IQ - Revenue Eliminations" xfId="2196" xr:uid="{00000000-0005-0000-0000-000094080000}"/>
    <cellStyle name="Salomon Logo" xfId="2197" xr:uid="{00000000-0005-0000-0000-000095080000}"/>
    <cellStyle name="SAPBEXaggData" xfId="2198" xr:uid="{00000000-0005-0000-0000-000096080000}"/>
    <cellStyle name="SAPBEXaggDataEmph" xfId="2199" xr:uid="{00000000-0005-0000-0000-000097080000}"/>
    <cellStyle name="SAPBEXaggItem" xfId="2200" xr:uid="{00000000-0005-0000-0000-000098080000}"/>
    <cellStyle name="SAPBEXaggItemX" xfId="2201" xr:uid="{00000000-0005-0000-0000-000099080000}"/>
    <cellStyle name="SAPBEXchaText" xfId="2202" xr:uid="{00000000-0005-0000-0000-00009A080000}"/>
    <cellStyle name="SAPBEXexcBad7" xfId="2203" xr:uid="{00000000-0005-0000-0000-00009B080000}"/>
    <cellStyle name="SAPBEXexcBad8" xfId="2204" xr:uid="{00000000-0005-0000-0000-00009C080000}"/>
    <cellStyle name="SAPBEXexcBad9" xfId="2205" xr:uid="{00000000-0005-0000-0000-00009D080000}"/>
    <cellStyle name="SAPBEXexcCritical4" xfId="2206" xr:uid="{00000000-0005-0000-0000-00009E080000}"/>
    <cellStyle name="SAPBEXexcCritical5" xfId="2207" xr:uid="{00000000-0005-0000-0000-00009F080000}"/>
    <cellStyle name="SAPBEXexcCritical6" xfId="2208" xr:uid="{00000000-0005-0000-0000-0000A0080000}"/>
    <cellStyle name="SAPBEXexcGood1" xfId="2209" xr:uid="{00000000-0005-0000-0000-0000A1080000}"/>
    <cellStyle name="SAPBEXexcGood2" xfId="2210" xr:uid="{00000000-0005-0000-0000-0000A2080000}"/>
    <cellStyle name="SAPBEXexcGood3" xfId="2211" xr:uid="{00000000-0005-0000-0000-0000A3080000}"/>
    <cellStyle name="SAPBEXfilterDrill" xfId="2212" xr:uid="{00000000-0005-0000-0000-0000A4080000}"/>
    <cellStyle name="SAPBEXfilterItem" xfId="2213" xr:uid="{00000000-0005-0000-0000-0000A5080000}"/>
    <cellStyle name="SAPBEXfilterText" xfId="2214" xr:uid="{00000000-0005-0000-0000-0000A6080000}"/>
    <cellStyle name="SAPBEXformats" xfId="2215" xr:uid="{00000000-0005-0000-0000-0000A7080000}"/>
    <cellStyle name="SAPBEXheaderItem" xfId="2216" xr:uid="{00000000-0005-0000-0000-0000A8080000}"/>
    <cellStyle name="SAPBEXheaderText" xfId="2217" xr:uid="{00000000-0005-0000-0000-0000A9080000}"/>
    <cellStyle name="SAPBEXHLevel0" xfId="2218" xr:uid="{00000000-0005-0000-0000-0000AA080000}"/>
    <cellStyle name="SAPBEXHLevel0X" xfId="2219" xr:uid="{00000000-0005-0000-0000-0000AB080000}"/>
    <cellStyle name="SAPBEXHLevel1" xfId="2220" xr:uid="{00000000-0005-0000-0000-0000AC080000}"/>
    <cellStyle name="SAPBEXHLevel1X" xfId="2221" xr:uid="{00000000-0005-0000-0000-0000AD080000}"/>
    <cellStyle name="SAPBEXHLevel2" xfId="2222" xr:uid="{00000000-0005-0000-0000-0000AE080000}"/>
    <cellStyle name="SAPBEXHLevel2X" xfId="2223" xr:uid="{00000000-0005-0000-0000-0000AF080000}"/>
    <cellStyle name="SAPBEXHLevel3" xfId="2224" xr:uid="{00000000-0005-0000-0000-0000B0080000}"/>
    <cellStyle name="SAPBEXHLevel3X" xfId="2225" xr:uid="{00000000-0005-0000-0000-0000B1080000}"/>
    <cellStyle name="SAPBEXresData" xfId="2226" xr:uid="{00000000-0005-0000-0000-0000B2080000}"/>
    <cellStyle name="SAPBEXresDataEmph" xfId="2227" xr:uid="{00000000-0005-0000-0000-0000B3080000}"/>
    <cellStyle name="SAPBEXresItem" xfId="2228" xr:uid="{00000000-0005-0000-0000-0000B4080000}"/>
    <cellStyle name="SAPBEXresItemX" xfId="2229" xr:uid="{00000000-0005-0000-0000-0000B5080000}"/>
    <cellStyle name="SAPBEXstdData" xfId="2230" xr:uid="{00000000-0005-0000-0000-0000B6080000}"/>
    <cellStyle name="SAPBEXstdDataEmph" xfId="2231" xr:uid="{00000000-0005-0000-0000-0000B7080000}"/>
    <cellStyle name="SAPBEXstdItem" xfId="2232" xr:uid="{00000000-0005-0000-0000-0000B8080000}"/>
    <cellStyle name="SAPBEXstdItemX" xfId="2233" xr:uid="{00000000-0005-0000-0000-0000B9080000}"/>
    <cellStyle name="SAPBEXtitle" xfId="2234" xr:uid="{00000000-0005-0000-0000-0000BA080000}"/>
    <cellStyle name="SAPBEXundefined" xfId="2235" xr:uid="{00000000-0005-0000-0000-0000BB080000}"/>
    <cellStyle name="section" xfId="2236" xr:uid="{00000000-0005-0000-0000-0000BC080000}"/>
    <cellStyle name="Section Title" xfId="2237" xr:uid="{00000000-0005-0000-0000-0000BD080000}"/>
    <cellStyle name="Section_Cap Table and Shareholders v2" xfId="2238" xr:uid="{00000000-0005-0000-0000-0000BE080000}"/>
    <cellStyle name="seq" xfId="2239" xr:uid="{00000000-0005-0000-0000-0000BF080000}"/>
    <cellStyle name="shade" xfId="2240" xr:uid="{00000000-0005-0000-0000-0000C0080000}"/>
    <cellStyle name="Shaded" xfId="2241" xr:uid="{00000000-0005-0000-0000-0000C1080000}"/>
    <cellStyle name="ShadedCells_Database" xfId="2242" xr:uid="{00000000-0005-0000-0000-0000C2080000}"/>
    <cellStyle name="Single Accounting" xfId="2243" xr:uid="{00000000-0005-0000-0000-0000C3080000}"/>
    <cellStyle name="SingleLineAcctgn" xfId="2244" xr:uid="{00000000-0005-0000-0000-0000C4080000}"/>
    <cellStyle name="Small Number" xfId="2245" xr:uid="{00000000-0005-0000-0000-0000C5080000}"/>
    <cellStyle name="Small Percentage" xfId="2246" xr:uid="{00000000-0005-0000-0000-0000C6080000}"/>
    <cellStyle name="Special" xfId="2247" xr:uid="{00000000-0005-0000-0000-0000C7080000}"/>
    <cellStyle name="Special9" xfId="2248" xr:uid="{00000000-0005-0000-0000-0000C8080000}"/>
    <cellStyle name="ssp " xfId="2249" xr:uid="{00000000-0005-0000-0000-0000C9080000}"/>
    <cellStyle name="sstot" xfId="2250" xr:uid="{00000000-0005-0000-0000-0000CA080000}"/>
    <cellStyle name="STANDARD" xfId="2251" xr:uid="{00000000-0005-0000-0000-0000CB080000}"/>
    <cellStyle name="STEVE" xfId="2252" xr:uid="{00000000-0005-0000-0000-0000CC080000}"/>
    <cellStyle name="Stock Comma" xfId="2253" xr:uid="{00000000-0005-0000-0000-0000CD080000}"/>
    <cellStyle name="Stock Price" xfId="2254" xr:uid="{00000000-0005-0000-0000-0000CE080000}"/>
    <cellStyle name="style" xfId="2255" xr:uid="{00000000-0005-0000-0000-0000CF080000}"/>
    <cellStyle name="Style 1" xfId="2256" xr:uid="{00000000-0005-0000-0000-0000D0080000}"/>
    <cellStyle name="Style 2" xfId="2257" xr:uid="{00000000-0005-0000-0000-0000D1080000}"/>
    <cellStyle name="Style 3" xfId="2258" xr:uid="{00000000-0005-0000-0000-0000D2080000}"/>
    <cellStyle name="Style 4" xfId="2259" xr:uid="{00000000-0005-0000-0000-0000D3080000}"/>
    <cellStyle name="Style 5" xfId="2260" xr:uid="{00000000-0005-0000-0000-0000D4080000}"/>
    <cellStyle name="Style 6" xfId="2261" xr:uid="{00000000-0005-0000-0000-0000D5080000}"/>
    <cellStyle name="STYLE1" xfId="2262" xr:uid="{00000000-0005-0000-0000-0000D6080000}"/>
    <cellStyle name="STYLE2" xfId="2263" xr:uid="{00000000-0005-0000-0000-0000D7080000}"/>
    <cellStyle name="STYLE3" xfId="2264" xr:uid="{00000000-0005-0000-0000-0000D8080000}"/>
    <cellStyle name="STYLE4" xfId="2265" xr:uid="{00000000-0005-0000-0000-0000D9080000}"/>
    <cellStyle name="STYLE5" xfId="2266" xr:uid="{00000000-0005-0000-0000-0000DA080000}"/>
    <cellStyle name="STYLE6" xfId="2267" xr:uid="{00000000-0005-0000-0000-0000DB080000}"/>
    <cellStyle name="STYLE7" xfId="2268" xr:uid="{00000000-0005-0000-0000-0000DC080000}"/>
    <cellStyle name="STYLE8" xfId="2269" xr:uid="{00000000-0005-0000-0000-0000DD080000}"/>
    <cellStyle name="STYLE9" xfId="2270" xr:uid="{00000000-0005-0000-0000-0000DE080000}"/>
    <cellStyle name="sub" xfId="2271" xr:uid="{00000000-0005-0000-0000-0000DF080000}"/>
    <cellStyle name="Sub total" xfId="2272" xr:uid="{00000000-0005-0000-0000-0000E0080000}"/>
    <cellStyle name="subhead" xfId="2273" xr:uid="{00000000-0005-0000-0000-0000E1080000}"/>
    <cellStyle name="Subtitle" xfId="2274" xr:uid="{00000000-0005-0000-0000-0000E2080000}"/>
    <cellStyle name="Subtotal" xfId="2275" xr:uid="{00000000-0005-0000-0000-0000E3080000}"/>
    <cellStyle name="SUB-TOTAL" xfId="2276" xr:uid="{00000000-0005-0000-0000-0000E4080000}"/>
    <cellStyle name="SuppCalc (0.0)" xfId="2277" xr:uid="{00000000-0005-0000-0000-0000E5080000}"/>
    <cellStyle name="t" xfId="2278" xr:uid="{00000000-0005-0000-0000-0000E6080000}"/>
    <cellStyle name="t]_x000d__x000a_color schemes=默认 Windows_x000d__x000a__x000d__x000a_[color schemes]_x000d__x000a_Arizona=804000,FFFFFF,FFFFFF,0,FFFFFF,0,808040,C0C0C0,FFFFF" xfId="2279" xr:uid="{00000000-0005-0000-0000-0000E7080000}"/>
    <cellStyle name="t_HVAC Equipment (3)" xfId="2280" xr:uid="{00000000-0005-0000-0000-0000E8080000}"/>
    <cellStyle name="Table Col Head" xfId="2281" xr:uid="{00000000-0005-0000-0000-0000E9080000}"/>
    <cellStyle name="Table end" xfId="2282" xr:uid="{00000000-0005-0000-0000-0000EA080000}"/>
    <cellStyle name="Table Head" xfId="2283" xr:uid="{00000000-0005-0000-0000-0000EB080000}"/>
    <cellStyle name="Table Head Aligned" xfId="2284" xr:uid="{00000000-0005-0000-0000-0000EC080000}"/>
    <cellStyle name="Table Head Blue" xfId="2285" xr:uid="{00000000-0005-0000-0000-0000ED080000}"/>
    <cellStyle name="Table Head Green" xfId="2286" xr:uid="{00000000-0005-0000-0000-0000EE080000}"/>
    <cellStyle name="Table head_China ITS Comps Full 20080422" xfId="2287" xr:uid="{00000000-0005-0000-0000-0000EF080000}"/>
    <cellStyle name="Table Sub Head" xfId="2288" xr:uid="{00000000-0005-0000-0000-0000F0080000}"/>
    <cellStyle name="Table Text" xfId="2289" xr:uid="{00000000-0005-0000-0000-0000F1080000}"/>
    <cellStyle name="Table Title" xfId="2290" xr:uid="{00000000-0005-0000-0000-0000F2080000}"/>
    <cellStyle name="Table Units" xfId="2291" xr:uid="{00000000-0005-0000-0000-0000F3080000}"/>
    <cellStyle name="Table-#" xfId="2292" xr:uid="{00000000-0005-0000-0000-0000F4080000}"/>
    <cellStyle name="Table_Header" xfId="2293" xr:uid="{00000000-0005-0000-0000-0000F5080000}"/>
    <cellStyle name="Table-Footnotes" xfId="2294" xr:uid="{00000000-0005-0000-0000-0000F6080000}"/>
    <cellStyle name="Table-Head-Bottom" xfId="2295" xr:uid="{00000000-0005-0000-0000-0000F7080000}"/>
    <cellStyle name="Table-Headings" xfId="2296" xr:uid="{00000000-0005-0000-0000-0000F8080000}"/>
    <cellStyle name="Table-Head-Title" xfId="2297" xr:uid="{00000000-0005-0000-0000-0000F9080000}"/>
    <cellStyle name="Table-Titles" xfId="2298" xr:uid="{00000000-0005-0000-0000-0000FA080000}"/>
    <cellStyle name="tcn" xfId="2299" xr:uid="{00000000-0005-0000-0000-0000FB080000}"/>
    <cellStyle name="Temp" xfId="2300" xr:uid="{00000000-0005-0000-0000-0000FC080000}"/>
    <cellStyle name="Test" xfId="2301" xr:uid="{00000000-0005-0000-0000-0000FD080000}"/>
    <cellStyle name="Testo avviso" xfId="2302" xr:uid="{00000000-0005-0000-0000-0000FE080000}"/>
    <cellStyle name="Testo descrittivo" xfId="2303" xr:uid="{00000000-0005-0000-0000-0000FF080000}"/>
    <cellStyle name="text" xfId="2304" xr:uid="{00000000-0005-0000-0000-000000090000}"/>
    <cellStyle name="Text 1" xfId="2305" xr:uid="{00000000-0005-0000-0000-000001090000}"/>
    <cellStyle name="Text Head 1" xfId="2306" xr:uid="{00000000-0005-0000-0000-000002090000}"/>
    <cellStyle name="Text Indent A" xfId="2307" xr:uid="{00000000-0005-0000-0000-000003090000}"/>
    <cellStyle name="Text Indent B" xfId="2308" xr:uid="{00000000-0005-0000-0000-000004090000}"/>
    <cellStyle name="Text Indent C" xfId="2309" xr:uid="{00000000-0005-0000-0000-000005090000}"/>
    <cellStyle name="text_Cap Table and Shareholders v2" xfId="2310" xr:uid="{00000000-0005-0000-0000-000006090000}"/>
    <cellStyle name="text2" xfId="2311" xr:uid="{00000000-0005-0000-0000-000007090000}"/>
    <cellStyle name="times" xfId="2312" xr:uid="{00000000-0005-0000-0000-000008090000}"/>
    <cellStyle name="Times 10" xfId="2313" xr:uid="{00000000-0005-0000-0000-000009090000}"/>
    <cellStyle name="Times 12" xfId="2314" xr:uid="{00000000-0005-0000-0000-00000A090000}"/>
    <cellStyle name="Times New Roman" xfId="2315" xr:uid="{00000000-0005-0000-0000-00000B090000}"/>
    <cellStyle name="times_VestWood LBO v3" xfId="2316" xr:uid="{00000000-0005-0000-0000-00000C090000}"/>
    <cellStyle name="title" xfId="2317" xr:uid="{00000000-0005-0000-0000-00000D090000}"/>
    <cellStyle name="Title - PROJECT" xfId="2318" xr:uid="{00000000-0005-0000-0000-00000E090000}"/>
    <cellStyle name="Title - Underline" xfId="2319" xr:uid="{00000000-0005-0000-0000-00000F090000}"/>
    <cellStyle name="title 10" xfId="2320" xr:uid="{00000000-0005-0000-0000-000010090000}"/>
    <cellStyle name="title 11" xfId="2321" xr:uid="{00000000-0005-0000-0000-000011090000}"/>
    <cellStyle name="title 12" xfId="2322" xr:uid="{00000000-0005-0000-0000-000012090000}"/>
    <cellStyle name="title 13" xfId="2323" xr:uid="{00000000-0005-0000-0000-000013090000}"/>
    <cellStyle name="title 14" xfId="2324" xr:uid="{00000000-0005-0000-0000-000014090000}"/>
    <cellStyle name="title 15" xfId="2325" xr:uid="{00000000-0005-0000-0000-000015090000}"/>
    <cellStyle name="title 16" xfId="2326" xr:uid="{00000000-0005-0000-0000-000016090000}"/>
    <cellStyle name="title 17" xfId="2327" xr:uid="{00000000-0005-0000-0000-000017090000}"/>
    <cellStyle name="title 18" xfId="2328" xr:uid="{00000000-0005-0000-0000-000018090000}"/>
    <cellStyle name="title 2" xfId="2329" xr:uid="{00000000-0005-0000-0000-000019090000}"/>
    <cellStyle name="title 3" xfId="2330" xr:uid="{00000000-0005-0000-0000-00001A090000}"/>
    <cellStyle name="title 4" xfId="2331" xr:uid="{00000000-0005-0000-0000-00001B090000}"/>
    <cellStyle name="title 5" xfId="2332" xr:uid="{00000000-0005-0000-0000-00001C090000}"/>
    <cellStyle name="title 6" xfId="2333" xr:uid="{00000000-0005-0000-0000-00001D090000}"/>
    <cellStyle name="title 7" xfId="2334" xr:uid="{00000000-0005-0000-0000-00001E090000}"/>
    <cellStyle name="title 8" xfId="2335" xr:uid="{00000000-0005-0000-0000-00001F090000}"/>
    <cellStyle name="title 9" xfId="2336" xr:uid="{00000000-0005-0000-0000-000020090000}"/>
    <cellStyle name="Title Heading" xfId="2337" xr:uid="{00000000-0005-0000-0000-000021090000}"/>
    <cellStyle name="TITLE_Cap Table and Shareholders v2" xfId="2338" xr:uid="{00000000-0005-0000-0000-000022090000}"/>
    <cellStyle name="title1" xfId="2339" xr:uid="{00000000-0005-0000-0000-000023090000}"/>
    <cellStyle name="title2" xfId="2340" xr:uid="{00000000-0005-0000-0000-000024090000}"/>
    <cellStyle name="Titles" xfId="2341" xr:uid="{00000000-0005-0000-0000-000025090000}"/>
    <cellStyle name="Titles - Col. Headings" xfId="2342" xr:uid="{00000000-0005-0000-0000-000026090000}"/>
    <cellStyle name="Titles - Other" xfId="2343" xr:uid="{00000000-0005-0000-0000-000027090000}"/>
    <cellStyle name="Titles_IQ - Revenue Eliminations" xfId="2344" xr:uid="{00000000-0005-0000-0000-000028090000}"/>
    <cellStyle name="Titolo" xfId="2345" xr:uid="{00000000-0005-0000-0000-000029090000}"/>
    <cellStyle name="Titolo 1" xfId="2346" xr:uid="{00000000-0005-0000-0000-00002A090000}"/>
    <cellStyle name="Titolo 2" xfId="2347" xr:uid="{00000000-0005-0000-0000-00002B090000}"/>
    <cellStyle name="Titolo 3" xfId="2348" xr:uid="{00000000-0005-0000-0000-00002C090000}"/>
    <cellStyle name="Titolo 4" xfId="2349" xr:uid="{00000000-0005-0000-0000-00002D090000}"/>
    <cellStyle name="tn" xfId="2350" xr:uid="{00000000-0005-0000-0000-00002E090000}"/>
    <cellStyle name="Top Edge" xfId="2351" xr:uid="{00000000-0005-0000-0000-00002F090000}"/>
    <cellStyle name="Total" xfId="2352" builtinId="25" customBuiltin="1"/>
    <cellStyle name="Total 2" xfId="2353" xr:uid="{00000000-0005-0000-0000-000031090000}"/>
    <cellStyle name="Totale" xfId="2354" xr:uid="{00000000-0005-0000-0000-000032090000}"/>
    <cellStyle name="Tusental (0)_pldt" xfId="2355" xr:uid="{00000000-0005-0000-0000-000033090000}"/>
    <cellStyle name="Tusental_pldt" xfId="2356" xr:uid="{00000000-0005-0000-0000-000034090000}"/>
    <cellStyle name="ubordinated Debt" xfId="2357" xr:uid="{00000000-0005-0000-0000-000035090000}"/>
    <cellStyle name="Underline_Single" xfId="2358" xr:uid="{00000000-0005-0000-0000-000036090000}"/>
    <cellStyle name="Unprotect" xfId="2359" xr:uid="{00000000-0005-0000-0000-000037090000}"/>
    <cellStyle name="Unsure" xfId="2360" xr:uid="{00000000-0005-0000-0000-000038090000}"/>
    <cellStyle name="Valore non valido" xfId="2361" xr:uid="{00000000-0005-0000-0000-000039090000}"/>
    <cellStyle name="Valore valido" xfId="2362" xr:uid="{00000000-0005-0000-0000-00003A090000}"/>
    <cellStyle name="Value" xfId="2363" xr:uid="{00000000-0005-0000-0000-00003B090000}"/>
    <cellStyle name="Valuta (0)_pldt" xfId="2364" xr:uid="{00000000-0005-0000-0000-00003C090000}"/>
    <cellStyle name="Valuta_pldt" xfId="2365" xr:uid="{00000000-0005-0000-0000-00003D090000}"/>
    <cellStyle name="vera" xfId="2366" xr:uid="{00000000-0005-0000-0000-00003E090000}"/>
    <cellStyle name="W?hrung [0]_results" xfId="2367" xr:uid="{00000000-0005-0000-0000-00003F090000}"/>
    <cellStyle name="W?hrung_results" xfId="2368" xr:uid="{00000000-0005-0000-0000-000040090000}"/>
    <cellStyle name="Währung [0]_BS Variances Analysis FY20001" xfId="2369" xr:uid="{00000000-0005-0000-0000-000041090000}"/>
    <cellStyle name="Währung_BS Variances Analysis FY20001" xfId="2370" xr:uid="{00000000-0005-0000-0000-000042090000}"/>
    <cellStyle name="WP Header" xfId="2371" xr:uid="{00000000-0005-0000-0000-000043090000}"/>
    <cellStyle name="wrap" xfId="2372" xr:uid="{00000000-0005-0000-0000-000044090000}"/>
    <cellStyle name="x" xfId="2373" xr:uid="{00000000-0005-0000-0000-000045090000}"/>
    <cellStyle name="Year" xfId="2374" xr:uid="{00000000-0005-0000-0000-000046090000}"/>
    <cellStyle name="yellow" xfId="2375" xr:uid="{00000000-0005-0000-0000-000047090000}"/>
    <cellStyle name="Yen" xfId="2376" xr:uid="{00000000-0005-0000-0000-000048090000}"/>
    <cellStyle name="Yen0" xfId="2377" xr:uid="{00000000-0005-0000-0000-000049090000}"/>
    <cellStyle name="YY.MM" xfId="2378" xr:uid="{00000000-0005-0000-0000-00004A090000}"/>
    <cellStyle name="Обычный_FINPL15.2" xfId="2379" xr:uid="{00000000-0005-0000-0000-00004B090000}"/>
    <cellStyle name="パーセント_laroux" xfId="2380" xr:uid="{00000000-0005-0000-0000-00004C090000}"/>
    <cellStyle name="เครื่องหมายจุลภาค 2" xfId="2381" xr:uid="{00000000-0005-0000-0000-00004D090000}"/>
    <cellStyle name="เครื่องหมายจุลภาค_CONFIRM_REC 05_03" xfId="2382" xr:uid="{00000000-0005-0000-0000-00004E090000}"/>
    <cellStyle name="เซลล์ตรวจสอบ" xfId="2383" xr:uid="{00000000-0005-0000-0000-00004F090000}"/>
    <cellStyle name="เซลล์ที่มีการเชื่อมโยง" xfId="2384" xr:uid="{00000000-0005-0000-0000-000050090000}"/>
    <cellStyle name="แย่" xfId="2385" xr:uid="{00000000-0005-0000-0000-000051090000}"/>
    <cellStyle name="แสดงผล" xfId="2386" xr:uid="{00000000-0005-0000-0000-000052090000}"/>
    <cellStyle name="การคำนวณ" xfId="2387" xr:uid="{00000000-0005-0000-0000-000053090000}"/>
    <cellStyle name="ข้อความเตือน" xfId="2388" xr:uid="{00000000-0005-0000-0000-000054090000}"/>
    <cellStyle name="ข้อความอธิบาย" xfId="2389" xr:uid="{00000000-0005-0000-0000-000055090000}"/>
    <cellStyle name="ชื่อเรื่อง" xfId="2390" xr:uid="{00000000-0005-0000-0000-000056090000}"/>
    <cellStyle name="ดี" xfId="2391" xr:uid="{00000000-0005-0000-0000-000057090000}"/>
    <cellStyle name="ปกติ 2" xfId="2392" xr:uid="{00000000-0005-0000-0000-000058090000}"/>
    <cellStyle name="ปกติ_ACT00-TOP YE00-090201- WA" xfId="2393" xr:uid="{00000000-0005-0000-0000-000059090000}"/>
    <cellStyle name="ป้อนค่า" xfId="2394" xr:uid="{00000000-0005-0000-0000-00005A090000}"/>
    <cellStyle name="ปานกลาง" xfId="2395" xr:uid="{00000000-0005-0000-0000-00005B090000}"/>
    <cellStyle name="ผลรวม" xfId="2396" xr:uid="{00000000-0005-0000-0000-00005C090000}"/>
    <cellStyle name="ส่วนที่ถูกเน้น1" xfId="2397" xr:uid="{00000000-0005-0000-0000-00005D090000}"/>
    <cellStyle name="ส่วนที่ถูกเน้น1 2" xfId="2398" xr:uid="{00000000-0005-0000-0000-00005E090000}"/>
    <cellStyle name="ส่วนที่ถูกเน้น2" xfId="2399" xr:uid="{00000000-0005-0000-0000-00005F090000}"/>
    <cellStyle name="ส่วนที่ถูกเน้น2 2" xfId="2400" xr:uid="{00000000-0005-0000-0000-000060090000}"/>
    <cellStyle name="ส่วนที่ถูกเน้น3" xfId="2401" xr:uid="{00000000-0005-0000-0000-000061090000}"/>
    <cellStyle name="ส่วนที่ถูกเน้น3 2" xfId="2402" xr:uid="{00000000-0005-0000-0000-000062090000}"/>
    <cellStyle name="ส่วนที่ถูกเน้น4" xfId="2403" xr:uid="{00000000-0005-0000-0000-000063090000}"/>
    <cellStyle name="ส่วนที่ถูกเน้น4 2" xfId="2404" xr:uid="{00000000-0005-0000-0000-000064090000}"/>
    <cellStyle name="ส่วนที่ถูกเน้น5" xfId="2405" xr:uid="{00000000-0005-0000-0000-000065090000}"/>
    <cellStyle name="ส่วนที่ถูกเน้น5 2" xfId="2406" xr:uid="{00000000-0005-0000-0000-000066090000}"/>
    <cellStyle name="ส่วนที่ถูกเน้น6" xfId="2407" xr:uid="{00000000-0005-0000-0000-000067090000}"/>
    <cellStyle name="ส่วนที่ถูกเน้น6 2" xfId="2408" xr:uid="{00000000-0005-0000-0000-000068090000}"/>
    <cellStyle name="หมายเหตุ" xfId="2409" xr:uid="{00000000-0005-0000-0000-000069090000}"/>
    <cellStyle name="หัวเรื่อง 1" xfId="2410" xr:uid="{00000000-0005-0000-0000-00006A090000}"/>
    <cellStyle name="หัวเรื่อง 2" xfId="2411" xr:uid="{00000000-0005-0000-0000-00006B090000}"/>
    <cellStyle name="หัวเรื่อง 3" xfId="2412" xr:uid="{00000000-0005-0000-0000-00006C090000}"/>
    <cellStyle name="หัวเรื่อง 4" xfId="2413" xr:uid="{00000000-0005-0000-0000-00006D090000}"/>
    <cellStyle name="_Sheet1" xfId="2414" xr:uid="{00000000-0005-0000-0000-00006E090000}"/>
    <cellStyle name="_1 (3)" xfId="2415" xr:uid="{00000000-0005-0000-0000-00006F090000}"/>
    <cellStyle name="瘉EMMC-CP1" xfId="2416" xr:uid="{00000000-0005-0000-0000-000070090000}"/>
    <cellStyle name=" [0.00]_guyan" xfId="2417" xr:uid="{00000000-0005-0000-0000-000071090000}"/>
    <cellStyle name="_guyan" xfId="2418" xr:uid="{00000000-0005-0000-0000-000072090000}"/>
    <cellStyle name="_pldt" xfId="2419" xr:uid="{00000000-0005-0000-0000-000073090000}"/>
    <cellStyle name="だ[0]_BS9701-3" xfId="2420" xr:uid="{00000000-0005-0000-0000-000074090000}"/>
    <cellStyle name="だ_BS9701-3" xfId="2421" xr:uid="{00000000-0005-0000-0000-000075090000}"/>
    <cellStyle name="だ[0]_pldt" xfId="2422" xr:uid="{00000000-0005-0000-0000-000076090000}"/>
    <cellStyle name="だ_pldt" xfId="2423" xr:uid="{00000000-0005-0000-0000-000077090000}"/>
    <cellStyle name="?_Fem.Pro" xfId="2424" xr:uid="{00000000-0005-0000-0000-000078090000}"/>
    <cellStyle name="遽_4QURT" xfId="2425" xr:uid="{00000000-0005-0000-0000-000079090000}"/>
    <cellStyle name="똿뗦먛귟 [0.00]_PRODUCT DETAIL Q1" xfId="2426" xr:uid="{00000000-0005-0000-0000-00007A090000}"/>
    <cellStyle name="똿뗦먛귟_PRODUCT DETAIL Q1" xfId="2427" xr:uid="{00000000-0005-0000-0000-00007B090000}"/>
    <cellStyle name="믅됞 [0.00]_PRODUCT DETAIL Q1" xfId="2428" xr:uid="{00000000-0005-0000-0000-00007C090000}"/>
    <cellStyle name="믅됞_PRODUCT DETAIL Q1" xfId="2429" xr:uid="{00000000-0005-0000-0000-00007D090000}"/>
    <cellStyle name="백분율_95" xfId="2430" xr:uid="{00000000-0005-0000-0000-00007E090000}"/>
    <cellStyle name="뷭?_BOOKSHIP" xfId="2431" xr:uid="{00000000-0005-0000-0000-00007F090000}"/>
    <cellStyle name="콤마 [0]_10.예비품" xfId="2432" xr:uid="{00000000-0005-0000-0000-000080090000}"/>
    <cellStyle name="콤마_10.예비품" xfId="2433" xr:uid="{00000000-0005-0000-0000-000081090000}"/>
    <cellStyle name="통화 [0]_1" xfId="2434" xr:uid="{00000000-0005-0000-0000-000082090000}"/>
    <cellStyle name="통화_1" xfId="2435" xr:uid="{00000000-0005-0000-0000-000083090000}"/>
    <cellStyle name="표준_ 97년 경영분석(안)" xfId="2436" xr:uid="{00000000-0005-0000-0000-000084090000}"/>
    <cellStyle name="一般_0108FA" xfId="2437" xr:uid="{00000000-0005-0000-0000-000085090000}"/>
    <cellStyle name="僴僀僷乕儕儞僋" xfId="2438" xr:uid="{00000000-0005-0000-0000-000086090000}"/>
    <cellStyle name="公司标准表" xfId="2439" xr:uid="{00000000-0005-0000-0000-000087090000}"/>
    <cellStyle name="分级显示列_1_Book1" xfId="2440" xr:uid="{00000000-0005-0000-0000-000088090000}"/>
    <cellStyle name="分级显示行_1_4附件二凯旋评估表" xfId="2441" xr:uid="{00000000-0005-0000-0000-000089090000}"/>
    <cellStyle name="千位[0]_ 方正PC" xfId="2442" xr:uid="{00000000-0005-0000-0000-00008A090000}"/>
    <cellStyle name="千位_ 方正PC" xfId="2443" xr:uid="{00000000-0005-0000-0000-00008B090000}"/>
    <cellStyle name="千分位 [0]" xfId="2444" xr:uid="{00000000-0005-0000-0000-00008C090000}"/>
    <cellStyle name="千分位[0]_ 白土" xfId="2445" xr:uid="{00000000-0005-0000-0000-00008D090000}"/>
    <cellStyle name="千分位_ 白土" xfId="2446" xr:uid="{00000000-0005-0000-0000-00008E090000}"/>
    <cellStyle name="千分比" xfId="2447" xr:uid="{00000000-0005-0000-0000-00008F090000}"/>
    <cellStyle name="后继超级链接" xfId="2448" xr:uid="{00000000-0005-0000-0000-000090090000}"/>
    <cellStyle name="后继超级链接jvbr03" xfId="2449" xr:uid="{00000000-0005-0000-0000-000091090000}"/>
    <cellStyle name="宋体繁体潒慭n_x0002_" xfId="2450" xr:uid="{00000000-0005-0000-0000-000092090000}"/>
    <cellStyle name="寥碟徽_95" xfId="2451" xr:uid="{00000000-0005-0000-0000-000093090000}"/>
    <cellStyle name="巍葆 [0]_95" xfId="2452" xr:uid="{00000000-0005-0000-0000-000094090000}"/>
    <cellStyle name="巍葆_95" xfId="2453" xr:uid="{00000000-0005-0000-0000-000095090000}"/>
    <cellStyle name="常规（缩格）" xfId="2454" xr:uid="{00000000-0005-0000-0000-000096090000}"/>
    <cellStyle name="常规_Template of Profit forecast" xfId="2455" xr:uid="{00000000-0005-0000-0000-000097090000}"/>
    <cellStyle name="归盒啦_95" xfId="2456" xr:uid="{00000000-0005-0000-0000-000098090000}"/>
    <cellStyle name="数目" xfId="2457" xr:uid="{00000000-0005-0000-0000-000099090000}"/>
    <cellStyle name="日期[英文]" xfId="2458" xr:uid="{00000000-0005-0000-0000-00009A090000}"/>
    <cellStyle name="昗弨_iACPU Summary" xfId="2459" xr:uid="{00000000-0005-0000-0000-00009B090000}"/>
    <cellStyle name="普通_ 白土" xfId="2460" xr:uid="{00000000-0005-0000-0000-00009C090000}"/>
    <cellStyle name="未定义" xfId="2461" xr:uid="{00000000-0005-0000-0000-00009D090000}"/>
    <cellStyle name="未定義" xfId="2462" xr:uid="{00000000-0005-0000-0000-00009E090000}"/>
    <cellStyle name="桁区切り [0.00]_１１月価格表" xfId="2463" xr:uid="{00000000-0005-0000-0000-00009F090000}"/>
    <cellStyle name="桁区切り_１１月価格表" xfId="2464" xr:uid="{00000000-0005-0000-0000-0000A0090000}"/>
    <cellStyle name="標準_１１月価格表" xfId="2465" xr:uid="{00000000-0005-0000-0000-0000A1090000}"/>
    <cellStyle name="烹拳 [0]_!!!GO" xfId="2466" xr:uid="{00000000-0005-0000-0000-0000A2090000}"/>
    <cellStyle name="烹拳_!!!GO" xfId="2467" xr:uid="{00000000-0005-0000-0000-0000A3090000}"/>
    <cellStyle name="砯刽 [0]_BS9701-3" xfId="2468" xr:uid="{00000000-0005-0000-0000-0000A4090000}"/>
    <cellStyle name="砯刽[0]_MMC-CP1" xfId="2469" xr:uid="{00000000-0005-0000-0000-0000A5090000}"/>
    <cellStyle name="砯刽_BS9701-3" xfId="2470" xr:uid="{00000000-0005-0000-0000-0000A6090000}"/>
    <cellStyle name="禬硈挡" xfId="2471" xr:uid="{00000000-0005-0000-0000-0000A7090000}"/>
    <cellStyle name="綴樟閉撰蟈諉" xfId="2472" xr:uid="{00000000-0005-0000-0000-0000A8090000}"/>
    <cellStyle name="繦禬硈挡" xfId="2473" xr:uid="{00000000-0005-0000-0000-0000A9090000}"/>
    <cellStyle name="貨幣 [0]_00 vs 99 STT" xfId="2474" xr:uid="{00000000-0005-0000-0000-0000AA090000}"/>
    <cellStyle name="貨幣[0]_B BVI Stock 9403" xfId="2475" xr:uid="{00000000-0005-0000-0000-0000AB090000}"/>
    <cellStyle name="貨幣_00 vs 99 STT" xfId="2476" xr:uid="{00000000-0005-0000-0000-0000AC090000}"/>
    <cellStyle name="资产" xfId="2477" xr:uid="{00000000-0005-0000-0000-0000AD090000}"/>
    <cellStyle name="超级链接" xfId="2478" xr:uid="{00000000-0005-0000-0000-0000AE090000}"/>
    <cellStyle name="超级链接zxjv" xfId="2479" xr:uid="{00000000-0005-0000-0000-0000AF090000}"/>
    <cellStyle name="超連結" xfId="2480" xr:uid="{00000000-0005-0000-0000-0000B0090000}"/>
    <cellStyle name="适中rm" xfId="2481" xr:uid="{00000000-0005-0000-0000-0000B1090000}"/>
    <cellStyle name="适中rmal" xfId="2482" xr:uid="{00000000-0005-0000-0000-0000B2090000}"/>
    <cellStyle name="通貨 [0.00]_１１月価格表" xfId="2483" xr:uid="{00000000-0005-0000-0000-0000B3090000}"/>
    <cellStyle name="通貨_１１月価格表" xfId="2484" xr:uid="{00000000-0005-0000-0000-0000B4090000}"/>
    <cellStyle name="钎霖_!!!GO" xfId="2485" xr:uid="{00000000-0005-0000-0000-0000B5090000}"/>
    <cellStyle name="閉撰蟈諉" xfId="2486" xr:uid="{00000000-0005-0000-0000-0000B6090000}"/>
    <cellStyle name="隨後的超連結" xfId="2487" xr:uid="{00000000-0005-0000-0000-0000B7090000}"/>
    <cellStyle name="霓付 [0]_!!!GO" xfId="2488" xr:uid="{00000000-0005-0000-0000-0000B8090000}"/>
    <cellStyle name="霓付_!!!GO" xfId="2489" xr:uid="{00000000-0005-0000-0000-0000B9090000}"/>
    <cellStyle name="鱔 [0]_95" xfId="2490" xr:uid="{00000000-0005-0000-0000-0000BA090000}"/>
    <cellStyle name="鱔_95" xfId="2491" xr:uid="{00000000-0005-0000-0000-0000BB090000}"/>
    <cellStyle name="㕃" xfId="2492" xr:uid="{00000000-0005-0000-0000-0000BC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  <sheetName val="[POWER5.XLA]__qmaxsolutions__13"/>
      <sheetName val="[POWER5.XLA]__qmaxsolutions__10"/>
      <sheetName val="[POWER5.XLA]__qmaxsolutions_m_9"/>
      <sheetName val="[POWER5.XLA]__qmaxsolutions__11"/>
      <sheetName val="[POWER5.XLA]__qmaxsolutions__12"/>
      <sheetName val="[POWER5.XLA]__qmaxsolutions__14"/>
      <sheetName val="[POWER5.XLA]__qmaxsolutions__15"/>
      <sheetName val="[POWER5.XLA]__qmaxsolutions__16"/>
      <sheetName val="//localhost/Applications/Micros"/>
      <sheetName val="[POWER5.XLA]__soferadvisors_m_8"/>
      <sheetName val="Elements"/>
      <sheetName val="2005"/>
      <sheetName val="CRITERIA1"/>
      <sheetName val="v_headers"/>
      <sheetName val="Covenant Wksht"/>
      <sheetName val="Defaults_App"/>
      <sheetName val="SQL_Std"/>
      <sheetName val="Rev Build"/>
      <sheetName val="DSM"/>
      <sheetName val="POWER5_XLA2"/>
      <sheetName val="POWER5_XLA3"/>
      <sheetName val="POWER5_XLA4"/>
      <sheetName val="POWER5_XLA5"/>
      <sheetName val="POWER5_XLA6"/>
      <sheetName val="TU"/>
      <sheetName val="POWER5_XLA7"/>
      <sheetName val="WACC Analysis"/>
      <sheetName val="\Users\Dan\Library\Application "/>
      <sheetName val="Comp"/>
      <sheetName val="P_L_Jan"/>
      <sheetName val="P_L_Feb"/>
      <sheetName val="P_L_Mar"/>
      <sheetName val="P_L_Apr"/>
      <sheetName val="P_L_May"/>
      <sheetName val="P_L_Jun"/>
      <sheetName val="P_L_Jul"/>
      <sheetName val="P_L_Aug"/>
      <sheetName val="P_L_Sep"/>
      <sheetName val="P_L_Oct"/>
      <sheetName val="P_L_Nov"/>
      <sheetName val="P_L_Dec"/>
      <sheetName val="All_Brands"/>
      <sheetName val="Lipoflavonoid"/>
      <sheetName val="Florajen"/>
      <sheetName val="CertainDri"/>
      <sheetName val="Cystex"/>
      <sheetName val="Absorbine"/>
      <sheetName val="Albolene"/>
      <sheetName val="AntiMonkeyButt"/>
      <sheetName val="Non_Branded_000"/>
      <sheetName val="2018 All_Brands"/>
      <sheetName val="2018 Lipoflavonoid"/>
      <sheetName val="2018 Florajen"/>
      <sheetName val="2018 CertainDri"/>
      <sheetName val="2018 Cystex"/>
      <sheetName val="2018 Absorbine"/>
      <sheetName val="2018 Albolene"/>
      <sheetName val="2018 AntiMonkeyButt"/>
      <sheetName val="2018 Non_Branded_000"/>
      <sheetName val="TSCC"/>
      <sheetName val="commercial construction"/>
      <sheetName val="crack spreads"/>
      <sheetName val="new orders"/>
      <sheetName val="IFO Manufacturing Business Clim"/>
      <sheetName val="Gastos Detallados Opt"/>
      <sheetName val="\J\Applications\Microsoft_Offic"/>
      <sheetName val="Equity_Index"/>
      <sheetName val="Combined Divisionals"/>
      <sheetName val="P&amp;L Tables For Report"/>
      <sheetName val="CHARTS for report"/>
      <sheetName val="SOP"/>
      <sheetName val="Trk_Mfg"/>
      <sheetName val="Top20"/>
      <sheetName val="Cars"/>
      <sheetName val="Brand"/>
      <sheetName val="Segments"/>
      <sheetName val="Car_Seg"/>
      <sheetName val="Trk_Seg"/>
      <sheetName val="Car_Mfg"/>
      <sheetName val="Corp"/>
      <sheetName val="Corp Brd"/>
      <sheetName val="Trucks"/>
      <sheetName val="Master Comps"/>
      <sheetName val="Share Repurchase Benchmarking"/>
      <sheetName val="BETAS"/>
      <sheetName val="Challan"/>
      <sheetName val="Rexall Sundown"/>
      <sheetName val="SD and NB Magazine"/>
      <sheetName val="Strategic"/>
      <sheetName val="_CIQHiddenCacheSheet"/>
      <sheetName val="Financial"/>
      <sheetName val="Details"/>
      <sheetName val="Projections"/>
      <sheetName val="Stacked_Column_w_labels"/>
      <sheetName val="Risc Financiero"/>
      <sheetName val="Revenue"/>
      <sheetName val="Lookup Tables"/>
      <sheetName val="MPW"/>
      <sheetName val="[POWER5.XLA]__soferadvisors_m_2"/>
      <sheetName val="[POWER5.XLA]__soferadvisors_m_7"/>
      <sheetName val="[POWER5.XLA]__soferadvisors_m_4"/>
      <sheetName val="[POWER5.XLA]__soferadvisors_m_3"/>
      <sheetName val="A CUENTA"/>
      <sheetName val="CoCos Output Sheet"/>
      <sheetName val="Warr"/>
      <sheetName val="OP Sum"/>
      <sheetName val="M"/>
      <sheetName val="G"/>
      <sheetName val="Sales_-_Report_First1"/>
      <sheetName val="\Applications\Microsoft_Office1"/>
      <sheetName val="2000_Activity1"/>
      <sheetName val="total_Commonwealth1"/>
      <sheetName val="CHK_REQ1"/>
      <sheetName val="SW_2122181"/>
      <sheetName val="N_TX_-_19971"/>
      <sheetName val="Customize_Your_Invoice1"/>
      <sheetName val="Daily_Sales"/>
      <sheetName val="Statement_of_Cash_Flows"/>
      <sheetName val="CGSgm2"/>
      <sheetName val="CGSsp"/>
      <sheetName val="Factors"/>
      <sheetName val="Sales"/>
      <sheetName val="Config"/>
      <sheetName val="Asset (VIN) Data"/>
      <sheetName val="00FCST"/>
      <sheetName val="Item Data"/>
      <sheetName val="Sec"/>
      <sheetName val="BS"/>
      <sheetName val="Power &amp; Fuel(SMS)"/>
      <sheetName val="Insulin_Sales_-_NA2"/>
      <sheetName val="Insulin_Sales_-_EU2"/>
      <sheetName val="Insulin_Sales_-_Japan2"/>
      <sheetName val="McKinley_P&amp;L2"/>
      <sheetName val="Pro_Forma_Income_Statement2"/>
      <sheetName val="Capital_Expenditure_Input_Shee1"/>
      <sheetName val="Operating_Expense_Input_Sheet1"/>
      <sheetName val="Pro_Forma_Credit_1"/>
      <sheetName val="Main_Model2"/>
      <sheetName val="Newer_version2"/>
      <sheetName val="Entrada_Dados1"/>
      <sheetName val="General_Assump1"/>
      <sheetName val="GER_IFO_vs_Const2"/>
      <sheetName val="Europe_sales_Graph2"/>
      <sheetName val="EU_Ind_vs_EU_Cons2"/>
      <sheetName val="Scenario_Management1"/>
      <sheetName val="_Cash_Flow1"/>
      <sheetName val="_P&amp;L-Projection1"/>
      <sheetName val="Rev_Tracker1"/>
      <sheetName val="BASE_DATA1"/>
      <sheetName val="proforma_BS1"/>
      <sheetName val="Stock_Analysis1"/>
      <sheetName val="Company_summary_items1"/>
      <sheetName val="GL_Detail2"/>
      <sheetName val="Pro_Forma2"/>
      <sheetName val="Debt_&amp;_Interest1"/>
      <sheetName val="_PT_081"/>
      <sheetName val="_PT_071"/>
      <sheetName val="_PT_111"/>
      <sheetName val="_PT_101"/>
      <sheetName val="_PT_121"/>
      <sheetName val="_PT_131"/>
      <sheetName val="_PT_091"/>
      <sheetName val="_PT_011"/>
      <sheetName val="_PT_041"/>
      <sheetName val="_PT_051"/>
      <sheetName val="_PT_031"/>
      <sheetName val="Données_Spéc_1"/>
      <sheetName val="PV_-_CTLM1"/>
      <sheetName val="PV_-_MTLK1"/>
      <sheetName val="Deal_Info_&amp;_Print_Menu1"/>
      <sheetName val="Product_Trends1"/>
      <sheetName val="EBITDA_Bridge1"/>
      <sheetName val="WC_analytics_(+data_pages)1"/>
      <sheetName val="YEAR_1_1"/>
      <sheetName val="Sched_A91"/>
      <sheetName val="Historical_Actuals1"/>
      <sheetName val="Emory_Vols_Jan-Dec_20061"/>
      <sheetName val="Comet_Reference_Tab1"/>
      <sheetName val="Deal_Matrix2"/>
      <sheetName val="Model_Driver2"/>
      <sheetName val="Dividend_Analysis_Assumptions1"/>
      <sheetName val="Multiples_Summary1"/>
      <sheetName val="IS_&amp;_CF1"/>
      <sheetName val="CASH_FLOW_MONTH_FC1"/>
      <sheetName val="Inc_Stmt_MONTH_FC1"/>
      <sheetName val="BS_ASSETS_FC1"/>
      <sheetName val="CloseTable_Prior1"/>
      <sheetName val="Co_List1"/>
      <sheetName val="Royal_Carib__Model1"/>
      <sheetName val="BIS_LIST-NTH_181"/>
      <sheetName val="chad10_June021"/>
      <sheetName val="chad12_Dec021"/>
      <sheetName val="//qmaxsolutions-my_sharepoint_2"/>
      <sheetName val="//aodocs_altirnao_com/webdav/PC"/>
      <sheetName val="//aodocs_altirnao_com/webdav/PD"/>
      <sheetName val="Cap_Sheet"/>
      <sheetName val="US_Ops_Account_Detail"/>
      <sheetName val="Cashflow_Model"/>
      <sheetName val="[POWER5_XLA][POWER5_XLA][POWER5"/>
      <sheetName val="[POWER5_XLA][POWER5_XLA]\Applic"/>
      <sheetName val="[POWER5_XLA][POWER5_XLA]//na1_s"/>
      <sheetName val="[POWER5_XLA][POWER5_XLA]\\sfdc\"/>
      <sheetName val="[POWER5_XLA]\Applications\Micro"/>
      <sheetName val="[POWER5_XLA]//na1_salesforce_co"/>
      <sheetName val="[POWER5_XLA]\\sfdc\DFS\Applicat"/>
      <sheetName val="Model_Summary"/>
      <sheetName val="Purchase_vs__Rights"/>
      <sheetName val="CIH_Sensitivities"/>
      <sheetName val="Tables_for_Memo_Update_2-9-09"/>
      <sheetName val="LC PF"/>
      <sheetName val="Sheet2"/>
      <sheetName val="Otherdebt"/>
      <sheetName val="Portfolio Budget"/>
      <sheetName val="Issue Log"/>
      <sheetName val="Sheet9"/>
      <sheetName val="Asset Transfer_Screen Shot"/>
      <sheetName val="Asset Proposal List"/>
      <sheetName val="Asset Proposal-Screen Shots"/>
      <sheetName val="Data Import Template"/>
      <sheetName val="New Asset List"/>
      <sheetName val="New Asset_Screen Shots"/>
      <sheetName val="FAMAsset_as of 12.31.18"/>
      <sheetName val="Summary Exhibit II"/>
      <sheetName val="FX Rates"/>
      <sheetName val="\Applications\Micro"/>
      <sheetName val="//na1.salesforce.co"/>
      <sheetName val="\\sfdc\DFS\Applicat"/>
      <sheetName val="//qmaxsolutions-my."/>
      <sheetName val="[POWER5.XLA][POWER5"/>
      <sheetName val="[POWER5.XLA]\Applic"/>
      <sheetName val="[POWER5.XLA]//na1.s"/>
      <sheetName val="[POWER5.XLA]\\sfdc\"/>
      <sheetName val="[POWER5.XLA]//qmaxs"/>
      <sheetName val="[POWER5.XLA]\J\Appl"/>
      <sheetName val="\J\Applications\Mic"/>
      <sheetName val="Lease summary"/>
      <sheetName val="Inputs_&amp;_Pro_Formas"/>
      <sheetName val="Categories"/>
      <sheetName val="Tax_Stock deal"/>
      <sheetName val="Tax_Asset deal"/>
      <sheetName val="Tax_S Corp"/>
      <sheetName val="IT"/>
      <sheetName val="CBC"/>
      <sheetName val="GT_Custom"/>
      <sheetName val="Financial Request List"/>
      <sheetName val="Tax Request List"/>
      <sheetName val="Cash proof"/>
      <sheetName val="TB - IS"/>
      <sheetName val="TB BS"/>
      <sheetName val="GT Discussion&gt;"/>
      <sheetName val="AR_Aging"/>
      <sheetName val="COR - SoftwareHardware Maint"/>
      <sheetName val="COR - Consultants"/>
      <sheetName val="COR - Co hosting"/>
      <sheetName val="Opex-Professional services"/>
      <sheetName val="GT Custom"/>
      <sheetName val="Customize Your Purchase Order"/>
      <sheetName val="TBAL9697 -group wise  sdpl"/>
      <sheetName val="[POWER5.XLA]__soferadvisors_m_5"/>
      <sheetName val="[POWER5.XLA]__soferadvisors_m_6"/>
      <sheetName val="[POWER5.XLA]__soferadvisors__14"/>
      <sheetName val="[POWER5.XLA]__soferadvisors__11"/>
      <sheetName val="[POWER5.XLA]__soferadvisors_m_9"/>
      <sheetName val="[POWER5.XLA]__soferadvisors__10"/>
      <sheetName val="[POWER5.XLA]__soferadvisors__12"/>
      <sheetName val="[POWER5.XLA]__soferadvisors__13"/>
      <sheetName val="[POWER5.XLA]__qmaxsolutions__21"/>
      <sheetName val="[POWER5.XLA]__soferadvisors__21"/>
      <sheetName val="[POWER5.XLA]__qmaxsolutions__19"/>
      <sheetName val="[POWER5.XLA]__soferadvisors__19"/>
      <sheetName val="[POWER5.XLA]__qmaxsolutions__18"/>
      <sheetName val="[POWER5.XLA]__soferadvisors__18"/>
      <sheetName val="[POWER5.XLA]__soferadvisors__15"/>
      <sheetName val="[POWER5.XLA]__soferadvisors__16"/>
      <sheetName val="[POWER5.XLA]__qmaxsolutions__17"/>
      <sheetName val="[POWER5.XLA]__soferadvisors__17"/>
      <sheetName val="[POWER5.XLA]__qmaxsolutions__20"/>
      <sheetName val="[POWER5.XLA]__soferadvisors__20"/>
      <sheetName val="[POWER5.XLA]__qmaxsolutions__22"/>
      <sheetName val="[POWER5.XLA]__soferadvisors__22"/>
      <sheetName val="[POWER5.XLA]__qmaxsolutions__32"/>
      <sheetName val="[POWER5.XLA]__soferadvisors__32"/>
      <sheetName val="[POWER5.XLA]__qmaxsolutions__26"/>
      <sheetName val="[POWER5.XLA]__soferadvisors__26"/>
      <sheetName val="[POWER5.XLA]__qmaxsolutions__23"/>
      <sheetName val="[POWER5.XLA]__soferadvisors__23"/>
      <sheetName val="[POWER5.XLA]__qmaxsolutions__24"/>
      <sheetName val="[POWER5.XLA]__soferadvisors__24"/>
      <sheetName val="[POWER5.XLA]__qmaxsolutions__25"/>
      <sheetName val="[POWER5.XLA]__soferadvisors__25"/>
      <sheetName val="[POWER5.XLA]__qmaxsolutions__27"/>
      <sheetName val="[POWER5.XLA]__soferadvisors__27"/>
      <sheetName val="[POWER5.XLA]__qmaxsolutions__28"/>
      <sheetName val="[POWER5.XLA]__soferadvisors__28"/>
      <sheetName val="[POWER5.XLA]__qmaxsolutions__29"/>
      <sheetName val="[POWER5.XLA]__soferadvisors__29"/>
      <sheetName val="[POWER5.XLA]__qmaxsolutions__30"/>
      <sheetName val="[POWER5.XLA]__soferadvisors__30"/>
      <sheetName val="[POWER5.XLA]__qmaxsolutions__31"/>
      <sheetName val="[POWER5.XLA]__soferadvisors__31"/>
      <sheetName val="[POWER5.XLA]__qmaxsolutions__33"/>
      <sheetName val="[POWER5.XLA]__soferadvisors__33"/>
      <sheetName val="[POWER5.XLA]__qmaxsolutions__34"/>
      <sheetName val="[POWER5.XLA]__soferadvisors__34"/>
      <sheetName val="[POWER5.XLA]__qmaxsolutions__35"/>
      <sheetName val="[POWER5.XLA]__soferadvisors__35"/>
      <sheetName val="[POWER5.XLA]__qmaxsolutions__36"/>
      <sheetName val="[POWER5.XLA]__soferadvisors__36"/>
      <sheetName val="[POWER5.XLA]__qmaxsolutions__37"/>
      <sheetName val="[POWER5.XLA]__soferadvisors__37"/>
      <sheetName val="[POWER5.XLA]__qmaxsolutions__38"/>
      <sheetName val="[POWER5.XLA]__soferadvisors__38"/>
      <sheetName val="[POWER5.XLA]__qmaxsolutions__39"/>
      <sheetName val="[POWER5.XLA]__soferadvisors__39"/>
      <sheetName val="[POWER5.XLA]__qmaxsolutions__58"/>
      <sheetName val="[POWER5.XLA]__soferadvisors__58"/>
      <sheetName val="[POWER5.XLA]__qmaxsolutions__50"/>
      <sheetName val="[POWER5.XLA]__soferadvisors__50"/>
      <sheetName val="[POWER5.XLA]__qmaxsolutions__40"/>
      <sheetName val="[POWER5.XLA]__soferadvisors__40"/>
      <sheetName val="[POWER5.XLA]__qmaxsolutions__41"/>
      <sheetName val="[POWER5.XLA]__soferadvisors__41"/>
      <sheetName val="[POWER5.XLA]__qmaxsolutions__42"/>
      <sheetName val="[POWER5.XLA]__soferadvisors__42"/>
      <sheetName val="[POWER5.XLA]__qmaxsolutions__43"/>
      <sheetName val="[POWER5.XLA]__soferadvisors__43"/>
      <sheetName val="[POWER5.XLA]__qmaxsolutions__44"/>
      <sheetName val="[POWER5.XLA]__soferadvisors__44"/>
      <sheetName val="[POWER5.XLA]__qmaxsolutions__45"/>
      <sheetName val="[POWER5.XLA]__soferadvisors__45"/>
      <sheetName val="[POWER5.XLA]__qmaxsolutions__48"/>
      <sheetName val="[POWER5.XLA]__soferadvisors__48"/>
      <sheetName val="[POWER5.XLA]__qmaxsolutions__46"/>
      <sheetName val="[POWER5.XLA]__soferadvisors__46"/>
      <sheetName val="[POWER5.XLA]__qmaxsolutions__47"/>
      <sheetName val="[POWER5.XLA]__soferadvisors__47"/>
      <sheetName val="[POWER5.XLA]__qmaxsolutions__49"/>
      <sheetName val="[POWER5.XLA]__soferadvisors__49"/>
      <sheetName val="[POWER5.XLA]__qmaxsolutions__52"/>
      <sheetName val="[POWER5.XLA]__soferadvisors__52"/>
      <sheetName val="[POWER5.XLA]__qmaxsolutions__51"/>
      <sheetName val="[POWER5.XLA]__soferadvisors__51"/>
      <sheetName val="[POWER5.XLA]__qmaxsolutions__53"/>
      <sheetName val="[POWER5.XLA]__soferadvisors__53"/>
      <sheetName val="[POWER5.XLA]__qmaxsolutions__54"/>
      <sheetName val="[POWER5.XLA]__soferadvisors__54"/>
      <sheetName val="[POWER5.XLA]__qmaxsolutions__55"/>
      <sheetName val="[POWER5.XLA]__soferadvisors__55"/>
      <sheetName val="[POWER5.XLA]__qmaxsolutions__56"/>
      <sheetName val="[POWER5.XLA]__soferadvisors__56"/>
      <sheetName val="[POWER5.XLA]__qmaxsolutions__57"/>
      <sheetName val="[POWER5.XLA]__soferadvisors__57"/>
      <sheetName val="[POWER5.XLA]__qmaxsolutions__59"/>
      <sheetName val="[POWER5.XLA]__soferadvisors__59"/>
      <sheetName val="[POWER5.XLA]__qmaxsolutions__60"/>
      <sheetName val="[POWER5.XLA]__soferadvisors__60"/>
      <sheetName val="[POWER5.XLA]__qmaxsolutions__64"/>
      <sheetName val="[POWER5.XLA]__soferadvisors__64"/>
      <sheetName val="[POWER5.XLA]__qmaxsolutions__61"/>
      <sheetName val="[POWER5.XLA]__soferadvisors__61"/>
      <sheetName val="[POWER5.XLA]__qmaxsolutions__62"/>
      <sheetName val="[POWER5.XLA]__soferadvisors__62"/>
      <sheetName val="[POWER5.XLA]__qmaxsolutions__63"/>
      <sheetName val="[POWER5.XLA]__soferadvisors__63"/>
      <sheetName val="Backlog"/>
      <sheetName val="[POWER5.XLA]__qmaxsolutions__65"/>
      <sheetName val="[POWER5.XLA]__soferadvisors__65"/>
      <sheetName val="[POWER5"/>
      <sheetName val="2012"/>
      <sheetName val="Sales Forecast"/>
      <sheetName val="FIRE ALARM"/>
      <sheetName val="Buyers_Competitors_(2)1"/>
      <sheetName val="Trial_Balance1"/>
      <sheetName val="Drop_Down_Lists1"/>
      <sheetName val="SCIMED_Old1"/>
      <sheetName val="//na1_salesforce_com/Applicati1"/>
      <sheetName val="Print_Controls1"/>
      <sheetName val="Input_Page1"/>
      <sheetName val="E&amp;Y_Format1"/>
      <sheetName val="D_&amp;_A1"/>
      <sheetName val="Share_Prices1"/>
      <sheetName val="Consolidated_Financials1"/>
      <sheetName val="ROCE-WACC_EVtoEBITDA"/>
      <sheetName val="CG_Alloc"/>
      <sheetName val="[POWER5_XLA]//qmaxsolutions-my_"/>
      <sheetName val="[POWER5_XLA][POWER5_XLA]//qmaxs"/>
      <sheetName val="[POWER5_XLA][POWER5_XLA]\J\Appl"/>
      <sheetName val="[POWER5_XLA]\J\Applications\Mic"/>
      <sheetName val="P&amp;L_by_Month"/>
      <sheetName val="T_DCF"/>
      <sheetName val="input_for_decending_analysis"/>
      <sheetName val="Fin_Flows"/>
      <sheetName val="Marketing_Stats"/>
      <sheetName val="Cost_Centers_and_PMTs"/>
      <sheetName val="DAS_&amp;_Networking_Costs"/>
      <sheetName val="Iss__Vol__(Outp_)"/>
      <sheetName val="Stock_Chart"/>
      <sheetName val="Comps_Table"/>
      <sheetName val="Control_Sheet"/>
      <sheetName val="Data_sheet"/>
      <sheetName val="Covenant_Wksht"/>
      <sheetName val="Sources_&amp;_Uses"/>
      <sheetName val="Trending_Inc_Stmt"/>
      <sheetName val="2018_All_Brands"/>
      <sheetName val="2018_Lipoflavonoid"/>
      <sheetName val="2018_Florajen"/>
      <sheetName val="2018_CertainDri"/>
      <sheetName val="2018_Cystex"/>
      <sheetName val="2018_Absorbine"/>
      <sheetName val="2018_Albolene"/>
      <sheetName val="2018_AntiMonkeyButt"/>
      <sheetName val="2018_Non_Branded_000"/>
      <sheetName val="\Users\Dan\Library\Application_"/>
      <sheetName val="Cons (2)"/>
      <sheetName val="Consx"/>
      <sheetName val="GHA orig"/>
      <sheetName val="GHA"/>
      <sheetName val="GCS"/>
      <sheetName val="PC"/>
      <sheetName val="completed"/>
      <sheetName val="WS_App"/>
      <sheetName val="SummaryTax"/>
      <sheetName val="APR"/>
      <sheetName val="AUG"/>
      <sheetName val="DEC"/>
      <sheetName val="FEB"/>
      <sheetName val="JUL"/>
      <sheetName val="JUN"/>
      <sheetName val="MAR"/>
      <sheetName val="MAY"/>
      <sheetName val="SEP"/>
      <sheetName val="[POWER5.XLA]__qmaxsolutions__66"/>
      <sheetName val="[POWER5.XLA]__soferadvisors__66"/>
      <sheetName val="[POWER5.XLA]__qmaxsolutions__68"/>
      <sheetName val="[POWER5.XLA]__soferadvisors__68"/>
      <sheetName val="[POWER5.XLA]__qmaxsolutions__67"/>
      <sheetName val="[POWER5.XLA]__soferadvisors__67"/>
      <sheetName val="[POWER5.XLA]__qmaxsolutions__70"/>
      <sheetName val="[POWER5.XLA]__soferadvisors__70"/>
      <sheetName val="[POWER5.XLA]__qmaxsolutions__69"/>
      <sheetName val="[POWER5.XLA]__soferadvisors__69"/>
      <sheetName val="[POWER5.XLA]__qmaxsolutions__71"/>
      <sheetName val="[POWER5.XLA]__soferadvisors__71"/>
      <sheetName val="Balance"/>
      <sheetName val="Employee Data"/>
      <sheetName val="Data Input"/>
      <sheetName val="Exhibits"/>
      <sheetName val="Menus"/>
      <sheetName val="Debt Amortization"/>
      <sheetName val="Vector Inputs"/>
      <sheetName val="Soybasis"/>
      <sheetName val="WC2 (2)"/>
      <sheetName val="Data Validation"/>
      <sheetName val="2015 Forecast"/>
      <sheetName val="Gross Margin Build"/>
      <sheetName val="Output Model"/>
      <sheetName val="Names"/>
      <sheetName val="Actual"/>
      <sheetName val="AOP Summary-2"/>
      <sheetName val="PLShell"/>
      <sheetName val="Maintenance"/>
      <sheetName val="Wound Case"/>
      <sheetName val="Buildup"/>
      <sheetName val="novmar actuals"/>
      <sheetName val="06-030 Capital Gains and Losses"/>
      <sheetName val="Area by JC"/>
      <sheetName val="Scatter"/>
      <sheetName val="Lists"/>
      <sheetName val="Case"/>
      <sheetName val="BroglDelta"/>
      <sheetName val="BroglDepoFidu"/>
      <sheetName val="BroglSGT"/>
      <sheetName val="Cash+"/>
      <sheetName val="Program Loss Control"/>
      <sheetName val="TAX_JNLS_2019"/>
      <sheetName val="FalTB"/>
      <sheetName val="MM Mapping"/>
      <sheetName val="Customer split"/>
      <sheetName val="BPC_Upload"/>
      <sheetName val="Depr Amortisation check"/>
      <sheetName val="Working capital"/>
      <sheetName val="Summary Financial Statement"/>
      <sheetName val="Op Balances 2019"/>
      <sheetName val="Look up"/>
      <sheetName val="\Users\SSimakova\Library\Caches"/>
      <sheetName val="Cash flow worksheet"/>
      <sheetName val="Inc Stmt"/>
      <sheetName val="Bal Sht"/>
      <sheetName val="[POWER5.XLA]__qmaxsolutions__72"/>
      <sheetName val="[POWER5.XLA]__soferadvisors__72"/>
      <sheetName val="useless"/>
      <sheetName val="Listing"/>
      <sheetName val="EV-EBITDA"/>
      <sheetName val="GSChartLabels"/>
      <sheetName val="CF_AGG"/>
      <sheetName val="ISQ LBO - Full Company"/>
      <sheetName val="01"/>
      <sheetName val="investment- acounting"/>
      <sheetName val="Service Offerings to Top-20"/>
      <sheetName val="Logistics Out. by Region"/>
      <sheetName val="Revenue by Segment"/>
      <sheetName val="Facilities Overview"/>
      <sheetName val="Regression"/>
      <sheetName val="football_field"/>
      <sheetName val="Dividend IPORecap Analysis"/>
      <sheetName val="[POWER5.XLA]__qmaxsolutions__84"/>
      <sheetName val="[POWER5.XLA]__qmaxsolutions__73"/>
      <sheetName val="[POWER5.XLA]__qmaxsolutions__74"/>
      <sheetName val="[POWER5.XLA]__qmaxsolutions__75"/>
      <sheetName val="[POWER5.XLA]__qmaxsolutions__76"/>
      <sheetName val="[POWER5.XLA]__qmaxsolutions__78"/>
      <sheetName val="[POWER5.XLA]__qmaxsolutions__77"/>
      <sheetName val="[POWER5.XLA]__qmaxsolutions__79"/>
      <sheetName val="[POWER5.XLA]__qmaxsolutions__81"/>
      <sheetName val="[POWER5.XLA]__qmaxsolutions__80"/>
      <sheetName val="[POWER5.XLA]__qmaxsolutions__83"/>
      <sheetName val="[POWER5.XLA]__qmaxsolutions__82"/>
      <sheetName val="[POWER5.XLA]__qmaxsolutions__97"/>
      <sheetName val="Outlook"/>
      <sheetName val="DB"/>
      <sheetName val="Insert"/>
      <sheetName val="Proforma"/>
      <sheetName val="K1DB"/>
      <sheetName val="Equity Database"/>
      <sheetName val="MARKET PRICES"/>
      <sheetName val="RED Forecast"/>
      <sheetName val="TEN side"/>
      <sheetName val="Balance Sheet Standard -Feb"/>
      <sheetName val="Balance Sheet Standard"/>
      <sheetName val="Balance sheet Actual to Budget"/>
      <sheetName val="Balance sheet Actual to Bud Feb"/>
      <sheetName val="April"/>
      <sheetName val="March"/>
      <sheetName val="June"/>
      <sheetName val="July"/>
      <sheetName val="Sept"/>
      <sheetName val="Oct"/>
      <sheetName val="Nov"/>
      <sheetName val="Jan"/>
      <sheetName val="Feb 19"/>
      <sheetName val="Mar 19"/>
      <sheetName val="April 19"/>
      <sheetName val="May 2019"/>
      <sheetName val="June 19"/>
      <sheetName val="July 2019"/>
      <sheetName val="Aug 2019"/>
      <sheetName val="cash flow- Monthly (2)"/>
      <sheetName val="cash flow monthly"/>
      <sheetName val="cash flow YTD "/>
      <sheetName val="Budgeted BS 2018-19"/>
      <sheetName val="cash flow- 2018-19"/>
      <sheetName val="Budget cash flow 2018"/>
      <sheetName val="Cover Page"/>
      <sheetName val="Environment"/>
      <sheetName val="Index"/>
      <sheetName val="[POWER5.XLA]_Applications_Mic_2"/>
      <sheetName val="[POWER5.XLA]__na1_salesforce__2"/>
      <sheetName val="[POWER5.XLA]__sfdc_DFS_Applic_2"/>
      <sheetName val="[POWER5.XLA]_J_Applications_M_2"/>
      <sheetName val="SQL_App"/>
      <sheetName val="Notices"/>
      <sheetName val="EFASB13 (US-12)"/>
      <sheetName val="chart of accounts"/>
      <sheetName val="GRAPHS"/>
      <sheetName val="Front Sheet"/>
      <sheetName val="QE17"/>
      <sheetName val="Transmittal Letter"/>
      <sheetName val="Disclaimer"/>
      <sheetName val="Key Analyses"/>
      <sheetName val="QoE"/>
      <sheetName val="Adjusted Summary P&amp;L"/>
      <sheetName val="NWC"/>
      <sheetName val="NWC Analysis"/>
      <sheetName val="Adjusted NWC Graph"/>
      <sheetName val="DDL"/>
      <sheetName val="GSM Analyses"/>
      <sheetName val="GSM Bridge FY17 - FY18"/>
      <sheetName val="GSM Bridge FY18 - FY19"/>
      <sheetName val="Grace - Alum"/>
      <sheetName val="Grace - LSA"/>
      <sheetName val="Grace - ACH"/>
      <sheetName val="Shell - Alum"/>
      <sheetName val="Shell - LSA"/>
      <sheetName val="Municipal"/>
      <sheetName val="Appendix"/>
      <sheetName val="Detailed IS"/>
      <sheetName val="Balance Sheet Summary"/>
      <sheetName val="Scope Reconciliation"/>
      <sheetName val="Vol Contr 2013-2016"/>
      <sheetName val="\Applic"/>
      <sheetName val="//na1.s"/>
      <sheetName val="\\sfdc\"/>
      <sheetName val="B-6 investment"/>
      <sheetName val="Date Listing - Sub"/>
      <sheetName val="Mini Model"/>
      <sheetName val="Case Driver"/>
      <sheetName val="Case Feed"/>
      <sheetName val="USCV3"/>
      <sheetName val="Int. Rate Data"/>
      <sheetName val="[POWER5.XLA]__qmaxsolutions__92"/>
      <sheetName val="Insulin_Sales_-_NA3"/>
      <sheetName val="Insulin_Sales_-_EU3"/>
      <sheetName val="Insulin_Sales_-_Japan3"/>
      <sheetName val="POWER5_XLA8"/>
      <sheetName val="McKinley_P&amp;L3"/>
      <sheetName val="Pro_Forma_Income_Statement3"/>
      <sheetName val="Capital_Expenditure_Input_Shee2"/>
      <sheetName val="Operating_Expense_Input_Sheet2"/>
      <sheetName val="Pro_Forma_Credit_2"/>
      <sheetName val="Main_Model3"/>
      <sheetName val="Newer_version3"/>
      <sheetName val="Entrada_Dados2"/>
      <sheetName val="General_Assump2"/>
      <sheetName val="GER_IFO_vs_Const3"/>
      <sheetName val="Europe_sales_Graph3"/>
      <sheetName val="EU_Ind_vs_EU_Cons3"/>
      <sheetName val="Scenario_Management2"/>
      <sheetName val="_Cash_Flow2"/>
      <sheetName val="_P&amp;L-Projection2"/>
      <sheetName val="Sales_-_Report_First2"/>
      <sheetName val="Rev_Tracker2"/>
      <sheetName val="BASE_DATA2"/>
      <sheetName val="proforma_BS2"/>
      <sheetName val="Stock_Analysis2"/>
      <sheetName val="Company_summary_items2"/>
      <sheetName val="GL_Detail3"/>
      <sheetName val="Pro_Forma3"/>
      <sheetName val="Debt_&amp;_Interest2"/>
      <sheetName val="_PT_082"/>
      <sheetName val="_PT_072"/>
      <sheetName val="_PT_112"/>
      <sheetName val="_PT_102"/>
      <sheetName val="_PT_122"/>
      <sheetName val="_PT_132"/>
      <sheetName val="_PT_092"/>
      <sheetName val="_PT_012"/>
      <sheetName val="_PT_042"/>
      <sheetName val="_PT_052"/>
      <sheetName val="_PT_032"/>
      <sheetName val="Données_Spéc_2"/>
      <sheetName val="PV_-_CTLM2"/>
      <sheetName val="PV_-_MTLK2"/>
      <sheetName val="Deal_Info_&amp;_Print_Menu2"/>
      <sheetName val="Product_Trends2"/>
      <sheetName val="EBITDA_Bridge2"/>
      <sheetName val="WC_analytics_(+data_pages)2"/>
      <sheetName val="YEAR_1_2"/>
      <sheetName val="Sched_A92"/>
      <sheetName val="Historical_Actuals2"/>
      <sheetName val="Emory_Vols_Jan-Dec_20062"/>
      <sheetName val="Comet_Reference_Tab2"/>
      <sheetName val="2000_Activity2"/>
      <sheetName val="total_Commonwealth2"/>
      <sheetName val="CHK_REQ2"/>
      <sheetName val="SW_2122182"/>
      <sheetName val="N_TX_-_19972"/>
      <sheetName val="Customize_Your_Invoice2"/>
      <sheetName val="Deal_Matrix3"/>
      <sheetName val="Model_Driver3"/>
      <sheetName val="Dividend_Analysis_Assumptions2"/>
      <sheetName val="Multiples_Summary2"/>
      <sheetName val="IS_&amp;_CF2"/>
      <sheetName val="CASH_FLOW_MONTH_FC2"/>
      <sheetName val="Inc_Stmt_MONTH_FC2"/>
      <sheetName val="BS_ASSETS_FC2"/>
      <sheetName val="\Applications\Microsoft_Office2"/>
      <sheetName val="CloseTable_Prior2"/>
      <sheetName val="Co_List2"/>
      <sheetName val="Royal_Carib__Model2"/>
      <sheetName val="BIS_LIST-NTH_182"/>
      <sheetName val="\J\Applications\Microsoft_Offi1"/>
      <sheetName val="chad10_June022"/>
      <sheetName val="chad12_Dec022"/>
      <sheetName val="//qmaxsolutions-my_sharepoint_3"/>
      <sheetName val="//aodocs_altirnao_com/webdav/P1"/>
      <sheetName val="//aodocs_altirnao_com/webdav/P2"/>
      <sheetName val="Cap_Sheet1"/>
      <sheetName val="Equity_Index1"/>
      <sheetName val="Daily_Sales1"/>
      <sheetName val="US_Ops_Account_Detail1"/>
      <sheetName val="Cashflow_Model1"/>
      <sheetName val="[POWER5_XLA][POWER5_XLA][POWER1"/>
      <sheetName val="[POWER5_XLA][POWER5_XLA]\Appli1"/>
      <sheetName val="[POWER5_XLA][POWER5_XLA]//na1_1"/>
      <sheetName val="[POWER5_XLA][POWER5_XLA]\\sfdc1"/>
      <sheetName val="[POWER5_XLA]\Applications\Micr1"/>
      <sheetName val="[POWER5_XLA]//na1_salesforce_c1"/>
      <sheetName val="[POWER5_XLA]\\sfdc\DFS\Applica1"/>
      <sheetName val="Model_Summary1"/>
      <sheetName val="Purchase_vs__Rights1"/>
      <sheetName val="CIH_Sensitivities1"/>
      <sheetName val="Tables_for_Memo_Update_2-9-091"/>
      <sheetName val="Rev_Build"/>
      <sheetName val="WACC_Analysis"/>
      <sheetName val="Combined_Divisionals"/>
      <sheetName val="P&amp;L_Tables_For_Report"/>
      <sheetName val="CHARTS_for_report"/>
      <sheetName val="Cell_Links"/>
      <sheetName val="//qmaxs"/>
      <sheetName val="\J\Appl"/>
      <sheetName val="Historical Financials"/>
      <sheetName val="Summary of Adjustments"/>
      <sheetName val="[POWER5.XLA]__qmaxsolutions__90"/>
      <sheetName val="[POWER5.XLA]__qmaxsolutions__88"/>
      <sheetName val="[POWER5.XLA]__qmaxsolutions__87"/>
      <sheetName val="[POWER5.XLA]__qmaxsolutions__86"/>
      <sheetName val="[POWER5.XLA]__qmaxsolutions__85"/>
      <sheetName val="[POWER5.XLA]__qmaxsolutions__89"/>
      <sheetName val="[POWER5.XLA]__qmaxsolutions__91"/>
      <sheetName val="[POWER5.XLA]_Applications_Mic_3"/>
      <sheetName val="[POWER5.XLA]__aodocs_altirnao_2"/>
      <sheetName val="[POWER5.XLA]__localhost_webda_2"/>
      <sheetName val="[POWER5.XLA]__localhost_webda_3"/>
      <sheetName val="[POWER5.XLA]__localhost_FY_20_2"/>
      <sheetName val="[POWER5.XLA]__aodocs_altirnao_3"/>
      <sheetName val="[POWER5.XLA]__localhost_webda_4"/>
      <sheetName val="[POWER5.XLA][POWER5.XLA]_Appl_2"/>
      <sheetName val="[POWER5.XLA][POWER5.XLA]__na1_2"/>
      <sheetName val="[POWER5.XLA][POWER5.XLA]__sfd_2"/>
      <sheetName val="[POWER5.XLA][POWER5.XLA]_POWE_2"/>
      <sheetName val="[POWER5.XLA][POWER5.XLA]_POWE_3"/>
      <sheetName val="[POWER5.XLA][POWER5.XLA]_POWE_4"/>
      <sheetName val="[POWER5.XLA]__na1_salesforce__3"/>
      <sheetName val="[POWER5.XLA]_J_Applications_M_3"/>
      <sheetName val="[POWER5.XLA][POWER5.XLA]__qma_2"/>
      <sheetName val="[POWER5.XLA][POWER5.XLA]_POWE_5"/>
      <sheetName val="[POWER5.XLA][POWER5.XLA]_POWE_6"/>
      <sheetName val="[POWER5.XLA][POWER5.XLA]_J_Ap_2"/>
      <sheetName val="[POWER5.XLA]_Applications_Mic_4"/>
      <sheetName val="[POWER5.XLA]_Users_Dan_Librar_2"/>
      <sheetName val="[POWER5.XLA]__aodocs_altirnao_4"/>
      <sheetName val="[POWER5.XLA]__aodocs_altirnao_5"/>
      <sheetName val="[POWER5.XLA][POWER5_XLA]_POWE_2"/>
      <sheetName val="[POWER5.XLA][POWER5_XLA]_POWE_3"/>
      <sheetName val="[POWER5.XLA][POWER5_XLA]_POWE_4"/>
      <sheetName val="[POWER5.XLA][POWER5_XLA]_Appl_2"/>
      <sheetName val="[POWER5.XLA][POWER5_XLA]__na1_2"/>
      <sheetName val="[POWER5.XLA][POWER5_XLA]__sfd_2"/>
      <sheetName val="[POWER5.XLA]_Applications_Mic_5"/>
      <sheetName val="[POWER5.XLA]__na1_salesforce__4"/>
      <sheetName val="[POWER5.XLA]__sfdc_DFS_Applic_3"/>
      <sheetName val="[POWER5.XLA]_J_Applications_M_4"/>
      <sheetName val="[POWER5.XLA][POWER5.XLA]_Appl_3"/>
      <sheetName val="[POWER5.XLA][POWER5.XLA]__na1_3"/>
      <sheetName val="[POWER5.XLA][POWER5.XLA]__sfd_3"/>
      <sheetName val="[POWER5.XLA][POWER5.XLA]_POWE_7"/>
      <sheetName val="[POWER5.XLA][POWER5.XLA]_POWE_8"/>
      <sheetName val="[POWER5.XLA][POWER5.XLA]_POWE_9"/>
      <sheetName val="[POWER5.XLA]__localhost_webda_5"/>
      <sheetName val="[POWER5.XLA]__localhost_webda_6"/>
      <sheetName val="[POWER5.XLA]__localhost_FY_20_3"/>
      <sheetName val="[POWER5.XLA]__localhost_webda_7"/>
      <sheetName val="[POWER5.XLA][POWER5.XLA]__qma_3"/>
      <sheetName val="[POWER5.XLA][POWER5.XLA]_POW_10"/>
      <sheetName val="[POWER5.XLA][POWER5.XLA]_POW_11"/>
      <sheetName val="[POWER5.XLA][POWER5.XLA]_J_Ap_3"/>
      <sheetName val="[POWER5.XLA]__na1_salesforce__5"/>
      <sheetName val="[POWER5.XLA]_J_Applications_M_5"/>
      <sheetName val="[POWER5.XLA]_Applications_Mic_6"/>
      <sheetName val="[POWER5.XLA]__aodocs_altirnao_6"/>
      <sheetName val="[POWER5.XLA]__aodocs_altirnao_7"/>
      <sheetName val="[POWER5.XLA]_Users_Dan_Librar_3"/>
      <sheetName val="[POWER5.XLA]_Applications_Mic_7"/>
      <sheetName val="[POWER5.XLA]_Applications_Mic_8"/>
      <sheetName val="[POWER5.XLA]__na1_salesforce__6"/>
      <sheetName val="[POWER5.XLA]__sfdc_DFS_Applic_4"/>
      <sheetName val="[POWER5.XLA]_J_Applications_M_6"/>
      <sheetName val="[POWER5.XLA][POWER5.XLA]_Appl_4"/>
      <sheetName val="[POWER5.XLA][POWER5.XLA]__na1_4"/>
      <sheetName val="[POWER5.XLA][POWER5.XLA]__sfd_4"/>
      <sheetName val="[POWER5.XLA][POWER5.XLA]_POW_12"/>
      <sheetName val="[POWER5.XLA][POWER5.XLA]_POW_13"/>
      <sheetName val="[POWER5.XLA][POWER5.XLA]_POW_14"/>
      <sheetName val="[POWER5.XLA]__aodocs_altirnao_8"/>
      <sheetName val="[POWER5.XLA]__localhost_webda_8"/>
      <sheetName val="[POWER5.XLA]__localhost_webda_9"/>
      <sheetName val="[POWER5.XLA]__localhost_FY_20_4"/>
      <sheetName val="[POWER5.XLA]__aodocs_altirnao_9"/>
      <sheetName val="[POWER5.XLA]__localhost_webd_10"/>
      <sheetName val="[POWER5.XLA][POWER5.XLA]__qma_4"/>
      <sheetName val="[POWER5.XLA][POWER5.XLA]_POW_15"/>
      <sheetName val="[POWER5.XLA][POWER5.XLA]_POW_16"/>
      <sheetName val="[POWER5.XLA][POWER5.XLA]_J_Ap_4"/>
      <sheetName val="[POWER5.XLA]__na1_salesforce__7"/>
      <sheetName val="[POWER5.XLA]_J_Applications_M_7"/>
      <sheetName val="[POWER5.XLA]_Applications_Mic_9"/>
      <sheetName val="[POWER5.XLA]__aodocs_altirna_10"/>
      <sheetName val="[POWER5.XLA]__aodocs_altirna_11"/>
      <sheetName val="[POWER5.XLA][POWER5_XLA]_POWE_5"/>
      <sheetName val="[POWER5.XLA][POWER5_XLA]_POWE_6"/>
      <sheetName val="[POWER5.XLA][POWER5_XLA]_POWE_7"/>
      <sheetName val="[POWER5.XLA][POWER5_XLA]_Appl_3"/>
      <sheetName val="[POWER5.XLA][POWER5_XLA]__na1_3"/>
      <sheetName val="[POWER5.XLA][POWER5_XLA]__sfd_3"/>
      <sheetName val="[POWER5.XLA]_Users_Dan_Librar_4"/>
      <sheetName val="[POWER5.XLA]__qmaxsolutions__94"/>
      <sheetName val="[POWER5.XLA]__qmaxsolutions__93"/>
      <sheetName val="[POWER5.XLA]__qmaxsolutions__95"/>
      <sheetName val="[POWER5.XLA]__qmaxsolutions__96"/>
      <sheetName val="CENTRAL REGION - 66"/>
      <sheetName val="REST"/>
      <sheetName val="400"/>
      <sheetName val="Drop_Down_Lists2"/>
      <sheetName val="SCIMED_Old2"/>
      <sheetName val="//na1_salesforce_com/Applicati2"/>
      <sheetName val="Buyers_Competitors_(2)2"/>
      <sheetName val="Trial_Balance2"/>
      <sheetName val="E&amp;Y_Format2"/>
      <sheetName val="Print_Controls2"/>
      <sheetName val="Input_Page2"/>
      <sheetName val="D_&amp;_A2"/>
      <sheetName val="Share_Prices2"/>
      <sheetName val="Consolidated_Financials2"/>
      <sheetName val="Inputs_&amp;_Pro_Formas1"/>
      <sheetName val="input_for_decending_analysis1"/>
      <sheetName val="Trending_Inc_Stmt1"/>
      <sheetName val="CG_Alloc1"/>
      <sheetName val="Data_sheet1"/>
      <sheetName val="Pricing_Graphs"/>
      <sheetName val="CoTrans_Input_Sheet"/>
      <sheetName val="ROCE-WACC_EVtoEBITDA1"/>
      <sheetName val="Control_Sheet1"/>
      <sheetName val="[POWER5_XLA]//qmaxsolutions-my1"/>
      <sheetName val="[POWER5_XLA][POWER5_XLA]//qmax1"/>
      <sheetName val="[POWER5_XLA][POWER5_XLA]\J\App1"/>
      <sheetName val="[POWER5_XLA]\J\Applications\Mi1"/>
      <sheetName val="P&amp;L_by_Month1"/>
      <sheetName val="T_DCF1"/>
      <sheetName val="Iss__Vol__(Outp_)1"/>
      <sheetName val="Cost_Centers_and_PMTs1"/>
      <sheetName val="DAS_&amp;_Networking_Costs1"/>
      <sheetName val="Fin_Flows1"/>
      <sheetName val="Marketing_Stats1"/>
      <sheetName val="Stock_Chart1"/>
      <sheetName val="Sources_&amp;_Uses1"/>
      <sheetName val="Covenant_Wksht1"/>
      <sheetName val="Statement_of_Cash_Flows1"/>
      <sheetName val="Comps_Table1"/>
      <sheetName val="Item_Data"/>
      <sheetName val="Asset_(VIN)_Data"/>
      <sheetName val="FX_Rates"/>
      <sheetName val="Portfolio_Budget"/>
      <sheetName val="Cash_flow_worksheet"/>
      <sheetName val="Inc_Stmt"/>
      <sheetName val="Bal_Sht"/>
      <sheetName val="Risc_Financiero"/>
      <sheetName val="Lookup_Tables"/>
      <sheetName val="EFASB13_(US-12)"/>
      <sheetName val="chart_of_accounts"/>
      <sheetName val="Gastos_Detallados_Opt"/>
      <sheetName val="BU_Logic"/>
      <sheetName val="Corp_Brd"/>
      <sheetName val="Master_Comps"/>
      <sheetName val="Share_Repurchase_Benchmarking"/>
      <sheetName val="\Users\Dan\Library\Application1"/>
      <sheetName val="2018_All_Brands1"/>
      <sheetName val="2018_Lipoflavonoid1"/>
      <sheetName val="2018_Florajen1"/>
      <sheetName val="2018_CertainDri1"/>
      <sheetName val="2018_Cystex1"/>
      <sheetName val="2018_Absorbine1"/>
      <sheetName val="2018_Albolene1"/>
      <sheetName val="2018_AntiMonkeyButt1"/>
      <sheetName val="2018_Non_Branded_0001"/>
      <sheetName val="CoCos_Output_Sheet"/>
      <sheetName val="Tax_Stock_deal"/>
      <sheetName val="Tax_Asset_deal"/>
      <sheetName val="Tax_S_Corp"/>
      <sheetName val="Financial_Request_List"/>
      <sheetName val="Tax_Request_List"/>
      <sheetName val="Cash_proof"/>
      <sheetName val="TB_-_IS"/>
      <sheetName val="TB_BS"/>
      <sheetName val="GT_Discussion&gt;"/>
      <sheetName val="COR_-_SoftwareHardware_Maint"/>
      <sheetName val="COR_-_Consultants"/>
      <sheetName val="COR_-_Co_hosting"/>
      <sheetName val="Opex-Professional_services"/>
      <sheetName val="GT_Custom1"/>
      <sheetName val="Rexall_Sundown"/>
      <sheetName val="SD_and_NB_Magazine"/>
      <sheetName val="C_B__4_Installed"/>
      <sheetName val="commercial_construction"/>
      <sheetName val="crack_spreads"/>
      <sheetName val="new_orders"/>
      <sheetName val="IFO_Manufacturing_Business_Clim"/>
      <sheetName val="OP_Sum"/>
      <sheetName val="A_CUENTA"/>
      <sheetName val="Power_&amp;_Fuel(SMS)"/>
      <sheetName val="Lease_summary"/>
      <sheetName val="Summary_Exhibit_II"/>
      <sheetName val="Issue_Log"/>
      <sheetName val="Asset_Transfer_Screen_Shot"/>
      <sheetName val="Asset_Proposal_List"/>
      <sheetName val="Asset_Proposal-Screen_Shots"/>
      <sheetName val="Data_Import_Template"/>
      <sheetName val="New_Asset_List"/>
      <sheetName val="New_Asset_Screen_Shots"/>
      <sheetName val="FAMAsset_as_of_12_31_18"/>
      <sheetName val="LC_PF"/>
      <sheetName val="FIRE_ALARM"/>
      <sheetName val="//na1_salesforce_co"/>
      <sheetName val="//qmaxsolutions-my_"/>
      <sheetName val="[POWER5_XLA][POWER5"/>
      <sheetName val="[POWER5_XLA]\Applic"/>
      <sheetName val="[POWER5_XLA]//na1_s"/>
      <sheetName val="[POWER5_XLA]\\sfdc\"/>
      <sheetName val="[POWER5_XLA]//qmaxs"/>
      <sheetName val="[POWER5_XLA]\J\Appl"/>
      <sheetName val="Sales_Forecast"/>
      <sheetName val="WC2_(2)"/>
      <sheetName val="Debt_Amortization"/>
      <sheetName val="Vector_Inputs"/>
      <sheetName val="[POWER5_XLA]__qmaxsolutions_m_2"/>
      <sheetName val="[POWER5_XLA]__qmaxsolutions_m_3"/>
      <sheetName val="ISQ_LBO_-_Full_Company"/>
      <sheetName val="Employee_Data"/>
      <sheetName val="[POWER5_XLA]__qmaxsolutions_m_4"/>
      <sheetName val="AOP_Summary-2"/>
      <sheetName val="investment-_acounting"/>
      <sheetName val="Data_Input"/>
      <sheetName val="[POWER5_XLA]__qmaxsolutions_m_5"/>
      <sheetName val="[POWER5_XLA]__qmaxsolutions__11"/>
      <sheetName val="[POWER5_XLA]__qmaxsolutions__10"/>
      <sheetName val="Wound_Case"/>
      <sheetName val="Data_Validation"/>
      <sheetName val="2015_Forecast"/>
      <sheetName val="Gross_Margin_Build"/>
      <sheetName val="Output_Model"/>
      <sheetName val="[POWER5_XLA]__qmaxsolutions_m_7"/>
      <sheetName val="[POWER5_XLA]__qmaxsolutions_m_6"/>
      <sheetName val="[POWER5_XLA]__qmaxsolutions_m_8"/>
      <sheetName val="[POWER5_XLA]__qmaxsolutions_m_9"/>
      <sheetName val="[POWER5_XLA]__qmaxsolutions__16"/>
      <sheetName val="[POWER5_XLA]__qmaxsolutions__12"/>
      <sheetName val="[POWER5_XLA]__qmaxsolutions__13"/>
      <sheetName val="[POWER5_XLA]__qmaxsolutions__14"/>
      <sheetName val="[POWER5_XLA]__qmaxsolutions__15"/>
      <sheetName val="novmar_actuals"/>
      <sheetName val="06-030_Capital_Gains_and_Losses"/>
      <sheetName val="Area_by_JC"/>
      <sheetName val="Equity_Database"/>
      <sheetName val="MARKET_PRICES"/>
      <sheetName val="RED_Forecast"/>
      <sheetName val="TEN_side"/>
      <sheetName val="Balance_Sheet_Standard_-Feb"/>
      <sheetName val="Balance_Sheet_Standard"/>
      <sheetName val="Balance_sheet_Actual_to_Budget"/>
      <sheetName val="Balance_sheet_Actual_to_Bud_Feb"/>
      <sheetName val="Feb_19"/>
      <sheetName val="Mar_19"/>
      <sheetName val="April_19"/>
      <sheetName val="May_2019"/>
      <sheetName val="June_19"/>
      <sheetName val="July_2019"/>
      <sheetName val="Aug_2019"/>
      <sheetName val="cash_flow-_Monthly_(2)"/>
      <sheetName val="cash_flow_monthly"/>
      <sheetName val="cash_flow_YTD_"/>
      <sheetName val="Budgeted_BS_2018-19"/>
      <sheetName val="cash_flow-_2018-19"/>
      <sheetName val="Budget_cash_flow_2018"/>
      <sheetName val="Cover_Page"/>
      <sheetName val="MM_Mapping"/>
      <sheetName val="Customer_split"/>
      <sheetName val="Depr_Amortisation_check"/>
      <sheetName val="Working_capital"/>
      <sheetName val="Summary_Financial_Statement"/>
      <sheetName val="Op_Balances_2019"/>
      <sheetName val="Look_up"/>
      <sheetName val="Cons_(2)"/>
      <sheetName val="GHA_orig"/>
      <sheetName val="[POWER5_XLA]__qmaxsolutions__17"/>
      <sheetName val="[POWER5_XLA]__qmaxsolutions__18"/>
      <sheetName val="[POWER5_XLA]__qmaxsolutions__19"/>
      <sheetName val="[POWER5_XLA]__qmaxsolutions__20"/>
      <sheetName val="[POWER5_XLA]__qmaxsolutions__21"/>
      <sheetName val="[POWER5_XLA]__qmaxsolutions__22"/>
      <sheetName val="[POWER5_XLA]__qmaxsolutions__23"/>
      <sheetName val="[POWER5.XLA]__qmaxsolutions__98"/>
      <sheetName val="[POWER5.XLA]__qmaxsolutions__99"/>
      <sheetName val="[POWER5.XLA]__qmaxsolutions_100"/>
      <sheetName val="[POWER5.XLA]__qmaxsolutions_101"/>
      <sheetName val="[POWER5.XLA]__qmaxsolutions_102"/>
      <sheetName val="[POWER5.XLA]__qmaxsolutions_103"/>
      <sheetName val="[POWER5.XLA]__qmaxsolutions_104"/>
      <sheetName val="[POWER5.XLA]__qmaxsolutions_105"/>
      <sheetName val="[POWER5.XLA]__qmaxsolutions_106"/>
      <sheetName val="[POWER5.XLA]__qmaxsolutions_107"/>
      <sheetName val="[POWER5.XLA]__qmaxsolutions_108"/>
      <sheetName val="[POWER5.XLA]__qmaxsolutions_109"/>
      <sheetName val="[POWER5.XLA]__qmaxsolutions_110"/>
      <sheetName val="[POWER5.XLA]__qmaxsolutions_119"/>
      <sheetName val="[POWER5.XLA]__qmaxsolutions_111"/>
      <sheetName val="[POWER5.XLA]__qmaxsolutions_112"/>
      <sheetName val="[POWER5.XLA]__qmaxsolutions_113"/>
      <sheetName val="[POWER5.XLA]__qmaxsolutions_115"/>
      <sheetName val="[POWER5.XLA]__qmaxsolutions_114"/>
      <sheetName val="[POWER5.XLA]__qmaxsolutions_116"/>
      <sheetName val="[POWER5.XLA]__qmaxsolutions_117"/>
      <sheetName val="[POWER5.XLA]__qmaxsolutions_118"/>
      <sheetName val="[POWER5.XLA]__qmaxsolutions_120"/>
      <sheetName val="[POWER5.XLA]__qmaxsolutions_121"/>
      <sheetName val="[POWER5.XLA]__qmaxsolutions_125"/>
      <sheetName val="[POWER5.XLA]__qmaxsolutions_122"/>
      <sheetName val="[POWER5.XLA]__qmaxsolutions_123"/>
      <sheetName val="CF trat  "/>
      <sheetName val="CV3"/>
      <sheetName val="Dist Maq"/>
      <sheetName val="Dados Maq"/>
      <sheetName val="Da agr"/>
      <sheetName val="Trat"/>
      <sheetName val="Evolução do Plantio "/>
      <sheetName val="[POWER5.XLA]__qmaxsolutions_124"/>
      <sheetName val="[POWER5.XLA]__qmaxsolutions_126"/>
      <sheetName val="[POWER5.XLA]__qmaxsolutions_127"/>
      <sheetName val="[POWER5.XLA]__qmaxsolutions_128"/>
      <sheetName val="[POWER5.XLA]__qmaxsolutions_130"/>
      <sheetName val="[POWER5.XLA]__qmaxsolutions_129"/>
      <sheetName val="[POWER5.XLA]__qmaxsolutions_131"/>
      <sheetName val="[POWER5.XLA]__qmaxsolutions_132"/>
      <sheetName val="[POWER5.XLA]__qmaxsolutions_188"/>
      <sheetName val="Options"/>
      <sheetName val="[POWER5.XLA]__qmaxsolutions_173"/>
      <sheetName val="[POWER5.XLA]__qmaxsolutions_155"/>
      <sheetName val="99 Contingency Analysis"/>
      <sheetName val="[POWER5.XLA]__qmaxsolutions_149"/>
      <sheetName val="[POWER5.XLA]__qmaxsolutions_143"/>
      <sheetName val="[POWER5.XLA]__qmaxsolutions_139"/>
      <sheetName val="[POWER5.XLA]__qmaxsolutions_138"/>
      <sheetName val="[POWER5.XLA]__qmaxsolutions_133"/>
      <sheetName val="[POWER5.XLA]__qmaxsolutions_136"/>
      <sheetName val="[POWER5.XLA]__qmaxsolutions_134"/>
      <sheetName val="[POWER5.XLA]__qmaxsolutions_135"/>
      <sheetName val="[POWER5.XLA]__qmaxsolutions_137"/>
      <sheetName val="[POWER5.XLA]__qmaxsolutions_142"/>
      <sheetName val="[POWER5.XLA]__qmaxsolutions_140"/>
      <sheetName val="[POWER5.XLA]__qmaxsolutions_141"/>
      <sheetName val="[POWER5.XLA]__qmaxsolutions_144"/>
      <sheetName val="[POWER5.XLA]__qmaxsolutions_146"/>
      <sheetName val="[POWER5.XLA]__qmaxsolutions_145"/>
      <sheetName val="[POWER5.XLA]__qmaxsolutions_147"/>
      <sheetName val="Disposal_95"/>
      <sheetName val="ACQ_Assump"/>
      <sheetName val="[POWER5.XLA]__qmaxsolutions_148"/>
      <sheetName val="[POWER5.XLA]__qmaxsolutions_150"/>
      <sheetName val="[POWER5.XLA]__qmaxsolutions_151"/>
      <sheetName val="[POWER5.XLA]__qmaxsolutions_152"/>
      <sheetName val="[POWER5.XLA]__qmaxsolutions_153"/>
      <sheetName val="[POWER5.XLA]__qmaxsolutions_154"/>
      <sheetName val="[POWER5.XLA]__qmaxsolutions_157"/>
      <sheetName val="[POWER5.XLA]__qmaxsolutions_156"/>
      <sheetName val="[POWER5.XLA]__qmaxsolutions_158"/>
      <sheetName val="[POWER5.XLA]__qmaxsolutions_161"/>
      <sheetName val="[POWER5.XLA]__qmaxsolutions_160"/>
      <sheetName val="[POWER5.XLA]__qmaxsolutions_159"/>
      <sheetName val="[POWER5.XLA]__qmaxsolutions_162"/>
      <sheetName val="[POWER5.XLA]__qmaxsolutions_163"/>
      <sheetName val="[POWER5.XLA]__qmaxsolutions_164"/>
      <sheetName val="[POWER5.XLA]__qmaxsolutions_165"/>
      <sheetName val="[POWER5.XLA]__qmaxsolutions_166"/>
      <sheetName val="[POWER5.XLA]__qmaxsolutions_167"/>
      <sheetName val="[POWER5.XLA]__qmaxsolutions_168"/>
      <sheetName val="[POWER5.XLA]__qmaxsolutions_170"/>
      <sheetName val="[POWER5.XLA]__qmaxsolutions_169"/>
      <sheetName val="[POWER5.XLA]__qmaxsolutions_172"/>
      <sheetName val="[POWER5.XLA]__qmaxsolutions_171"/>
      <sheetName val="[POWER5.XLA]__qmaxsolutions_174"/>
      <sheetName val="[POWER5.XLA]__qmaxsolutions_175"/>
      <sheetName val="[POWER5.XLA]__qmaxsolutions_176"/>
      <sheetName val="[POWER5.XLA]__qmaxsolutions_177"/>
      <sheetName val="[POWER5.XLA]__qmaxsolutions_186"/>
      <sheetName val="[POWER5.XLA]__qmaxsolutions_178"/>
      <sheetName val="[POWER5.XLA]__qmaxsolutions_179"/>
      <sheetName val="[POWER5.XLA]__qmaxsolutions_180"/>
      <sheetName val="[POWER5.XLA]__qmaxsolutions_181"/>
      <sheetName val="[POWER5.XLA]__qmaxsolutions_182"/>
      <sheetName val="[POWER5.XLA]__qmaxsolutions_183"/>
      <sheetName val="[POWER5.XLA]__qmaxsolutions_184"/>
      <sheetName val="[POWER5.XLA]__qmaxsolutions_185"/>
      <sheetName val="[POWER5.XLA]__qmaxsolutions_187"/>
      <sheetName val="[POWER5.XLA]__qmaxsolutions_189"/>
      <sheetName val="[POWER5.XLA]__qmaxsolutions_199"/>
      <sheetName val="[POWER5.XLA]__qmaxsolutions_198"/>
      <sheetName val="[POWER5.XLA]__qmaxsolutions_197"/>
      <sheetName val="[POWER5.XLA]__qmaxsolutions_191"/>
      <sheetName val="[POWER5.XLA]__qmaxsolutions_190"/>
      <sheetName val="[POWER5.XLA]__qmaxsolutions_194"/>
      <sheetName val="[POWER5.XLA]__qmaxsolutions_192"/>
      <sheetName val="[POWER5.XLA]__qmaxsolutions_193"/>
      <sheetName val="[POWER5.XLA]__qmaxsolutions_195"/>
      <sheetName val="[POWER5.XLA]__qmaxsolutions_196"/>
      <sheetName val="[POWER5.XLA]__qmaxsolutions_201"/>
      <sheetName val="[POWER5.XLA]__qmaxsolutions_200"/>
      <sheetName val="[POWER5.XLA]__qmaxsolutions_203"/>
      <sheetName val="[POWER5.XLA]__qmaxsolutions_202"/>
      <sheetName val="[POWER5.XLA]__qmaxsolutions_204"/>
      <sheetName val="[POWER5.XLA]__qmaxsolutions_205"/>
      <sheetName val="Détail mensuel"/>
      <sheetName val="[POWER5.XLA]__qmaxsolutions_206"/>
      <sheetName val="[POWER5.XLA]__qmaxsolutions_207"/>
      <sheetName val="[POWER5.XLA]__qmaxsolutions_208"/>
      <sheetName val="[POWER5.XLA]__qmaxsolutions_209"/>
      <sheetName val="[POWER5.XLA]__qmaxsolutions_210"/>
      <sheetName val="[POWER5.XLA]__qmaxsolutions_211"/>
      <sheetName val="[POWER5.XLA]__qmaxsolutions_212"/>
      <sheetName val="[POWER5.XLA]__qmaxsolutions_213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2">
          <cell r="I12" t="str">
            <v>Altegrity, Inc.</v>
          </cell>
        </row>
      </sheetData>
      <sheetData sheetId="405"/>
      <sheetData sheetId="406">
        <row r="12">
          <cell r="I12" t="str">
            <v>Altegrity, Inc.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2">
          <cell r="I12" t="str">
            <v>Altegrity, Inc.</v>
          </cell>
        </row>
      </sheetData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12">
          <cell r="I12" t="str">
            <v>Altegrity, Inc.</v>
          </cell>
        </row>
      </sheetData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>
        <row r="12">
          <cell r="I12" t="str">
            <v>Altegrity, Inc.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2">
          <cell r="I12" t="str">
            <v>Altegrity, Inc.</v>
          </cell>
        </row>
      </sheetData>
      <sheetData sheetId="511"/>
      <sheetData sheetId="512"/>
      <sheetData sheetId="513"/>
      <sheetData sheetId="514"/>
      <sheetData sheetId="515">
        <row r="12">
          <cell r="I12" t="str">
            <v>Altegrity, Inc.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/>
      <sheetData sheetId="951"/>
      <sheetData sheetId="952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เงินกู้ธนชาติ"/>
      <sheetName val="เงินกู้ MGC"/>
      <sheetName val="10-1 Media"/>
      <sheetName val="10-cut"/>
      <sheetName val="DW"/>
      <sheetName val="GENERAL"/>
      <sheetName val="สรุปรวม"/>
      <sheetName val="Accrue"/>
      <sheetName val="EST_OPERATING_ASSE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08"/>
  <sheetViews>
    <sheetView tabSelected="1" view="pageBreakPreview" zoomScale="85" zoomScaleNormal="90" zoomScaleSheetLayoutView="85" workbookViewId="0">
      <selection activeCell="D7" sqref="D7"/>
    </sheetView>
  </sheetViews>
  <sheetFormatPr defaultColWidth="8.26953125" defaultRowHeight="20.25" customHeight="1"/>
  <cols>
    <col min="1" max="3" width="2.453125" style="14" customWidth="1"/>
    <col min="4" max="4" width="33.453125" style="14" customWidth="1"/>
    <col min="5" max="5" width="6.453125" style="3" customWidth="1"/>
    <col min="6" max="6" width="0.7265625" style="3" customWidth="1"/>
    <col min="7" max="7" width="13.54296875" style="14" customWidth="1"/>
    <col min="8" max="8" width="0.7265625" style="14" customWidth="1"/>
    <col min="9" max="9" width="13.54296875" style="14" customWidth="1"/>
    <col min="10" max="10" width="0.7265625" style="14" customWidth="1"/>
    <col min="11" max="11" width="13.54296875" style="14" customWidth="1"/>
    <col min="12" max="12" width="0.7265625" style="14" customWidth="1"/>
    <col min="13" max="13" width="13.54296875" style="14" customWidth="1"/>
    <col min="14" max="14" width="8.26953125" style="4"/>
    <col min="15" max="16" width="8.26953125" style="239"/>
    <col min="17" max="22" width="8.26953125" style="174"/>
    <col min="23" max="16384" width="8.26953125" style="4"/>
  </cols>
  <sheetData>
    <row r="1" spans="1:22" s="117" customFormat="1" ht="20.25" customHeight="1">
      <c r="A1" s="7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O1" s="270"/>
      <c r="P1" s="270"/>
      <c r="Q1" s="269"/>
      <c r="R1" s="269"/>
      <c r="S1" s="269"/>
      <c r="T1" s="269"/>
      <c r="U1" s="269"/>
      <c r="V1" s="269"/>
    </row>
    <row r="2" spans="1:22" s="118" customFormat="1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O2" s="268"/>
      <c r="P2" s="268"/>
      <c r="Q2" s="267"/>
      <c r="R2" s="267"/>
      <c r="S2" s="267"/>
      <c r="T2" s="267"/>
      <c r="U2" s="267"/>
      <c r="V2" s="267"/>
    </row>
    <row r="3" spans="1:22" ht="20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8"/>
      <c r="L3" s="8"/>
      <c r="M3" s="8"/>
    </row>
    <row r="4" spans="1:22" ht="20.25" customHeight="1">
      <c r="A4" s="8"/>
      <c r="B4" s="98"/>
      <c r="C4" s="98"/>
      <c r="D4" s="98"/>
      <c r="G4" s="98"/>
      <c r="H4" s="98"/>
      <c r="I4" s="98"/>
      <c r="J4" s="98"/>
      <c r="K4" s="98"/>
      <c r="L4" s="98"/>
      <c r="M4" s="98"/>
    </row>
    <row r="5" spans="1:22" ht="20.25" customHeight="1">
      <c r="A5" s="8"/>
      <c r="B5" s="8"/>
      <c r="C5" s="8"/>
      <c r="D5" s="8"/>
      <c r="E5" s="11"/>
      <c r="F5" s="11"/>
      <c r="G5" s="314" t="s">
        <v>2</v>
      </c>
      <c r="H5" s="314"/>
      <c r="I5" s="314"/>
      <c r="J5" s="260"/>
      <c r="K5" s="314" t="s">
        <v>3</v>
      </c>
      <c r="L5" s="314"/>
      <c r="M5" s="314"/>
    </row>
    <row r="6" spans="1:22" ht="20.25" customHeight="1">
      <c r="A6" s="8"/>
      <c r="B6" s="8"/>
      <c r="C6" s="8"/>
      <c r="D6" s="8"/>
      <c r="E6" s="11"/>
      <c r="F6" s="11"/>
      <c r="G6" s="313" t="s">
        <v>4</v>
      </c>
      <c r="H6" s="313"/>
      <c r="I6" s="313"/>
      <c r="J6" s="21"/>
      <c r="K6" s="313" t="s">
        <v>4</v>
      </c>
      <c r="L6" s="313"/>
      <c r="M6" s="313"/>
    </row>
    <row r="7" spans="1:22" ht="20.25" customHeight="1">
      <c r="A7" s="4"/>
      <c r="B7" s="4"/>
      <c r="C7" s="4"/>
      <c r="D7" s="4"/>
      <c r="E7" s="4"/>
      <c r="G7" s="312" t="s">
        <v>5</v>
      </c>
      <c r="H7" s="312"/>
      <c r="I7" s="312"/>
      <c r="J7" s="165"/>
      <c r="K7" s="312" t="s">
        <v>5</v>
      </c>
      <c r="L7" s="312"/>
      <c r="M7" s="312"/>
    </row>
    <row r="8" spans="1:22" ht="20.25" customHeight="1">
      <c r="A8" s="21" t="s">
        <v>6</v>
      </c>
      <c r="B8" s="21"/>
      <c r="C8" s="21"/>
      <c r="D8" s="21"/>
      <c r="E8" s="3" t="s">
        <v>7</v>
      </c>
      <c r="G8" s="12">
        <v>2022</v>
      </c>
      <c r="H8" s="111"/>
      <c r="I8" s="12">
        <v>2021</v>
      </c>
      <c r="J8" s="12"/>
      <c r="K8" s="12">
        <v>2022</v>
      </c>
      <c r="L8" s="111"/>
      <c r="M8" s="12">
        <v>2021</v>
      </c>
    </row>
    <row r="9" spans="1:22" ht="20.25" customHeight="1">
      <c r="A9" s="99"/>
      <c r="B9" s="99"/>
      <c r="C9" s="99"/>
      <c r="D9" s="99"/>
      <c r="E9" s="13"/>
      <c r="F9" s="13"/>
      <c r="G9" s="311" t="s">
        <v>8</v>
      </c>
      <c r="H9" s="311"/>
      <c r="I9" s="311"/>
      <c r="J9" s="311"/>
      <c r="K9" s="311"/>
      <c r="L9" s="311"/>
      <c r="M9" s="311"/>
    </row>
    <row r="10" spans="1:22" ht="20.25" customHeight="1">
      <c r="A10" s="100" t="s">
        <v>9</v>
      </c>
      <c r="G10" s="98"/>
      <c r="H10" s="98"/>
      <c r="I10" s="98"/>
      <c r="J10" s="98"/>
      <c r="K10" s="98"/>
      <c r="L10" s="98"/>
      <c r="M10" s="98"/>
    </row>
    <row r="11" spans="1:22" ht="20.25" customHeight="1">
      <c r="A11" s="4" t="s">
        <v>10</v>
      </c>
      <c r="B11" s="4"/>
      <c r="E11" s="3" t="s">
        <v>11</v>
      </c>
      <c r="G11" s="101">
        <v>21211149</v>
      </c>
      <c r="H11" s="5"/>
      <c r="I11" s="101">
        <v>16215255</v>
      </c>
      <c r="J11" s="101"/>
      <c r="K11" s="101">
        <v>73523</v>
      </c>
      <c r="L11" s="5"/>
      <c r="M11" s="101">
        <v>220032</v>
      </c>
    </row>
    <row r="12" spans="1:22" ht="20.25" customHeight="1">
      <c r="A12" s="4" t="s">
        <v>12</v>
      </c>
      <c r="B12" s="4"/>
      <c r="G12" s="101">
        <v>533189</v>
      </c>
      <c r="H12" s="5"/>
      <c r="I12" s="101">
        <v>240503</v>
      </c>
      <c r="J12" s="101"/>
      <c r="K12" s="15">
        <v>0</v>
      </c>
      <c r="L12" s="5"/>
      <c r="M12" s="15">
        <v>0</v>
      </c>
    </row>
    <row r="13" spans="1:22" ht="20.25" customHeight="1">
      <c r="A13" s="4" t="s">
        <v>13</v>
      </c>
      <c r="B13" s="4"/>
      <c r="C13" s="4"/>
      <c r="D13" s="4"/>
      <c r="E13" s="3" t="s">
        <v>14</v>
      </c>
      <c r="G13" s="101">
        <v>55580273</v>
      </c>
      <c r="H13" s="5"/>
      <c r="I13" s="101">
        <v>53171894</v>
      </c>
      <c r="J13" s="101"/>
      <c r="K13" s="15">
        <v>0</v>
      </c>
      <c r="L13" s="103"/>
      <c r="M13" s="15">
        <v>0</v>
      </c>
    </row>
    <row r="14" spans="1:22" ht="20.25" customHeight="1">
      <c r="A14" s="46" t="s">
        <v>15</v>
      </c>
      <c r="B14" s="46"/>
      <c r="C14" s="46"/>
      <c r="D14" s="46"/>
      <c r="G14" s="101">
        <v>2707953</v>
      </c>
      <c r="H14" s="5"/>
      <c r="I14" s="101">
        <v>3294585</v>
      </c>
      <c r="J14" s="101"/>
      <c r="K14" s="54">
        <v>719028</v>
      </c>
      <c r="L14" s="103"/>
      <c r="M14" s="54">
        <v>763186</v>
      </c>
    </row>
    <row r="15" spans="1:22" ht="20.25" customHeight="1">
      <c r="A15" s="4" t="s">
        <v>16</v>
      </c>
      <c r="B15" s="46"/>
      <c r="C15" s="46"/>
      <c r="D15" s="46"/>
      <c r="G15" s="101"/>
      <c r="H15" s="5"/>
      <c r="I15" s="101"/>
      <c r="J15" s="101"/>
      <c r="K15" s="54"/>
      <c r="L15" s="103"/>
      <c r="M15" s="54"/>
    </row>
    <row r="16" spans="1:22" ht="20.25" customHeight="1">
      <c r="A16" s="4"/>
      <c r="B16" s="4" t="s">
        <v>17</v>
      </c>
      <c r="C16" s="4"/>
      <c r="D16" s="4"/>
      <c r="E16" s="3" t="s">
        <v>18</v>
      </c>
      <c r="G16" s="54">
        <v>23694</v>
      </c>
      <c r="H16" s="5"/>
      <c r="I16" s="54">
        <v>30229</v>
      </c>
      <c r="J16" s="54"/>
      <c r="K16" s="54">
        <v>6813127</v>
      </c>
      <c r="L16" s="103"/>
      <c r="M16" s="54">
        <v>6598283</v>
      </c>
    </row>
    <row r="17" spans="1:13" ht="20.25" customHeight="1">
      <c r="A17" s="16" t="s">
        <v>19</v>
      </c>
      <c r="B17" s="4"/>
      <c r="C17" s="4"/>
      <c r="D17" s="4"/>
      <c r="E17" s="3" t="s">
        <v>20</v>
      </c>
      <c r="G17" s="101">
        <v>115872264</v>
      </c>
      <c r="H17" s="5"/>
      <c r="I17" s="101">
        <v>88978968</v>
      </c>
      <c r="J17" s="101"/>
      <c r="K17" s="15">
        <v>0</v>
      </c>
      <c r="L17" s="103"/>
      <c r="M17" s="15">
        <v>0</v>
      </c>
    </row>
    <row r="18" spans="1:13" ht="20.25" customHeight="1">
      <c r="A18" s="16" t="s">
        <v>21</v>
      </c>
      <c r="B18" s="4"/>
      <c r="C18" s="4"/>
      <c r="D18" s="4"/>
      <c r="E18" s="3" t="s">
        <v>22</v>
      </c>
      <c r="G18" s="101">
        <v>1312646</v>
      </c>
      <c r="H18" s="5"/>
      <c r="I18" s="101">
        <v>913843</v>
      </c>
      <c r="J18" s="101"/>
      <c r="K18" s="54">
        <v>43504</v>
      </c>
      <c r="L18" s="103"/>
      <c r="M18" s="54">
        <v>1157</v>
      </c>
    </row>
    <row r="19" spans="1:13" ht="20.25" customHeight="1">
      <c r="A19" s="4" t="s">
        <v>23</v>
      </c>
      <c r="B19" s="4"/>
      <c r="E19" s="3" t="s">
        <v>24</v>
      </c>
      <c r="G19" s="101">
        <v>18466669</v>
      </c>
      <c r="H19" s="5"/>
      <c r="I19" s="101">
        <v>14013833</v>
      </c>
      <c r="J19" s="101"/>
      <c r="K19" s="101">
        <v>157408</v>
      </c>
      <c r="L19" s="5"/>
      <c r="M19" s="101">
        <v>99338</v>
      </c>
    </row>
    <row r="20" spans="1:13" ht="20.25" customHeight="1">
      <c r="A20" s="21" t="s">
        <v>25</v>
      </c>
      <c r="D20" s="4"/>
      <c r="G20" s="104">
        <f>SUM(G11:G19)</f>
        <v>215707837</v>
      </c>
      <c r="H20" s="5"/>
      <c r="I20" s="104">
        <f>SUM(I11:I19)</f>
        <v>176859110</v>
      </c>
      <c r="J20" s="129"/>
      <c r="K20" s="104">
        <f>SUM(K11:K19)</f>
        <v>7806590</v>
      </c>
      <c r="L20" s="5"/>
      <c r="M20" s="104">
        <f>SUM(M11:M19)</f>
        <v>7681996</v>
      </c>
    </row>
    <row r="21" spans="1:13" ht="20.25" customHeight="1">
      <c r="A21" s="21"/>
      <c r="D21" s="105"/>
      <c r="G21" s="1"/>
      <c r="H21" s="5"/>
      <c r="I21" s="1"/>
      <c r="J21" s="1"/>
      <c r="K21" s="1"/>
      <c r="L21" s="5"/>
      <c r="M21" s="1"/>
    </row>
    <row r="22" spans="1:13" ht="20.25" customHeight="1">
      <c r="A22" s="100" t="s">
        <v>26</v>
      </c>
      <c r="D22" s="4"/>
      <c r="G22" s="1"/>
      <c r="H22" s="5"/>
      <c r="I22" s="1"/>
      <c r="J22" s="1"/>
      <c r="K22" s="1"/>
      <c r="L22" s="5"/>
      <c r="M22" s="1"/>
    </row>
    <row r="23" spans="1:13" ht="20.149999999999999" customHeight="1">
      <c r="A23" s="106" t="s">
        <v>27</v>
      </c>
      <c r="D23" s="4"/>
      <c r="E23" s="3" t="s">
        <v>22</v>
      </c>
      <c r="G23" s="1">
        <v>6685487</v>
      </c>
      <c r="H23" s="5"/>
      <c r="I23" s="1">
        <v>983276</v>
      </c>
      <c r="J23" s="1"/>
      <c r="K23" s="15">
        <v>0</v>
      </c>
      <c r="L23" s="5"/>
      <c r="M23" s="15">
        <v>0</v>
      </c>
    </row>
    <row r="24" spans="1:13" ht="20.149999999999999" customHeight="1">
      <c r="A24" s="106" t="s">
        <v>28</v>
      </c>
      <c r="D24" s="4"/>
      <c r="E24" s="3" t="s">
        <v>29</v>
      </c>
      <c r="G24" s="15">
        <v>0</v>
      </c>
      <c r="H24" s="5"/>
      <c r="I24" s="15">
        <v>0</v>
      </c>
      <c r="J24" s="18"/>
      <c r="K24" s="1">
        <v>61405350</v>
      </c>
      <c r="L24" s="5"/>
      <c r="M24" s="1">
        <v>66587539</v>
      </c>
    </row>
    <row r="25" spans="1:13" ht="20.25" customHeight="1">
      <c r="A25" s="106" t="s">
        <v>30</v>
      </c>
      <c r="D25" s="4"/>
      <c r="E25" s="3" t="s">
        <v>31</v>
      </c>
      <c r="G25" s="107">
        <v>3729053</v>
      </c>
      <c r="H25" s="107"/>
      <c r="I25" s="107">
        <v>3488727</v>
      </c>
      <c r="J25" s="107"/>
      <c r="K25" s="18">
        <v>0</v>
      </c>
      <c r="L25" s="5"/>
      <c r="M25" s="18">
        <v>0</v>
      </c>
    </row>
    <row r="26" spans="1:13" ht="20.25" customHeight="1">
      <c r="A26" s="106" t="s">
        <v>32</v>
      </c>
      <c r="D26" s="4"/>
      <c r="G26" s="108">
        <v>335996</v>
      </c>
      <c r="H26" s="107"/>
      <c r="I26" s="108">
        <v>114348</v>
      </c>
      <c r="J26" s="18"/>
      <c r="K26" s="15">
        <v>0</v>
      </c>
      <c r="L26" s="5"/>
      <c r="M26" s="15">
        <v>0</v>
      </c>
    </row>
    <row r="27" spans="1:13" ht="20.25" customHeight="1">
      <c r="A27" s="106" t="s">
        <v>33</v>
      </c>
      <c r="D27" s="4"/>
      <c r="E27" s="3" t="s">
        <v>18</v>
      </c>
      <c r="G27" s="108">
        <v>0</v>
      </c>
      <c r="H27" s="107"/>
      <c r="I27" s="108">
        <v>0</v>
      </c>
      <c r="J27" s="108"/>
      <c r="K27" s="1">
        <v>106123587</v>
      </c>
      <c r="L27" s="5"/>
      <c r="M27" s="1">
        <v>103003840</v>
      </c>
    </row>
    <row r="28" spans="1:13" ht="20.25" customHeight="1">
      <c r="A28" s="14" t="s">
        <v>34</v>
      </c>
      <c r="E28" s="3" t="s">
        <v>35</v>
      </c>
      <c r="G28" s="101">
        <v>320630124</v>
      </c>
      <c r="H28" s="107"/>
      <c r="I28" s="101">
        <v>291676937</v>
      </c>
      <c r="J28" s="101"/>
      <c r="K28" s="18">
        <v>0</v>
      </c>
      <c r="L28" s="4"/>
      <c r="M28" s="18">
        <v>0</v>
      </c>
    </row>
    <row r="29" spans="1:13" ht="20.25" customHeight="1">
      <c r="A29" s="14" t="s">
        <v>36</v>
      </c>
      <c r="E29" s="3" t="s">
        <v>37</v>
      </c>
      <c r="G29" s="101">
        <v>12393396</v>
      </c>
      <c r="H29" s="107"/>
      <c r="I29" s="101">
        <v>11450241</v>
      </c>
      <c r="J29" s="101"/>
      <c r="K29" s="18">
        <v>0</v>
      </c>
      <c r="L29" s="4"/>
      <c r="M29" s="18">
        <v>0</v>
      </c>
    </row>
    <row r="30" spans="1:13" ht="20.25" customHeight="1">
      <c r="A30" s="14" t="s">
        <v>38</v>
      </c>
      <c r="E30" s="3" t="s">
        <v>39</v>
      </c>
      <c r="G30" s="54">
        <v>17888189</v>
      </c>
      <c r="H30" s="107"/>
      <c r="I30" s="54">
        <v>17410642</v>
      </c>
      <c r="J30" s="54"/>
      <c r="K30" s="18">
        <v>0</v>
      </c>
      <c r="L30" s="4"/>
      <c r="M30" s="18">
        <v>0</v>
      </c>
    </row>
    <row r="31" spans="1:13" ht="20.25" customHeight="1">
      <c r="A31" s="14" t="s">
        <v>40</v>
      </c>
      <c r="E31" s="3" t="s">
        <v>41</v>
      </c>
      <c r="G31" s="101">
        <v>34684517</v>
      </c>
      <c r="H31" s="4"/>
      <c r="I31" s="101">
        <v>33869300</v>
      </c>
      <c r="J31" s="101"/>
      <c r="K31" s="18">
        <v>0</v>
      </c>
      <c r="L31" s="4"/>
      <c r="M31" s="18">
        <v>0</v>
      </c>
    </row>
    <row r="32" spans="1:13" ht="20.25" customHeight="1">
      <c r="A32" s="14" t="s">
        <v>42</v>
      </c>
      <c r="E32" s="3" t="s">
        <v>43</v>
      </c>
      <c r="G32" s="101">
        <v>4540503</v>
      </c>
      <c r="H32" s="4"/>
      <c r="I32" s="101">
        <v>2657019</v>
      </c>
      <c r="J32" s="101"/>
      <c r="K32" s="95">
        <v>0</v>
      </c>
      <c r="L32" s="4"/>
      <c r="M32" s="95">
        <v>0</v>
      </c>
    </row>
    <row r="33" spans="1:22" ht="20.25" customHeight="1">
      <c r="A33" s="14" t="s">
        <v>44</v>
      </c>
      <c r="E33" s="3" t="s">
        <v>45</v>
      </c>
      <c r="G33" s="107">
        <v>7283289</v>
      </c>
      <c r="H33" s="4"/>
      <c r="I33" s="107">
        <v>3318640</v>
      </c>
      <c r="J33" s="107"/>
      <c r="K33" s="54">
        <v>1034089</v>
      </c>
      <c r="L33" s="4"/>
      <c r="M33" s="54">
        <v>0</v>
      </c>
    </row>
    <row r="34" spans="1:22" ht="20.25" customHeight="1">
      <c r="A34" s="21" t="s">
        <v>46</v>
      </c>
      <c r="B34" s="16"/>
      <c r="D34" s="4"/>
      <c r="G34" s="19">
        <f>SUM(G23:G33)</f>
        <v>408170554</v>
      </c>
      <c r="H34" s="5"/>
      <c r="I34" s="19">
        <f>SUM(I23:I33)</f>
        <v>364969130</v>
      </c>
      <c r="J34" s="17"/>
      <c r="K34" s="19">
        <f>SUM(K23:K33)</f>
        <v>168563026</v>
      </c>
      <c r="L34" s="5"/>
      <c r="M34" s="19">
        <f>SUM(M23:M33)</f>
        <v>169591379</v>
      </c>
    </row>
    <row r="35" spans="1:22" ht="20.25" customHeight="1">
      <c r="A35" s="21"/>
      <c r="B35" s="16"/>
      <c r="D35" s="4"/>
      <c r="G35" s="1"/>
      <c r="H35" s="5"/>
      <c r="I35" s="1"/>
      <c r="J35" s="1"/>
      <c r="K35" s="1"/>
      <c r="L35" s="5"/>
      <c r="M35" s="1"/>
    </row>
    <row r="36" spans="1:22" ht="20.25" customHeight="1" thickBot="1">
      <c r="A36" s="20" t="s">
        <v>47</v>
      </c>
      <c r="D36" s="4"/>
      <c r="G36" s="109">
        <f>G34+G20</f>
        <v>623878391</v>
      </c>
      <c r="H36" s="5"/>
      <c r="I36" s="109">
        <f>I34+I20</f>
        <v>541828240</v>
      </c>
      <c r="J36" s="17"/>
      <c r="K36" s="109">
        <f>K34+K20</f>
        <v>176369616</v>
      </c>
      <c r="L36" s="5"/>
      <c r="M36" s="109">
        <f>M34+M20</f>
        <v>177273375</v>
      </c>
    </row>
    <row r="37" spans="1:22" ht="20.25" customHeight="1" thickTop="1">
      <c r="A37" s="20"/>
      <c r="D37" s="4"/>
      <c r="G37" s="17"/>
      <c r="H37" s="5"/>
      <c r="I37" s="17"/>
      <c r="J37" s="17"/>
      <c r="K37" s="17"/>
      <c r="L37" s="5"/>
      <c r="M37" s="17"/>
    </row>
    <row r="38" spans="1:22" s="117" customFormat="1" ht="20.25" customHeight="1">
      <c r="A38" s="7" t="s">
        <v>0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O38" s="270"/>
      <c r="P38" s="270"/>
      <c r="Q38" s="269"/>
      <c r="R38" s="269"/>
      <c r="S38" s="269"/>
      <c r="T38" s="269"/>
      <c r="U38" s="269"/>
      <c r="V38" s="269"/>
    </row>
    <row r="39" spans="1:22" s="118" customFormat="1" ht="20.25" customHeight="1">
      <c r="A39" s="9" t="s">
        <v>1</v>
      </c>
      <c r="B39" s="9"/>
      <c r="C39" s="9"/>
      <c r="D39" s="9"/>
      <c r="E39" s="9"/>
      <c r="F39" s="9"/>
      <c r="G39" s="9"/>
      <c r="H39" s="9"/>
      <c r="I39" s="9"/>
      <c r="J39" s="9"/>
      <c r="O39" s="268"/>
      <c r="P39" s="268"/>
      <c r="Q39" s="267"/>
      <c r="R39" s="267"/>
      <c r="S39" s="267"/>
      <c r="T39" s="267"/>
      <c r="U39" s="267"/>
      <c r="V39" s="267"/>
    </row>
    <row r="40" spans="1:22" ht="20.2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4"/>
      <c r="L40" s="4"/>
      <c r="M40" s="4"/>
    </row>
    <row r="41" spans="1:22" ht="20.25" customHeight="1">
      <c r="A41" s="8"/>
      <c r="B41" s="98"/>
      <c r="C41" s="98"/>
      <c r="D41" s="98"/>
      <c r="G41" s="111"/>
      <c r="H41" s="111"/>
      <c r="I41" s="111"/>
      <c r="J41" s="111"/>
      <c r="K41" s="111"/>
      <c r="L41" s="111"/>
      <c r="M41" s="111"/>
    </row>
    <row r="42" spans="1:22" ht="20.25" customHeight="1">
      <c r="A42" s="8"/>
      <c r="B42" s="8"/>
      <c r="C42" s="8"/>
      <c r="D42" s="8"/>
      <c r="E42" s="11"/>
      <c r="F42" s="11"/>
      <c r="G42" s="314" t="s">
        <v>2</v>
      </c>
      <c r="H42" s="314"/>
      <c r="I42" s="314"/>
      <c r="J42" s="260"/>
      <c r="K42" s="314" t="s">
        <v>3</v>
      </c>
      <c r="L42" s="314"/>
      <c r="M42" s="314"/>
    </row>
    <row r="43" spans="1:22" ht="20.25" customHeight="1">
      <c r="A43" s="8"/>
      <c r="B43" s="8"/>
      <c r="C43" s="8"/>
      <c r="D43" s="8"/>
      <c r="E43" s="11"/>
      <c r="F43" s="11"/>
      <c r="G43" s="313" t="s">
        <v>4</v>
      </c>
      <c r="H43" s="313"/>
      <c r="I43" s="313"/>
      <c r="J43" s="21"/>
      <c r="K43" s="313" t="s">
        <v>4</v>
      </c>
      <c r="L43" s="313"/>
      <c r="M43" s="313"/>
    </row>
    <row r="44" spans="1:22" ht="20.25" customHeight="1">
      <c r="A44" s="4"/>
      <c r="B44" s="4"/>
      <c r="C44" s="4"/>
      <c r="D44" s="4"/>
      <c r="E44" s="4"/>
      <c r="G44" s="312" t="s">
        <v>5</v>
      </c>
      <c r="H44" s="312"/>
      <c r="I44" s="312"/>
      <c r="J44" s="165"/>
      <c r="K44" s="312" t="s">
        <v>5</v>
      </c>
      <c r="L44" s="312"/>
      <c r="M44" s="312"/>
    </row>
    <row r="45" spans="1:22" ht="20.25" customHeight="1">
      <c r="A45" s="110" t="s">
        <v>48</v>
      </c>
      <c r="B45" s="111"/>
      <c r="C45" s="4"/>
      <c r="D45" s="111"/>
      <c r="E45" s="3" t="s">
        <v>7</v>
      </c>
      <c r="G45" s="12">
        <v>2022</v>
      </c>
      <c r="H45" s="111"/>
      <c r="I45" s="12">
        <v>2021</v>
      </c>
      <c r="J45" s="12"/>
      <c r="K45" s="12">
        <v>2022</v>
      </c>
      <c r="L45" s="111"/>
      <c r="M45" s="12">
        <v>2021</v>
      </c>
    </row>
    <row r="46" spans="1:22" ht="20.25" customHeight="1">
      <c r="A46" s="111"/>
      <c r="B46" s="111"/>
      <c r="C46" s="22"/>
      <c r="D46" s="111"/>
      <c r="E46" s="13"/>
      <c r="F46" s="13"/>
      <c r="G46" s="311" t="s">
        <v>8</v>
      </c>
      <c r="H46" s="311"/>
      <c r="I46" s="311"/>
      <c r="J46" s="311"/>
      <c r="K46" s="311"/>
      <c r="L46" s="311"/>
      <c r="M46" s="311"/>
    </row>
    <row r="47" spans="1:22" ht="20.25" customHeight="1">
      <c r="A47" s="23" t="s">
        <v>49</v>
      </c>
      <c r="B47" s="16"/>
      <c r="C47" s="16"/>
      <c r="D47" s="16"/>
    </row>
    <row r="48" spans="1:22" ht="20.25" customHeight="1">
      <c r="A48" s="4" t="s">
        <v>50</v>
      </c>
      <c r="B48" s="16"/>
      <c r="C48" s="16"/>
      <c r="D48" s="16"/>
    </row>
    <row r="49" spans="1:13" ht="20.25" customHeight="1">
      <c r="A49" s="4" t="s">
        <v>51</v>
      </c>
      <c r="B49" s="4" t="s">
        <v>52</v>
      </c>
      <c r="C49" s="16"/>
      <c r="D49" s="16"/>
      <c r="E49" s="3" t="s">
        <v>53</v>
      </c>
      <c r="G49" s="101">
        <v>31247825</v>
      </c>
      <c r="I49" s="101">
        <v>26618760</v>
      </c>
      <c r="J49" s="101"/>
      <c r="K49" s="108">
        <v>0</v>
      </c>
      <c r="M49" s="108">
        <v>0</v>
      </c>
    </row>
    <row r="50" spans="1:13" ht="20.25" customHeight="1">
      <c r="A50" s="4" t="s">
        <v>54</v>
      </c>
      <c r="B50" s="16"/>
      <c r="C50" s="16"/>
      <c r="D50" s="16"/>
      <c r="E50" s="3" t="s">
        <v>292</v>
      </c>
      <c r="G50" s="101">
        <v>106720741</v>
      </c>
      <c r="I50" s="101">
        <v>90875873</v>
      </c>
      <c r="J50" s="101"/>
      <c r="K50" s="108">
        <v>0</v>
      </c>
      <c r="M50" s="108">
        <v>0</v>
      </c>
    </row>
    <row r="51" spans="1:13" ht="20.25" customHeight="1">
      <c r="A51" s="16" t="s">
        <v>55</v>
      </c>
      <c r="B51" s="4"/>
      <c r="C51" s="16"/>
      <c r="D51" s="16"/>
      <c r="G51" s="1"/>
      <c r="I51" s="1"/>
      <c r="J51" s="1"/>
      <c r="K51" s="96"/>
      <c r="M51" s="96"/>
    </row>
    <row r="52" spans="1:13" ht="20.25" customHeight="1">
      <c r="A52" s="16"/>
      <c r="B52" s="4" t="s">
        <v>52</v>
      </c>
      <c r="C52" s="16"/>
      <c r="D52" s="16"/>
      <c r="E52" s="3" t="s">
        <v>53</v>
      </c>
      <c r="G52" s="101">
        <v>28501962</v>
      </c>
      <c r="I52" s="101">
        <v>9587605</v>
      </c>
      <c r="J52" s="101"/>
      <c r="K52" s="102">
        <v>2536088</v>
      </c>
      <c r="M52" s="102">
        <v>771511</v>
      </c>
    </row>
    <row r="53" spans="1:13" ht="20.25" customHeight="1">
      <c r="A53" s="16" t="s">
        <v>56</v>
      </c>
      <c r="B53" s="4"/>
      <c r="C53" s="16"/>
      <c r="D53" s="16"/>
      <c r="E53" s="3" t="s">
        <v>53</v>
      </c>
      <c r="G53" s="101">
        <v>5274945</v>
      </c>
      <c r="I53" s="101">
        <v>7783798</v>
      </c>
      <c r="J53" s="101"/>
      <c r="K53" s="102">
        <v>4086621</v>
      </c>
      <c r="M53" s="102">
        <v>6532924</v>
      </c>
    </row>
    <row r="54" spans="1:13" ht="20.25" customHeight="1">
      <c r="A54" s="16" t="s">
        <v>57</v>
      </c>
      <c r="B54" s="128"/>
      <c r="E54" s="3" t="s">
        <v>53</v>
      </c>
      <c r="G54" s="101">
        <v>2254915</v>
      </c>
      <c r="H54" s="5"/>
      <c r="I54" s="101">
        <v>1831286</v>
      </c>
      <c r="J54" s="101"/>
      <c r="K54" s="108">
        <v>0</v>
      </c>
      <c r="L54" s="5"/>
      <c r="M54" s="108">
        <v>0</v>
      </c>
    </row>
    <row r="55" spans="1:13" ht="20.25" customHeight="1">
      <c r="A55" s="46" t="s">
        <v>58</v>
      </c>
      <c r="B55" s="46"/>
      <c r="C55" s="46"/>
      <c r="D55" s="46"/>
      <c r="G55" s="101">
        <v>2899301</v>
      </c>
      <c r="H55" s="5"/>
      <c r="I55" s="101">
        <v>3029659</v>
      </c>
      <c r="J55" s="101"/>
      <c r="K55" s="108">
        <v>0</v>
      </c>
      <c r="L55" s="5"/>
      <c r="M55" s="108">
        <v>0</v>
      </c>
    </row>
    <row r="56" spans="1:13" ht="20.25" customHeight="1">
      <c r="A56" s="46" t="s">
        <v>59</v>
      </c>
      <c r="B56" s="46"/>
      <c r="C56" s="46"/>
      <c r="D56" s="46"/>
      <c r="E56" s="3" t="s">
        <v>22</v>
      </c>
      <c r="G56" s="101">
        <v>2142122</v>
      </c>
      <c r="H56" s="5"/>
      <c r="I56" s="101">
        <v>237517</v>
      </c>
      <c r="J56" s="101"/>
      <c r="K56" s="108">
        <v>0</v>
      </c>
      <c r="L56" s="5"/>
      <c r="M56" s="108">
        <v>0</v>
      </c>
    </row>
    <row r="57" spans="1:13" ht="20.25" customHeight="1">
      <c r="A57" s="16" t="s">
        <v>60</v>
      </c>
      <c r="B57" s="4"/>
      <c r="E57" s="3" t="s">
        <v>293</v>
      </c>
      <c r="G57" s="1">
        <v>23158550</v>
      </c>
      <c r="H57" s="5"/>
      <c r="I57" s="1">
        <v>21156235</v>
      </c>
      <c r="J57" s="1"/>
      <c r="K57" s="96">
        <v>805365</v>
      </c>
      <c r="L57" s="5"/>
      <c r="M57" s="96">
        <v>452241</v>
      </c>
    </row>
    <row r="58" spans="1:13" ht="20.25" customHeight="1">
      <c r="A58" s="24" t="s">
        <v>61</v>
      </c>
      <c r="B58" s="16"/>
      <c r="D58" s="4"/>
      <c r="G58" s="19">
        <f>SUM(G49:G57)</f>
        <v>202200361</v>
      </c>
      <c r="H58" s="5"/>
      <c r="I58" s="19">
        <f>SUM(I49:I57)</f>
        <v>161120733</v>
      </c>
      <c r="J58" s="17"/>
      <c r="K58" s="19">
        <f>SUM(K49:K57)</f>
        <v>7428074</v>
      </c>
      <c r="L58" s="5"/>
      <c r="M58" s="19">
        <f>SUM(M49:M57)</f>
        <v>7756676</v>
      </c>
    </row>
    <row r="59" spans="1:13" ht="20.25" customHeight="1">
      <c r="A59" s="24"/>
      <c r="B59" s="16"/>
      <c r="D59" s="4"/>
      <c r="G59" s="1"/>
      <c r="H59" s="5"/>
      <c r="I59" s="1"/>
      <c r="J59" s="1"/>
      <c r="K59" s="1"/>
      <c r="L59" s="5"/>
      <c r="M59" s="1"/>
    </row>
    <row r="60" spans="1:13" ht="20.25" customHeight="1">
      <c r="A60" s="23" t="s">
        <v>62</v>
      </c>
      <c r="B60" s="16"/>
      <c r="D60" s="4"/>
      <c r="G60" s="1"/>
      <c r="H60" s="5"/>
      <c r="I60" s="1"/>
      <c r="J60" s="1"/>
      <c r="K60" s="1"/>
      <c r="L60" s="5"/>
      <c r="M60" s="1"/>
    </row>
    <row r="61" spans="1:13" ht="20.25" customHeight="1">
      <c r="A61" s="16" t="s">
        <v>63</v>
      </c>
      <c r="B61" s="16"/>
      <c r="D61" s="4"/>
      <c r="E61" s="3" t="s">
        <v>53</v>
      </c>
      <c r="G61" s="101">
        <v>102464129</v>
      </c>
      <c r="H61" s="5"/>
      <c r="I61" s="101">
        <v>101076195</v>
      </c>
      <c r="J61" s="101"/>
      <c r="K61" s="15">
        <v>0</v>
      </c>
      <c r="L61" s="5"/>
      <c r="M61" s="101">
        <v>8439452</v>
      </c>
    </row>
    <row r="62" spans="1:13" ht="20.25" customHeight="1">
      <c r="A62" s="16" t="s">
        <v>64</v>
      </c>
      <c r="B62" s="16"/>
      <c r="D62" s="4"/>
      <c r="E62" s="3" t="s">
        <v>18</v>
      </c>
      <c r="G62" s="54">
        <v>0</v>
      </c>
      <c r="H62" s="54"/>
      <c r="I62" s="54">
        <v>0</v>
      </c>
      <c r="J62" s="54"/>
      <c r="K62" s="101">
        <v>8000000</v>
      </c>
      <c r="L62" s="54"/>
      <c r="M62" s="101">
        <v>6000000</v>
      </c>
    </row>
    <row r="63" spans="1:13" ht="20.25" customHeight="1">
      <c r="A63" s="16" t="s">
        <v>65</v>
      </c>
      <c r="B63" s="16"/>
      <c r="D63" s="4"/>
      <c r="E63" s="3" t="s">
        <v>53</v>
      </c>
      <c r="G63" s="101">
        <v>8645371</v>
      </c>
      <c r="H63" s="5"/>
      <c r="I63" s="101">
        <v>8511974</v>
      </c>
      <c r="J63" s="101"/>
      <c r="K63" s="18">
        <v>0</v>
      </c>
      <c r="L63" s="5"/>
      <c r="M63" s="18">
        <v>0</v>
      </c>
    </row>
    <row r="64" spans="1:13" ht="20.25" customHeight="1">
      <c r="A64" s="16" t="s">
        <v>66</v>
      </c>
      <c r="B64" s="16"/>
      <c r="D64" s="4"/>
      <c r="E64" s="3" t="s">
        <v>53</v>
      </c>
      <c r="G64" s="101">
        <v>75924183</v>
      </c>
      <c r="H64" s="5"/>
      <c r="I64" s="101">
        <v>68816685</v>
      </c>
      <c r="J64" s="101"/>
      <c r="K64" s="101">
        <v>59268662</v>
      </c>
      <c r="L64" s="5"/>
      <c r="M64" s="101">
        <v>51372709</v>
      </c>
    </row>
    <row r="65" spans="1:22" ht="20.25" customHeight="1">
      <c r="A65" s="16" t="s">
        <v>67</v>
      </c>
      <c r="B65" s="16"/>
      <c r="D65" s="4"/>
      <c r="E65" s="3" t="s">
        <v>43</v>
      </c>
      <c r="G65" s="101">
        <v>19529088</v>
      </c>
      <c r="H65" s="5"/>
      <c r="I65" s="101">
        <v>19902549</v>
      </c>
      <c r="J65" s="101"/>
      <c r="K65" s="108">
        <v>167836</v>
      </c>
      <c r="L65" s="5"/>
      <c r="M65" s="108">
        <v>152642</v>
      </c>
    </row>
    <row r="66" spans="1:22" ht="20.25" customHeight="1">
      <c r="A66" s="46" t="s">
        <v>68</v>
      </c>
      <c r="B66" s="46"/>
      <c r="C66" s="46"/>
      <c r="D66" s="46"/>
      <c r="E66" s="3" t="s">
        <v>69</v>
      </c>
      <c r="G66" s="101">
        <v>6172824</v>
      </c>
      <c r="H66" s="5"/>
      <c r="I66" s="101">
        <v>7499690</v>
      </c>
      <c r="J66" s="101"/>
      <c r="K66" s="18">
        <v>0</v>
      </c>
      <c r="L66" s="5"/>
      <c r="M66" s="18">
        <v>0</v>
      </c>
    </row>
    <row r="67" spans="1:22" ht="20.25" customHeight="1">
      <c r="A67" s="46" t="s">
        <v>70</v>
      </c>
      <c r="B67" s="46"/>
      <c r="C67" s="46"/>
      <c r="D67" s="46"/>
      <c r="E67" s="3" t="s">
        <v>22</v>
      </c>
      <c r="G67" s="101">
        <v>625544</v>
      </c>
      <c r="H67" s="5"/>
      <c r="I67" s="101">
        <v>2331901</v>
      </c>
      <c r="J67" s="101"/>
      <c r="K67" s="108">
        <v>0</v>
      </c>
      <c r="L67" s="5"/>
      <c r="M67" s="108">
        <v>61999</v>
      </c>
    </row>
    <row r="68" spans="1:22" ht="20.25" customHeight="1">
      <c r="A68" s="16" t="s">
        <v>71</v>
      </c>
      <c r="B68" s="16"/>
      <c r="D68" s="4"/>
      <c r="E68" s="3" t="s">
        <v>72</v>
      </c>
      <c r="G68" s="1">
        <v>7431509</v>
      </c>
      <c r="H68" s="5"/>
      <c r="I68" s="1">
        <v>1565085</v>
      </c>
      <c r="J68" s="1"/>
      <c r="K68" s="108">
        <v>0</v>
      </c>
      <c r="L68" s="5"/>
      <c r="M68" s="108">
        <v>0</v>
      </c>
    </row>
    <row r="69" spans="1:22" ht="20.25" customHeight="1">
      <c r="A69" s="24" t="s">
        <v>73</v>
      </c>
      <c r="B69" s="16"/>
      <c r="D69" s="4"/>
      <c r="G69" s="19">
        <f>SUM(G61:G68)</f>
        <v>220792648</v>
      </c>
      <c r="H69" s="5"/>
      <c r="I69" s="19">
        <f>SUM(I61:I68)</f>
        <v>209704079</v>
      </c>
      <c r="J69" s="17"/>
      <c r="K69" s="19">
        <f>SUM(K61:K68)</f>
        <v>67436498</v>
      </c>
      <c r="L69" s="5"/>
      <c r="M69" s="19">
        <f>SUM(M61:M68)</f>
        <v>66026802</v>
      </c>
    </row>
    <row r="70" spans="1:22" ht="20.25" customHeight="1">
      <c r="A70" s="24" t="s">
        <v>74</v>
      </c>
      <c r="B70" s="16"/>
      <c r="D70" s="4"/>
      <c r="G70" s="19">
        <f>+G69+G58</f>
        <v>422993009</v>
      </c>
      <c r="H70" s="5"/>
      <c r="I70" s="19">
        <f>+I69+I58</f>
        <v>370824812</v>
      </c>
      <c r="J70" s="17"/>
      <c r="K70" s="19">
        <f>+K69+K58</f>
        <v>74864572</v>
      </c>
      <c r="L70" s="5"/>
      <c r="M70" s="19">
        <f>+M69+M58</f>
        <v>73783478</v>
      </c>
    </row>
    <row r="71" spans="1:22" ht="20.25" customHeight="1">
      <c r="A71" s="24"/>
      <c r="B71" s="16"/>
      <c r="D71" s="4"/>
      <c r="G71" s="112"/>
      <c r="H71" s="5"/>
      <c r="I71" s="112"/>
      <c r="J71" s="112"/>
      <c r="K71" s="17"/>
      <c r="L71" s="5"/>
      <c r="M71" s="17"/>
    </row>
    <row r="72" spans="1:22" ht="20.25" customHeight="1">
      <c r="A72" s="24"/>
      <c r="B72" s="16"/>
      <c r="D72" s="4"/>
      <c r="G72" s="17"/>
      <c r="H72" s="5"/>
      <c r="I72" s="17"/>
      <c r="J72" s="17"/>
      <c r="K72" s="17"/>
      <c r="L72" s="5"/>
      <c r="M72" s="17"/>
    </row>
    <row r="73" spans="1:22" s="117" customFormat="1" ht="20.25" customHeight="1">
      <c r="A73" s="7" t="s">
        <v>0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O73" s="270"/>
      <c r="P73" s="270"/>
      <c r="Q73" s="269"/>
      <c r="R73" s="269"/>
      <c r="S73" s="269"/>
      <c r="T73" s="269"/>
      <c r="U73" s="269"/>
      <c r="V73" s="269"/>
    </row>
    <row r="74" spans="1:22" s="118" customFormat="1" ht="20.25" customHeight="1">
      <c r="A74" s="9" t="s">
        <v>1</v>
      </c>
      <c r="B74" s="9"/>
      <c r="C74" s="9"/>
      <c r="D74" s="9"/>
      <c r="E74" s="9"/>
      <c r="F74" s="9"/>
      <c r="G74" s="9"/>
      <c r="H74" s="9"/>
      <c r="I74" s="9"/>
      <c r="J74" s="9"/>
      <c r="O74" s="268"/>
      <c r="P74" s="268"/>
      <c r="Q74" s="267"/>
      <c r="R74" s="267"/>
      <c r="S74" s="267"/>
      <c r="T74" s="267"/>
      <c r="U74" s="267"/>
      <c r="V74" s="267"/>
    </row>
    <row r="75" spans="1:22" ht="20.2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4"/>
      <c r="L75" s="4"/>
      <c r="M75" s="4"/>
    </row>
    <row r="76" spans="1:22" ht="20.25" customHeight="1">
      <c r="A76" s="8"/>
      <c r="B76" s="98"/>
      <c r="C76" s="98"/>
      <c r="D76" s="98"/>
      <c r="G76" s="98"/>
      <c r="H76" s="98"/>
      <c r="I76" s="98"/>
      <c r="J76" s="98"/>
      <c r="K76" s="98"/>
      <c r="L76" s="98"/>
      <c r="M76" s="98"/>
    </row>
    <row r="77" spans="1:22" ht="20.25" customHeight="1">
      <c r="A77" s="8"/>
      <c r="B77" s="8"/>
      <c r="C77" s="8"/>
      <c r="D77" s="8"/>
      <c r="E77" s="11"/>
      <c r="F77" s="11"/>
      <c r="G77" s="314" t="s">
        <v>2</v>
      </c>
      <c r="H77" s="314"/>
      <c r="I77" s="314"/>
      <c r="J77" s="260"/>
      <c r="K77" s="314" t="s">
        <v>3</v>
      </c>
      <c r="L77" s="314"/>
      <c r="M77" s="314"/>
    </row>
    <row r="78" spans="1:22" ht="20.25" customHeight="1">
      <c r="A78" s="8"/>
      <c r="B78" s="8"/>
      <c r="C78" s="8"/>
      <c r="D78" s="8"/>
      <c r="E78" s="11"/>
      <c r="F78" s="11"/>
      <c r="G78" s="313" t="s">
        <v>4</v>
      </c>
      <c r="H78" s="313"/>
      <c r="I78" s="313"/>
      <c r="J78" s="21"/>
      <c r="K78" s="313" t="s">
        <v>4</v>
      </c>
      <c r="L78" s="313"/>
      <c r="M78" s="313"/>
    </row>
    <row r="79" spans="1:22" ht="20.25" customHeight="1">
      <c r="A79" s="4"/>
      <c r="B79" s="4"/>
      <c r="C79" s="4"/>
      <c r="D79" s="4"/>
      <c r="E79" s="4"/>
      <c r="G79" s="312" t="s">
        <v>5</v>
      </c>
      <c r="H79" s="312"/>
      <c r="I79" s="312"/>
      <c r="J79" s="165"/>
      <c r="K79" s="312" t="s">
        <v>5</v>
      </c>
      <c r="L79" s="312"/>
      <c r="M79" s="312"/>
    </row>
    <row r="80" spans="1:22" ht="20.25" customHeight="1">
      <c r="A80" s="110" t="s">
        <v>48</v>
      </c>
      <c r="B80" s="111"/>
      <c r="C80" s="4"/>
      <c r="D80" s="111"/>
      <c r="E80" s="3" t="s">
        <v>7</v>
      </c>
      <c r="G80" s="12">
        <v>2022</v>
      </c>
      <c r="H80" s="111"/>
      <c r="I80" s="12">
        <v>2021</v>
      </c>
      <c r="J80" s="12"/>
      <c r="K80" s="12">
        <v>2022</v>
      </c>
      <c r="L80" s="111"/>
      <c r="M80" s="12">
        <v>2021</v>
      </c>
    </row>
    <row r="81" spans="1:13" ht="20.25" customHeight="1">
      <c r="A81" s="111"/>
      <c r="B81" s="111"/>
      <c r="C81" s="22"/>
      <c r="D81" s="111"/>
      <c r="E81" s="13"/>
      <c r="F81" s="13"/>
      <c r="G81" s="311" t="s">
        <v>8</v>
      </c>
      <c r="H81" s="311"/>
      <c r="I81" s="311"/>
      <c r="J81" s="311"/>
      <c r="K81" s="311"/>
      <c r="L81" s="311"/>
      <c r="M81" s="311"/>
    </row>
    <row r="82" spans="1:13" ht="20.25" customHeight="1">
      <c r="A82" s="23" t="s">
        <v>75</v>
      </c>
      <c r="B82" s="16"/>
      <c r="C82" s="16"/>
      <c r="D82" s="16"/>
      <c r="G82" s="1"/>
      <c r="H82" s="5"/>
      <c r="I82" s="1"/>
      <c r="J82" s="1"/>
      <c r="K82" s="1"/>
      <c r="L82" s="5"/>
      <c r="M82" s="1"/>
    </row>
    <row r="83" spans="1:13" ht="20.25" customHeight="1">
      <c r="A83" s="16" t="s">
        <v>76</v>
      </c>
      <c r="B83" s="4"/>
      <c r="C83" s="16"/>
      <c r="D83" s="16"/>
      <c r="E83" s="3" t="s">
        <v>77</v>
      </c>
      <c r="G83" s="1"/>
      <c r="H83" s="5"/>
      <c r="I83" s="1"/>
      <c r="J83" s="1"/>
      <c r="K83" s="1"/>
      <c r="L83" s="5"/>
      <c r="M83" s="1"/>
    </row>
    <row r="84" spans="1:13" ht="19.899999999999999" customHeight="1" thickBot="1">
      <c r="A84" s="113"/>
      <c r="B84" s="174" t="s">
        <v>78</v>
      </c>
      <c r="C84" s="175"/>
      <c r="D84" s="175"/>
      <c r="G84" s="114">
        <v>5670702</v>
      </c>
      <c r="H84" s="5"/>
      <c r="I84" s="114">
        <v>5666010</v>
      </c>
      <c r="J84" s="1"/>
      <c r="K84" s="114">
        <v>5670702</v>
      </c>
      <c r="L84" s="5"/>
      <c r="M84" s="114">
        <v>5666010</v>
      </c>
    </row>
    <row r="85" spans="1:13" ht="20.25" customHeight="1" thickTop="1">
      <c r="A85" s="4"/>
      <c r="B85" s="175" t="s">
        <v>79</v>
      </c>
      <c r="C85" s="175"/>
      <c r="D85" s="175"/>
      <c r="G85" s="101">
        <v>5614552</v>
      </c>
      <c r="H85" s="5"/>
      <c r="I85" s="101">
        <v>5614552</v>
      </c>
      <c r="J85" s="101"/>
      <c r="K85" s="101">
        <v>5614552</v>
      </c>
      <c r="L85" s="5"/>
      <c r="M85" s="101">
        <v>5614552</v>
      </c>
    </row>
    <row r="86" spans="1:13" ht="20.25" customHeight="1">
      <c r="A86" s="46" t="s">
        <v>80</v>
      </c>
      <c r="B86" s="46"/>
      <c r="C86" s="46"/>
      <c r="D86" s="46"/>
      <c r="G86" s="101"/>
      <c r="H86" s="5"/>
      <c r="I86" s="101"/>
      <c r="J86" s="101"/>
      <c r="K86" s="101"/>
      <c r="L86" s="5"/>
      <c r="M86" s="101"/>
    </row>
    <row r="87" spans="1:13" ht="20.25" customHeight="1">
      <c r="A87" s="46"/>
      <c r="B87" s="46" t="s">
        <v>81</v>
      </c>
      <c r="C87" s="46"/>
      <c r="D87" s="46"/>
      <c r="G87" s="101">
        <v>60331434</v>
      </c>
      <c r="H87" s="5"/>
      <c r="I87" s="101">
        <v>60331434</v>
      </c>
      <c r="J87" s="101"/>
      <c r="K87" s="101">
        <v>60331434</v>
      </c>
      <c r="L87" s="5"/>
      <c r="M87" s="101">
        <v>60331434</v>
      </c>
    </row>
    <row r="88" spans="1:13" ht="20.25" customHeight="1">
      <c r="A88" s="16" t="s">
        <v>82</v>
      </c>
      <c r="B88" s="16"/>
      <c r="D88" s="4"/>
      <c r="G88" s="101">
        <v>4988026</v>
      </c>
      <c r="H88" s="5"/>
      <c r="I88" s="101">
        <v>812566</v>
      </c>
      <c r="J88" s="101"/>
      <c r="K88" s="101">
        <v>684144</v>
      </c>
      <c r="L88" s="5"/>
      <c r="M88" s="101">
        <v>619770</v>
      </c>
    </row>
    <row r="89" spans="1:13" ht="20.25" customHeight="1">
      <c r="A89" s="16" t="s">
        <v>83</v>
      </c>
      <c r="B89" s="16"/>
      <c r="D89" s="4"/>
      <c r="G89" s="101">
        <v>-6494939</v>
      </c>
      <c r="H89" s="5"/>
      <c r="I89" s="101">
        <v>-6036111</v>
      </c>
      <c r="J89" s="101"/>
      <c r="K89" s="54">
        <v>0</v>
      </c>
      <c r="L89" s="5"/>
      <c r="M89" s="54">
        <v>0</v>
      </c>
    </row>
    <row r="90" spans="1:13" ht="20.25" customHeight="1">
      <c r="A90" s="16" t="s">
        <v>84</v>
      </c>
      <c r="B90" s="16"/>
      <c r="D90" s="4"/>
      <c r="G90" s="101"/>
      <c r="H90" s="5"/>
      <c r="I90" s="101"/>
      <c r="J90" s="101"/>
      <c r="K90" s="121"/>
      <c r="L90" s="5"/>
      <c r="M90" s="121"/>
    </row>
    <row r="91" spans="1:13" ht="20.25" customHeight="1">
      <c r="A91" s="16"/>
      <c r="B91" s="16" t="s">
        <v>85</v>
      </c>
      <c r="D91" s="4"/>
      <c r="G91" s="101">
        <v>-4115246</v>
      </c>
      <c r="H91" s="5"/>
      <c r="I91" s="101">
        <v>-4115246</v>
      </c>
      <c r="J91" s="101"/>
      <c r="K91" s="121">
        <v>0</v>
      </c>
      <c r="L91" s="5"/>
      <c r="M91" s="121">
        <v>0</v>
      </c>
    </row>
    <row r="92" spans="1:13" ht="20.25" customHeight="1">
      <c r="A92" s="16" t="s">
        <v>86</v>
      </c>
      <c r="B92" s="16"/>
      <c r="D92" s="4"/>
      <c r="G92" s="101"/>
      <c r="H92" s="5"/>
      <c r="I92" s="101"/>
      <c r="J92" s="101"/>
      <c r="K92" s="121"/>
      <c r="L92" s="5"/>
      <c r="M92" s="121"/>
    </row>
    <row r="93" spans="1:13" ht="20.25" customHeight="1">
      <c r="A93" s="16"/>
      <c r="B93" s="16" t="s">
        <v>87</v>
      </c>
      <c r="D93" s="4"/>
      <c r="G93" s="101">
        <v>-1235562</v>
      </c>
      <c r="H93" s="5"/>
      <c r="I93" s="101">
        <v>-1235562</v>
      </c>
      <c r="J93" s="101"/>
      <c r="K93" s="121">
        <v>0</v>
      </c>
      <c r="L93" s="5"/>
      <c r="M93" s="121">
        <v>0</v>
      </c>
    </row>
    <row r="94" spans="1:13" ht="20.25" customHeight="1">
      <c r="A94" s="16" t="s">
        <v>88</v>
      </c>
      <c r="B94" s="16"/>
      <c r="D94" s="4"/>
      <c r="G94" s="101"/>
      <c r="H94" s="5"/>
      <c r="I94" s="101"/>
      <c r="J94" s="101"/>
      <c r="K94" s="121"/>
      <c r="L94" s="5"/>
      <c r="M94" s="121"/>
    </row>
    <row r="95" spans="1:13" ht="20.25" customHeight="1">
      <c r="A95" s="16"/>
      <c r="B95" s="16" t="s">
        <v>89</v>
      </c>
      <c r="D95" s="4"/>
      <c r="G95" s="101"/>
      <c r="H95" s="5"/>
      <c r="I95" s="101"/>
      <c r="J95" s="101"/>
      <c r="K95" s="121"/>
      <c r="L95" s="5"/>
      <c r="M95" s="121"/>
    </row>
    <row r="96" spans="1:13" ht="20.25" customHeight="1">
      <c r="C96" s="14" t="s">
        <v>90</v>
      </c>
      <c r="E96" s="3" t="s">
        <v>91</v>
      </c>
      <c r="G96" s="101">
        <v>9112061</v>
      </c>
      <c r="H96" s="4"/>
      <c r="I96" s="101">
        <v>6508016</v>
      </c>
      <c r="J96" s="101"/>
      <c r="K96" s="101">
        <v>567070</v>
      </c>
      <c r="L96" s="5"/>
      <c r="M96" s="101">
        <v>566601</v>
      </c>
    </row>
    <row r="97" spans="1:22" ht="20.25" customHeight="1">
      <c r="B97" s="14" t="s">
        <v>92</v>
      </c>
      <c r="C97" s="4"/>
      <c r="G97" s="1">
        <v>102884583</v>
      </c>
      <c r="H97" s="4"/>
      <c r="I97" s="1">
        <v>81984265</v>
      </c>
      <c r="J97" s="1"/>
      <c r="K97" s="1">
        <v>19403086</v>
      </c>
      <c r="L97" s="4"/>
      <c r="M97" s="1">
        <v>21452782</v>
      </c>
    </row>
    <row r="98" spans="1:22" ht="20.25" customHeight="1">
      <c r="A98" s="16" t="s">
        <v>93</v>
      </c>
      <c r="B98" s="16"/>
      <c r="D98" s="4"/>
      <c r="E98" s="3" t="s">
        <v>94</v>
      </c>
      <c r="G98" s="257">
        <v>14904758</v>
      </c>
      <c r="H98" s="5"/>
      <c r="I98" s="257">
        <v>14904758</v>
      </c>
      <c r="J98" s="130"/>
      <c r="K98" s="257">
        <v>14904758</v>
      </c>
      <c r="L98" s="5"/>
      <c r="M98" s="257">
        <v>14904758</v>
      </c>
    </row>
    <row r="99" spans="1:22" ht="20.25" customHeight="1">
      <c r="A99" s="25" t="s">
        <v>95</v>
      </c>
      <c r="D99" s="4"/>
      <c r="G99" s="101"/>
      <c r="H99" s="5"/>
      <c r="I99" s="101"/>
      <c r="J99" s="101"/>
      <c r="K99" s="101"/>
      <c r="L99" s="5"/>
      <c r="M99" s="101"/>
    </row>
    <row r="100" spans="1:22" ht="20.25" customHeight="1">
      <c r="B100" s="25" t="s">
        <v>96</v>
      </c>
      <c r="D100" s="4"/>
      <c r="G100" s="124">
        <f>SUM(G85:G98)</f>
        <v>185989667</v>
      </c>
      <c r="H100" s="125"/>
      <c r="I100" s="124">
        <f>SUM(I85:I98)</f>
        <v>158768672</v>
      </c>
      <c r="J100" s="124"/>
      <c r="K100" s="124">
        <f>SUM(K85:K98)</f>
        <v>101505044</v>
      </c>
      <c r="L100" s="125"/>
      <c r="M100" s="124">
        <f>SUM(M85:M98)</f>
        <v>103489897</v>
      </c>
    </row>
    <row r="101" spans="1:22" ht="20.25" customHeight="1">
      <c r="A101" s="14" t="s">
        <v>97</v>
      </c>
      <c r="C101" s="4"/>
      <c r="E101" s="3" t="s">
        <v>98</v>
      </c>
      <c r="G101" s="115">
        <v>14895715</v>
      </c>
      <c r="H101" s="4"/>
      <c r="I101" s="115">
        <v>12234756</v>
      </c>
      <c r="J101" s="1"/>
      <c r="K101" s="18">
        <v>0</v>
      </c>
      <c r="L101" s="15"/>
      <c r="M101" s="18">
        <v>0</v>
      </c>
    </row>
    <row r="102" spans="1:22" ht="20.25" customHeight="1">
      <c r="A102" s="24" t="s">
        <v>99</v>
      </c>
      <c r="D102" s="4"/>
      <c r="G102" s="19">
        <f>SUM(G100:G101)</f>
        <v>200885382</v>
      </c>
      <c r="H102" s="5"/>
      <c r="I102" s="19">
        <f>SUM(I100:I101)</f>
        <v>171003428</v>
      </c>
      <c r="J102" s="17"/>
      <c r="K102" s="19">
        <f>SUM(K100:K101)</f>
        <v>101505044</v>
      </c>
      <c r="L102" s="5"/>
      <c r="M102" s="19">
        <f>SUM(M100:M101)</f>
        <v>103489897</v>
      </c>
    </row>
    <row r="103" spans="1:22" ht="20.25" customHeight="1">
      <c r="A103" s="24"/>
      <c r="D103" s="4"/>
      <c r="G103" s="17"/>
      <c r="H103" s="5"/>
      <c r="I103" s="17"/>
      <c r="J103" s="17"/>
      <c r="K103" s="17"/>
      <c r="L103" s="5"/>
      <c r="M103" s="17"/>
    </row>
    <row r="104" spans="1:22" ht="20.25" customHeight="1" thickBot="1">
      <c r="A104" s="24" t="s">
        <v>100</v>
      </c>
      <c r="D104" s="4"/>
      <c r="G104" s="109">
        <f>+G102+G70</f>
        <v>623878391</v>
      </c>
      <c r="H104" s="5"/>
      <c r="I104" s="109">
        <f>+I102+I70</f>
        <v>541828240</v>
      </c>
      <c r="J104" s="17"/>
      <c r="K104" s="109">
        <f>+K102+K70</f>
        <v>176369616</v>
      </c>
      <c r="L104" s="5"/>
      <c r="M104" s="109">
        <f>+M102+M70</f>
        <v>177273375</v>
      </c>
    </row>
    <row r="105" spans="1:22" s="157" customFormat="1" ht="20.25" customHeight="1" thickTop="1">
      <c r="A105" s="159"/>
      <c r="B105" s="159"/>
      <c r="C105" s="159"/>
      <c r="D105" s="159"/>
      <c r="E105" s="309"/>
      <c r="F105" s="309"/>
      <c r="G105" s="155"/>
      <c r="H105" s="159"/>
      <c r="I105" s="155"/>
      <c r="J105" s="159"/>
      <c r="K105" s="155"/>
      <c r="L105" s="159"/>
      <c r="M105" s="155"/>
      <c r="O105" s="310"/>
      <c r="P105" s="310"/>
      <c r="Q105" s="271"/>
      <c r="R105" s="271"/>
      <c r="S105" s="271"/>
      <c r="T105" s="271"/>
      <c r="U105" s="271"/>
      <c r="V105" s="271"/>
    </row>
    <row r="106" spans="1:22" s="149" customFormat="1" ht="20.25" customHeight="1">
      <c r="A106" s="147"/>
      <c r="B106" s="147"/>
      <c r="C106" s="147"/>
      <c r="D106" s="147"/>
      <c r="E106" s="148"/>
      <c r="F106" s="148"/>
      <c r="G106" s="147"/>
      <c r="H106" s="147"/>
      <c r="I106" s="147"/>
      <c r="J106" s="147"/>
      <c r="K106" s="147"/>
      <c r="L106" s="147"/>
      <c r="M106" s="147"/>
      <c r="O106" s="266"/>
      <c r="P106" s="266"/>
      <c r="Q106" s="265"/>
      <c r="R106" s="265"/>
      <c r="S106" s="265"/>
      <c r="T106" s="265"/>
      <c r="U106" s="265"/>
      <c r="V106" s="265"/>
    </row>
    <row r="107" spans="1:22" s="149" customFormat="1" ht="20.25" customHeight="1">
      <c r="A107" s="147"/>
      <c r="B107" s="147"/>
      <c r="C107" s="147"/>
      <c r="D107" s="147"/>
      <c r="E107" s="148"/>
      <c r="F107" s="148"/>
      <c r="G107" s="147"/>
      <c r="H107" s="147"/>
      <c r="I107" s="147"/>
      <c r="J107" s="147"/>
      <c r="K107" s="147"/>
      <c r="L107" s="147"/>
      <c r="M107" s="147"/>
      <c r="O107" s="266"/>
      <c r="P107" s="266"/>
      <c r="Q107" s="265"/>
      <c r="R107" s="265"/>
      <c r="S107" s="265"/>
      <c r="T107" s="265"/>
      <c r="U107" s="265"/>
      <c r="V107" s="265"/>
    </row>
    <row r="108" spans="1:22" ht="20.25" customHeight="1">
      <c r="G108" s="147"/>
      <c r="H108" s="147"/>
      <c r="I108" s="147"/>
      <c r="J108" s="147"/>
      <c r="K108" s="147"/>
      <c r="L108" s="147"/>
      <c r="M108" s="147"/>
    </row>
  </sheetData>
  <mergeCells count="21">
    <mergeCell ref="G7:I7"/>
    <mergeCell ref="K7:M7"/>
    <mergeCell ref="K6:M6"/>
    <mergeCell ref="K5:M5"/>
    <mergeCell ref="G5:I5"/>
    <mergeCell ref="G6:I6"/>
    <mergeCell ref="K42:M42"/>
    <mergeCell ref="G9:M9"/>
    <mergeCell ref="K43:M43"/>
    <mergeCell ref="G42:I42"/>
    <mergeCell ref="G43:I43"/>
    <mergeCell ref="G81:M81"/>
    <mergeCell ref="G44:I44"/>
    <mergeCell ref="K44:M44"/>
    <mergeCell ref="G79:I79"/>
    <mergeCell ref="K79:M79"/>
    <mergeCell ref="K78:M78"/>
    <mergeCell ref="K77:M77"/>
    <mergeCell ref="G46:M46"/>
    <mergeCell ref="G77:I77"/>
    <mergeCell ref="G78:I78"/>
  </mergeCells>
  <phoneticPr fontId="17" type="noConversion"/>
  <pageMargins left="0.70866141732283505" right="0.52" top="0.47244094488188998" bottom="0.511811023622047" header="0.511811023622047" footer="0.511811023622047"/>
  <pageSetup paperSize="9" scale="87" firstPageNumber="7" orientation="portrait" useFirstPageNumber="1" r:id="rId1"/>
  <headerFooter>
    <oddFooter>&amp;L&amp;K000000The accompanying notes form an integral part of the financial statements.
&amp;C&amp;K000000&amp;P</oddFooter>
  </headerFooter>
  <rowBreaks count="2" manualBreakCount="2">
    <brk id="37" max="16383" man="1"/>
    <brk id="72" max="16383" man="1"/>
  </rowBreaks>
  <ignoredErrors>
    <ignoredError sqref="F13:F14 H13:H14 F16:F17 F20:H20 F19 L13:L14 F83:H83 F64 H64 L64 E85:F86 F87 F90 F88 F89 F92 F91 E94:F95 F93 F96 E97:F97 E99:H99 F101 J13:J14 J16:J20 H16:H19 J64 J85:J87 J89:J97 J99:L99 E102:H104 J103:L103 L16:L20 J100:J102 L100:L102 J104 L104 H85:H87 L85:L87 F18 E10 E15 L83 H89:H97 L89:L97 E20:E22 L84 H84 J84 F84 E100:F100 H100:H101 J11 L11 H11 F11 J61 L61 H61 F61 F65:F66 H65:H66 L65:L66 J65:J66 J83 J88 H88 L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89"/>
  <sheetViews>
    <sheetView view="pageBreakPreview" topLeftCell="A76" zoomScale="85" zoomScaleNormal="90" zoomScaleSheetLayoutView="85" workbookViewId="0">
      <selection activeCell="G20" sqref="G20"/>
    </sheetView>
  </sheetViews>
  <sheetFormatPr defaultColWidth="8.26953125" defaultRowHeight="20.25" customHeight="1"/>
  <cols>
    <col min="1" max="3" width="2.453125" style="14" customWidth="1"/>
    <col min="4" max="4" width="45.7265625" style="14" customWidth="1"/>
    <col min="5" max="5" width="9.1796875" style="3" customWidth="1"/>
    <col min="6" max="6" width="1" style="3" customWidth="1"/>
    <col min="7" max="7" width="14.453125" style="14" customWidth="1"/>
    <col min="8" max="8" width="1" style="14" customWidth="1"/>
    <col min="9" max="9" width="14.453125" style="14" customWidth="1"/>
    <col min="10" max="10" width="1" style="14" customWidth="1"/>
    <col min="11" max="11" width="14.453125" style="14" customWidth="1"/>
    <col min="12" max="12" width="1" style="14" customWidth="1"/>
    <col min="13" max="13" width="14.453125" style="14" customWidth="1"/>
    <col min="14" max="14" width="8.26953125" style="4" customWidth="1"/>
    <col min="15" max="15" width="9" style="4" customWidth="1"/>
    <col min="16" max="16" width="8.54296875" style="4" bestFit="1" customWidth="1"/>
    <col min="17" max="17" width="15.26953125" style="4" bestFit="1" customWidth="1"/>
    <col min="18" max="18" width="12.54296875" style="4" bestFit="1" customWidth="1"/>
    <col min="19" max="16384" width="8.26953125" style="4"/>
  </cols>
  <sheetData>
    <row r="1" spans="1:13" ht="20.25" customHeight="1">
      <c r="A1" s="7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6"/>
      <c r="M1" s="20"/>
    </row>
    <row r="2" spans="1:13" ht="20.25" customHeight="1">
      <c r="A2" s="9" t="s">
        <v>101</v>
      </c>
      <c r="B2" s="9"/>
      <c r="C2" s="9"/>
      <c r="D2" s="9"/>
      <c r="E2" s="9"/>
      <c r="F2" s="9"/>
      <c r="G2" s="9"/>
      <c r="H2" s="9"/>
      <c r="I2" s="9"/>
      <c r="J2" s="9"/>
      <c r="K2" s="4"/>
      <c r="L2" s="4"/>
      <c r="M2" s="4"/>
    </row>
    <row r="3" spans="1:13" ht="20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4"/>
      <c r="L3" s="4"/>
      <c r="M3" s="4"/>
    </row>
    <row r="4" spans="1:13" ht="19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4"/>
      <c r="L4" s="4"/>
      <c r="M4" s="4"/>
    </row>
    <row r="5" spans="1:13" ht="19.5" customHeight="1">
      <c r="A5" s="8"/>
      <c r="B5" s="8"/>
      <c r="C5" s="8"/>
      <c r="D5" s="8"/>
      <c r="E5" s="11"/>
      <c r="F5" s="11"/>
      <c r="G5" s="314" t="s">
        <v>2</v>
      </c>
      <c r="H5" s="314"/>
      <c r="I5" s="314"/>
      <c r="J5" s="21"/>
      <c r="K5" s="315" t="s">
        <v>3</v>
      </c>
      <c r="L5" s="315"/>
      <c r="M5" s="315"/>
    </row>
    <row r="6" spans="1:13" ht="19.5" customHeight="1">
      <c r="A6" s="8"/>
      <c r="B6" s="8"/>
      <c r="C6" s="8"/>
      <c r="D6" s="8"/>
      <c r="E6" s="11"/>
      <c r="F6" s="11"/>
      <c r="G6" s="313" t="s">
        <v>4</v>
      </c>
      <c r="H6" s="313"/>
      <c r="I6" s="313"/>
      <c r="J6" s="21"/>
      <c r="K6" s="315" t="s">
        <v>4</v>
      </c>
      <c r="L6" s="315"/>
      <c r="M6" s="315"/>
    </row>
    <row r="7" spans="1:13" ht="19.5" customHeight="1">
      <c r="A7" s="8"/>
      <c r="B7" s="8"/>
      <c r="C7" s="8"/>
      <c r="D7" s="8"/>
      <c r="E7" s="11"/>
      <c r="F7" s="11"/>
      <c r="G7" s="316" t="s">
        <v>102</v>
      </c>
      <c r="H7" s="316"/>
      <c r="I7" s="316"/>
      <c r="J7" s="21"/>
      <c r="K7" s="316" t="s">
        <v>102</v>
      </c>
      <c r="L7" s="316"/>
      <c r="M7" s="316"/>
    </row>
    <row r="8" spans="1:13" ht="19.5" customHeight="1">
      <c r="A8" s="27"/>
      <c r="B8" s="28"/>
      <c r="C8" s="28"/>
      <c r="D8" s="28"/>
      <c r="E8" s="3" t="s">
        <v>7</v>
      </c>
      <c r="G8" s="12">
        <v>2022</v>
      </c>
      <c r="H8" s="111"/>
      <c r="I8" s="12">
        <v>2021</v>
      </c>
      <c r="J8" s="12">
        <v>2020</v>
      </c>
      <c r="K8" s="12">
        <v>2022</v>
      </c>
      <c r="L8" s="111"/>
      <c r="M8" s="12">
        <v>2021</v>
      </c>
    </row>
    <row r="9" spans="1:13" s="54" customFormat="1" ht="19.5" customHeight="1">
      <c r="A9" s="4"/>
      <c r="B9" s="14"/>
      <c r="C9" s="14"/>
      <c r="D9" s="14"/>
      <c r="E9" s="13"/>
      <c r="F9" s="13"/>
      <c r="G9" s="311" t="s">
        <v>8</v>
      </c>
      <c r="H9" s="311"/>
      <c r="I9" s="311"/>
      <c r="J9" s="311"/>
      <c r="K9" s="311"/>
      <c r="L9" s="311"/>
      <c r="M9" s="311"/>
    </row>
    <row r="10" spans="1:13" s="54" customFormat="1" ht="19.5" customHeight="1">
      <c r="A10" s="23" t="s">
        <v>103</v>
      </c>
      <c r="B10" s="14"/>
      <c r="C10" s="14"/>
      <c r="D10" s="14"/>
      <c r="E10" s="3"/>
      <c r="F10" s="3"/>
      <c r="G10" s="29"/>
      <c r="H10" s="165"/>
      <c r="I10" s="29"/>
      <c r="J10" s="165"/>
      <c r="K10" s="29"/>
      <c r="L10" s="165"/>
      <c r="M10" s="29"/>
    </row>
    <row r="11" spans="1:13" s="54" customFormat="1" ht="19.5" customHeight="1">
      <c r="A11" s="16" t="s">
        <v>104</v>
      </c>
      <c r="B11" s="14"/>
      <c r="C11" s="14"/>
      <c r="D11" s="14"/>
      <c r="E11" s="3" t="s">
        <v>294</v>
      </c>
      <c r="F11" s="3"/>
      <c r="G11" s="88">
        <v>656266448</v>
      </c>
      <c r="H11" s="165"/>
      <c r="I11" s="88">
        <v>468108318</v>
      </c>
      <c r="J11" s="30"/>
      <c r="K11" s="89">
        <v>0</v>
      </c>
      <c r="L11" s="165"/>
      <c r="M11" s="89">
        <v>0</v>
      </c>
    </row>
    <row r="12" spans="1:13" s="54" customFormat="1" ht="19.5" customHeight="1">
      <c r="A12" s="16" t="s">
        <v>105</v>
      </c>
      <c r="B12" s="14"/>
      <c r="C12" s="14"/>
      <c r="D12" s="14"/>
      <c r="E12" s="3" t="s">
        <v>18</v>
      </c>
      <c r="F12" s="3"/>
      <c r="G12" s="263">
        <v>0</v>
      </c>
      <c r="H12" s="165"/>
      <c r="I12" s="263">
        <v>0</v>
      </c>
      <c r="J12" s="30"/>
      <c r="K12" s="88">
        <v>10934704</v>
      </c>
      <c r="L12" s="165"/>
      <c r="M12" s="88">
        <v>7363503</v>
      </c>
    </row>
    <row r="13" spans="1:13" s="54" customFormat="1" ht="19.5" customHeight="1">
      <c r="A13" s="16" t="s">
        <v>106</v>
      </c>
      <c r="B13" s="4"/>
      <c r="C13" s="14"/>
      <c r="D13" s="14"/>
      <c r="E13" s="3"/>
      <c r="F13" s="3"/>
      <c r="G13" s="84">
        <v>976126</v>
      </c>
      <c r="H13" s="5"/>
      <c r="I13" s="84">
        <v>0</v>
      </c>
      <c r="J13" s="1"/>
      <c r="K13" s="83">
        <v>55717</v>
      </c>
      <c r="L13" s="5"/>
      <c r="M13" s="83">
        <v>14043</v>
      </c>
    </row>
    <row r="14" spans="1:13" s="54" customFormat="1" ht="19.5" customHeight="1">
      <c r="A14" s="16" t="s">
        <v>107</v>
      </c>
      <c r="B14" s="4"/>
      <c r="C14" s="14"/>
      <c r="D14" s="14"/>
      <c r="E14" s="3" t="s">
        <v>108</v>
      </c>
      <c r="F14" s="3"/>
      <c r="G14" s="90">
        <v>8335353</v>
      </c>
      <c r="H14" s="5"/>
      <c r="I14" s="90">
        <v>4748889</v>
      </c>
      <c r="J14" s="1"/>
      <c r="K14" s="90">
        <v>2150089</v>
      </c>
      <c r="L14" s="5"/>
      <c r="M14" s="90">
        <v>552665</v>
      </c>
    </row>
    <row r="15" spans="1:13" s="54" customFormat="1" ht="19.5" customHeight="1">
      <c r="A15" s="20" t="s">
        <v>109</v>
      </c>
      <c r="B15" s="14"/>
      <c r="C15" s="14"/>
      <c r="D15" s="4"/>
      <c r="E15" s="3"/>
      <c r="F15" s="3"/>
      <c r="G15" s="19">
        <f>SUM(G11:G14)</f>
        <v>665577927</v>
      </c>
      <c r="H15" s="5"/>
      <c r="I15" s="19">
        <f>SUM(I11:I14)</f>
        <v>472857207</v>
      </c>
      <c r="J15" s="1"/>
      <c r="K15" s="19">
        <f>SUM(K11:K14)</f>
        <v>13140510</v>
      </c>
      <c r="L15" s="5"/>
      <c r="M15" s="19">
        <f>SUM(M11:M14)</f>
        <v>7930211</v>
      </c>
    </row>
    <row r="16" spans="1:13" s="54" customFormat="1" ht="19.5" customHeight="1">
      <c r="A16" s="20"/>
      <c r="B16" s="14"/>
      <c r="C16" s="14"/>
      <c r="D16" s="4"/>
      <c r="E16" s="3"/>
      <c r="F16" s="3"/>
      <c r="G16" s="1"/>
      <c r="H16" s="5"/>
      <c r="I16" s="1"/>
      <c r="J16" s="1"/>
      <c r="K16" s="1"/>
      <c r="L16" s="5"/>
      <c r="M16" s="1"/>
    </row>
    <row r="17" spans="1:18" s="54" customFormat="1" ht="19.5" customHeight="1">
      <c r="A17" s="23" t="s">
        <v>110</v>
      </c>
      <c r="B17" s="14"/>
      <c r="C17" s="14"/>
      <c r="D17" s="14"/>
      <c r="E17" s="3"/>
      <c r="F17" s="3"/>
      <c r="G17" s="1"/>
      <c r="H17" s="5"/>
      <c r="I17" s="1"/>
      <c r="J17" s="1"/>
      <c r="K17" s="1"/>
      <c r="L17" s="5"/>
      <c r="M17" s="1"/>
    </row>
    <row r="18" spans="1:18" s="54" customFormat="1" ht="19.5" customHeight="1">
      <c r="A18" s="16" t="s">
        <v>111</v>
      </c>
      <c r="B18" s="14"/>
      <c r="C18" s="14"/>
      <c r="D18" s="14"/>
      <c r="E18" s="3" t="s">
        <v>112</v>
      </c>
      <c r="F18" s="3"/>
      <c r="G18" s="88">
        <v>544321267</v>
      </c>
      <c r="H18" s="5"/>
      <c r="I18" s="88">
        <v>383127953</v>
      </c>
      <c r="J18" s="1"/>
      <c r="K18" s="89">
        <v>0</v>
      </c>
      <c r="L18" s="5"/>
      <c r="M18" s="89">
        <v>0</v>
      </c>
      <c r="Q18" s="15"/>
    </row>
    <row r="19" spans="1:18" s="54" customFormat="1" ht="19.5" customHeight="1">
      <c r="A19" s="16" t="s">
        <v>113</v>
      </c>
      <c r="B19" s="14"/>
      <c r="C19" s="14"/>
      <c r="D19" s="14"/>
      <c r="E19" s="3" t="s">
        <v>114</v>
      </c>
      <c r="F19" s="3"/>
      <c r="G19" s="88">
        <v>36701735</v>
      </c>
      <c r="H19" s="5"/>
      <c r="I19" s="88">
        <v>27849597</v>
      </c>
      <c r="J19" s="1"/>
      <c r="K19" s="84">
        <v>0</v>
      </c>
      <c r="L19" s="5"/>
      <c r="M19" s="84">
        <v>0</v>
      </c>
      <c r="Q19" s="15"/>
    </row>
    <row r="20" spans="1:18" s="54" customFormat="1" ht="19.5" customHeight="1">
      <c r="A20" s="16" t="s">
        <v>115</v>
      </c>
      <c r="B20" s="14"/>
      <c r="C20" s="14"/>
      <c r="D20" s="14"/>
      <c r="E20" s="3" t="s">
        <v>116</v>
      </c>
      <c r="F20" s="3"/>
      <c r="G20" s="88">
        <v>25714269</v>
      </c>
      <c r="H20" s="5"/>
      <c r="I20" s="88">
        <v>19172671</v>
      </c>
      <c r="J20" s="1"/>
      <c r="K20" s="93">
        <v>2026909</v>
      </c>
      <c r="L20" s="5"/>
      <c r="M20" s="93">
        <v>497765</v>
      </c>
      <c r="Q20" s="15"/>
    </row>
    <row r="21" spans="1:18" s="54" customFormat="1" ht="19.5" customHeight="1">
      <c r="A21" s="16" t="s">
        <v>298</v>
      </c>
      <c r="B21" s="14"/>
      <c r="C21" s="14"/>
      <c r="D21" s="14"/>
    </row>
    <row r="22" spans="1:18" s="54" customFormat="1" ht="19.5" customHeight="1">
      <c r="A22" s="16"/>
      <c r="B22" s="14" t="s">
        <v>295</v>
      </c>
      <c r="C22" s="14"/>
      <c r="D22" s="14"/>
      <c r="E22" s="3" t="s">
        <v>288</v>
      </c>
      <c r="F22" s="3"/>
      <c r="G22" s="83">
        <v>8645118</v>
      </c>
      <c r="H22" s="5"/>
      <c r="I22" s="83">
        <v>290031</v>
      </c>
      <c r="J22" s="1"/>
      <c r="K22" s="83">
        <v>0</v>
      </c>
      <c r="L22" s="5"/>
      <c r="M22" s="83">
        <v>0</v>
      </c>
    </row>
    <row r="23" spans="1:18" s="54" customFormat="1" ht="19.5" customHeight="1">
      <c r="A23" s="16" t="s">
        <v>285</v>
      </c>
      <c r="B23" s="14"/>
      <c r="C23" s="14"/>
      <c r="D23" s="14"/>
      <c r="E23" s="3" t="s">
        <v>29</v>
      </c>
      <c r="F23" s="3"/>
      <c r="G23" s="83">
        <v>0</v>
      </c>
      <c r="H23" s="5"/>
      <c r="I23" s="83">
        <v>0</v>
      </c>
      <c r="J23" s="1"/>
      <c r="K23" s="83">
        <v>5182189</v>
      </c>
      <c r="L23" s="5"/>
      <c r="M23" s="83">
        <v>0</v>
      </c>
    </row>
    <row r="24" spans="1:18" s="54" customFormat="1" ht="19.5" customHeight="1">
      <c r="A24" s="16" t="s">
        <v>118</v>
      </c>
      <c r="B24" s="14"/>
      <c r="C24" s="14"/>
      <c r="D24" s="14"/>
      <c r="E24" s="3" t="s">
        <v>119</v>
      </c>
      <c r="F24" s="3"/>
      <c r="G24" s="88">
        <v>478861</v>
      </c>
      <c r="H24" s="5"/>
      <c r="I24" s="88">
        <v>321021</v>
      </c>
      <c r="J24" s="1"/>
      <c r="K24" s="94">
        <v>30880</v>
      </c>
      <c r="L24" s="5"/>
      <c r="M24" s="94">
        <v>17720</v>
      </c>
      <c r="Q24" s="15"/>
    </row>
    <row r="25" spans="1:18" s="54" customFormat="1" ht="19.5" customHeight="1">
      <c r="A25" s="16" t="s">
        <v>120</v>
      </c>
      <c r="B25" s="14"/>
      <c r="C25" s="14"/>
      <c r="D25" s="14"/>
      <c r="E25" s="3"/>
      <c r="F25" s="3"/>
      <c r="G25" s="83">
        <v>0</v>
      </c>
      <c r="H25" s="5"/>
      <c r="I25" s="83">
        <v>297183</v>
      </c>
      <c r="J25" s="1"/>
      <c r="K25" s="54">
        <v>0</v>
      </c>
      <c r="L25" s="5"/>
      <c r="M25" s="54">
        <v>0</v>
      </c>
      <c r="Q25" s="15"/>
    </row>
    <row r="26" spans="1:18" ht="19.5" customHeight="1">
      <c r="A26" s="20" t="s">
        <v>121</v>
      </c>
      <c r="D26" s="4"/>
      <c r="G26" s="19">
        <f>SUM(G18:G25)</f>
        <v>615861250</v>
      </c>
      <c r="H26" s="5"/>
      <c r="I26" s="19">
        <f>SUM(I18:I25)</f>
        <v>431058456</v>
      </c>
      <c r="J26" s="1"/>
      <c r="K26" s="19">
        <f>SUM(K18:K25)</f>
        <v>7239978</v>
      </c>
      <c r="L26" s="5"/>
      <c r="M26" s="19">
        <f>SUM(M18:M25)</f>
        <v>515485</v>
      </c>
      <c r="Q26" s="15"/>
      <c r="R26" s="54"/>
    </row>
    <row r="27" spans="1:18" ht="19.5" customHeight="1">
      <c r="A27" s="20"/>
      <c r="D27" s="4"/>
      <c r="G27" s="1"/>
      <c r="H27" s="5"/>
      <c r="I27" s="1"/>
      <c r="J27" s="1"/>
      <c r="K27" s="1"/>
      <c r="L27" s="5"/>
      <c r="M27" s="1"/>
    </row>
    <row r="28" spans="1:18" s="21" customFormat="1" ht="19.5" customHeight="1">
      <c r="A28" s="20" t="s">
        <v>122</v>
      </c>
      <c r="B28" s="20"/>
      <c r="C28" s="20"/>
      <c r="E28" s="176"/>
      <c r="F28" s="176"/>
      <c r="G28" s="17">
        <f>G15-G26</f>
        <v>49716677</v>
      </c>
      <c r="H28" s="125"/>
      <c r="I28" s="17">
        <f>I15-I26</f>
        <v>41798751</v>
      </c>
      <c r="J28" s="17"/>
      <c r="K28" s="17">
        <f>K15-K26</f>
        <v>5900532</v>
      </c>
      <c r="L28" s="125"/>
      <c r="M28" s="17">
        <f>M15-M26</f>
        <v>7414726</v>
      </c>
    </row>
    <row r="29" spans="1:18" s="54" customFormat="1" ht="19.5" customHeight="1">
      <c r="A29" s="16" t="s">
        <v>123</v>
      </c>
      <c r="B29" s="14"/>
      <c r="C29" s="14"/>
      <c r="D29" s="14"/>
      <c r="E29" s="3"/>
      <c r="F29" s="3"/>
      <c r="G29" s="88">
        <v>946764</v>
      </c>
      <c r="H29" s="165"/>
      <c r="I29" s="88">
        <v>215744</v>
      </c>
      <c r="J29" s="30"/>
      <c r="K29" s="88">
        <v>3863071</v>
      </c>
      <c r="L29" s="165"/>
      <c r="M29" s="88">
        <v>3285548</v>
      </c>
    </row>
    <row r="30" spans="1:18" ht="19.5" customHeight="1">
      <c r="A30" s="16" t="s">
        <v>124</v>
      </c>
      <c r="B30" s="16"/>
      <c r="E30" s="3" t="s">
        <v>125</v>
      </c>
      <c r="G30" s="88">
        <v>-10495196</v>
      </c>
      <c r="H30" s="5"/>
      <c r="I30" s="88">
        <v>-7120662</v>
      </c>
      <c r="J30" s="1"/>
      <c r="K30" s="94">
        <v>-2836891</v>
      </c>
      <c r="L30" s="5"/>
      <c r="M30" s="94">
        <v>-2481582</v>
      </c>
    </row>
    <row r="31" spans="1:18" s="54" customFormat="1" ht="19.5" customHeight="1">
      <c r="A31" s="16" t="s">
        <v>126</v>
      </c>
      <c r="B31" s="16"/>
      <c r="C31" s="14"/>
      <c r="D31" s="14"/>
      <c r="E31" s="3" t="s">
        <v>14</v>
      </c>
      <c r="F31" s="3"/>
      <c r="G31" s="88">
        <v>-41594</v>
      </c>
      <c r="H31" s="5"/>
      <c r="I31" s="88">
        <v>-97072</v>
      </c>
      <c r="J31" s="1"/>
      <c r="K31" s="93">
        <v>0</v>
      </c>
      <c r="L31" s="5"/>
      <c r="M31" s="93">
        <v>10671</v>
      </c>
    </row>
    <row r="32" spans="1:18" ht="19.5" customHeight="1">
      <c r="A32" s="14" t="s">
        <v>127</v>
      </c>
      <c r="D32" s="4"/>
      <c r="G32" s="1"/>
      <c r="H32" s="5"/>
      <c r="I32" s="1"/>
      <c r="J32" s="1"/>
      <c r="K32" s="1"/>
      <c r="L32" s="5"/>
      <c r="M32" s="1"/>
    </row>
    <row r="33" spans="1:13" ht="19.5" customHeight="1">
      <c r="A33" s="16"/>
      <c r="B33" s="14" t="s">
        <v>128</v>
      </c>
      <c r="D33" s="4"/>
      <c r="E33" s="3" t="s">
        <v>31</v>
      </c>
      <c r="G33" s="91">
        <v>-22761</v>
      </c>
      <c r="H33" s="5"/>
      <c r="I33" s="91">
        <v>160235</v>
      </c>
      <c r="J33" s="1"/>
      <c r="K33" s="87">
        <v>0</v>
      </c>
      <c r="L33" s="5"/>
      <c r="M33" s="87">
        <v>0</v>
      </c>
    </row>
    <row r="34" spans="1:13" ht="19.5" customHeight="1">
      <c r="A34" s="20" t="s">
        <v>129</v>
      </c>
      <c r="G34" s="17">
        <f>SUM(G28:G33)</f>
        <v>40103890</v>
      </c>
      <c r="H34" s="5"/>
      <c r="I34" s="17">
        <f>SUM(I28:I33)</f>
        <v>34956996</v>
      </c>
      <c r="J34" s="17"/>
      <c r="K34" s="17">
        <f>SUM(K28:K33)</f>
        <v>6926712</v>
      </c>
      <c r="L34" s="5"/>
      <c r="M34" s="17">
        <f>SUM(M28:M33)</f>
        <v>8229363</v>
      </c>
    </row>
    <row r="35" spans="1:13" ht="19.5" customHeight="1">
      <c r="A35" s="46" t="s">
        <v>130</v>
      </c>
      <c r="B35" s="46"/>
      <c r="C35" s="46"/>
      <c r="D35" s="46"/>
      <c r="E35" s="3" t="s">
        <v>43</v>
      </c>
      <c r="G35" s="91">
        <v>5773693</v>
      </c>
      <c r="H35" s="5"/>
      <c r="I35" s="91">
        <v>6703254</v>
      </c>
      <c r="J35" s="1"/>
      <c r="K35" s="87">
        <v>84839</v>
      </c>
      <c r="L35" s="5"/>
      <c r="M35" s="87">
        <v>28628</v>
      </c>
    </row>
    <row r="36" spans="1:13" ht="19.5" customHeight="1" thickBot="1">
      <c r="A36" s="20" t="s">
        <v>131</v>
      </c>
      <c r="G36" s="32">
        <f>SUM(G34-G35)</f>
        <v>34330197</v>
      </c>
      <c r="H36" s="5"/>
      <c r="I36" s="32">
        <f>SUM(I34-I35)</f>
        <v>28253742</v>
      </c>
      <c r="J36" s="17"/>
      <c r="K36" s="32">
        <f>SUM(K34-K35)</f>
        <v>6841873</v>
      </c>
      <c r="L36" s="5"/>
      <c r="M36" s="32">
        <f>SUM(M34-M35)</f>
        <v>8200735</v>
      </c>
    </row>
    <row r="37" spans="1:13" s="149" customFormat="1" ht="19.5" customHeight="1" thickTop="1">
      <c r="A37" s="298"/>
      <c r="B37" s="147"/>
      <c r="C37" s="147"/>
      <c r="D37" s="147"/>
      <c r="E37" s="148"/>
      <c r="F37" s="148"/>
      <c r="G37" s="299"/>
      <c r="H37" s="300"/>
      <c r="I37" s="299"/>
      <c r="J37" s="301"/>
      <c r="K37" s="302"/>
      <c r="L37" s="300"/>
      <c r="M37" s="302"/>
    </row>
    <row r="38" spans="1:13" ht="19.5" customHeight="1">
      <c r="A38" s="20" t="s">
        <v>132</v>
      </c>
      <c r="G38" s="33"/>
      <c r="H38" s="5"/>
      <c r="I38" s="33"/>
      <c r="J38" s="33"/>
      <c r="K38" s="33"/>
      <c r="L38" s="5"/>
      <c r="M38" s="33"/>
    </row>
    <row r="39" spans="1:13" ht="19.5" customHeight="1">
      <c r="A39" s="16" t="s">
        <v>133</v>
      </c>
      <c r="B39" s="14" t="s">
        <v>134</v>
      </c>
      <c r="G39" s="88">
        <v>31006084</v>
      </c>
      <c r="H39" s="5"/>
      <c r="I39" s="88">
        <v>26288027</v>
      </c>
      <c r="J39" s="33"/>
      <c r="K39" s="88">
        <v>6841873</v>
      </c>
      <c r="L39" s="5"/>
      <c r="M39" s="88">
        <v>8200735</v>
      </c>
    </row>
    <row r="40" spans="1:13" ht="19.5" customHeight="1">
      <c r="A40" s="14" t="s">
        <v>133</v>
      </c>
      <c r="B40" s="14" t="s">
        <v>97</v>
      </c>
      <c r="E40" s="3" t="s">
        <v>98</v>
      </c>
      <c r="G40" s="88">
        <v>3324113</v>
      </c>
      <c r="H40" s="5"/>
      <c r="I40" s="88">
        <v>1965715</v>
      </c>
      <c r="J40" s="33"/>
      <c r="K40" s="89">
        <v>0</v>
      </c>
      <c r="L40" s="5"/>
      <c r="M40" s="89">
        <v>0</v>
      </c>
    </row>
    <row r="41" spans="1:13" ht="19.5" customHeight="1" thickBot="1">
      <c r="A41" s="20"/>
      <c r="G41" s="2">
        <f>SUM(G39:G40)</f>
        <v>34330197</v>
      </c>
      <c r="H41" s="5"/>
      <c r="I41" s="2">
        <f>SUM(I39:I40)</f>
        <v>28253742</v>
      </c>
      <c r="J41" s="33"/>
      <c r="K41" s="2">
        <f>SUM(K39:K40)</f>
        <v>6841873</v>
      </c>
      <c r="L41" s="5"/>
      <c r="M41" s="2">
        <f>SUM(M39:M40)</f>
        <v>8200735</v>
      </c>
    </row>
    <row r="42" spans="1:13" s="157" customFormat="1" ht="19.5" customHeight="1" thickTop="1">
      <c r="A42" s="159"/>
      <c r="B42" s="159"/>
      <c r="C42" s="159"/>
      <c r="D42" s="159"/>
      <c r="E42" s="309"/>
      <c r="F42" s="309"/>
      <c r="G42" s="250"/>
      <c r="H42" s="155"/>
      <c r="I42" s="250"/>
      <c r="J42" s="250"/>
      <c r="K42" s="250"/>
      <c r="L42" s="155"/>
      <c r="M42" s="250"/>
    </row>
    <row r="43" spans="1:13" s="123" customFormat="1" ht="19.5" customHeight="1">
      <c r="A43" s="24" t="s">
        <v>135</v>
      </c>
      <c r="B43" s="281"/>
      <c r="C43" s="281"/>
      <c r="D43" s="281"/>
      <c r="E43" s="122"/>
      <c r="F43" s="122"/>
      <c r="G43" s="282"/>
      <c r="H43" s="283"/>
      <c r="I43" s="282"/>
      <c r="J43" s="284"/>
      <c r="K43" s="284"/>
      <c r="L43" s="283"/>
      <c r="M43" s="284"/>
    </row>
    <row r="44" spans="1:13" ht="19.5" customHeight="1" thickBot="1">
      <c r="A44" s="128" t="s">
        <v>136</v>
      </c>
      <c r="B44" s="16"/>
      <c r="C44" s="16"/>
      <c r="D44" s="16"/>
      <c r="E44" s="3" t="s">
        <v>137</v>
      </c>
      <c r="G44" s="34">
        <v>5.3888688365471555</v>
      </c>
      <c r="H44" s="35"/>
      <c r="I44" s="34">
        <v>4.5485422796685855</v>
      </c>
      <c r="J44" s="33"/>
      <c r="K44" s="34">
        <v>1.085014941441699</v>
      </c>
      <c r="L44" s="35"/>
      <c r="M44" s="34">
        <v>1.3270399632575629</v>
      </c>
    </row>
    <row r="45" spans="1:13" ht="20.25" customHeight="1" thickTop="1"/>
    <row r="46" spans="1:13" ht="20.25" customHeight="1">
      <c r="A46" s="66" t="s">
        <v>0</v>
      </c>
    </row>
    <row r="47" spans="1:13" ht="20.25" customHeight="1">
      <c r="A47" s="67" t="s">
        <v>138</v>
      </c>
    </row>
    <row r="48" spans="1:13" ht="20.25" customHeight="1">
      <c r="A48" s="67"/>
    </row>
    <row r="50" spans="1:13" ht="20.25" customHeight="1">
      <c r="G50" s="315" t="s">
        <v>2</v>
      </c>
      <c r="H50" s="315"/>
      <c r="I50" s="315"/>
      <c r="K50" s="315" t="s">
        <v>3</v>
      </c>
      <c r="L50" s="315"/>
      <c r="M50" s="315"/>
    </row>
    <row r="51" spans="1:13" ht="20.25" customHeight="1">
      <c r="G51" s="315" t="s">
        <v>4</v>
      </c>
      <c r="H51" s="315"/>
      <c r="I51" s="315"/>
      <c r="K51" s="315" t="s">
        <v>4</v>
      </c>
      <c r="L51" s="315"/>
      <c r="M51" s="315"/>
    </row>
    <row r="52" spans="1:13" ht="20.25" customHeight="1">
      <c r="G52" s="316" t="s">
        <v>102</v>
      </c>
      <c r="H52" s="316"/>
      <c r="I52" s="316"/>
      <c r="K52" s="316" t="s">
        <v>102</v>
      </c>
      <c r="L52" s="316"/>
      <c r="M52" s="316"/>
    </row>
    <row r="53" spans="1:13" ht="20.25" customHeight="1">
      <c r="E53" s="3" t="s">
        <v>7</v>
      </c>
      <c r="G53" s="12">
        <v>2022</v>
      </c>
      <c r="H53" s="111"/>
      <c r="I53" s="12">
        <v>2021</v>
      </c>
      <c r="J53" s="12">
        <v>2020</v>
      </c>
      <c r="K53" s="12">
        <v>2022</v>
      </c>
      <c r="L53" s="111"/>
      <c r="M53" s="12">
        <v>2021</v>
      </c>
    </row>
    <row r="54" spans="1:13" ht="20.25" customHeight="1">
      <c r="G54" s="317" t="s">
        <v>8</v>
      </c>
      <c r="H54" s="317"/>
      <c r="I54" s="317"/>
      <c r="J54" s="317"/>
      <c r="K54" s="317"/>
      <c r="L54" s="317"/>
      <c r="M54" s="317"/>
    </row>
    <row r="55" spans="1:13" ht="20.25" customHeight="1">
      <c r="A55" s="63" t="s">
        <v>131</v>
      </c>
      <c r="G55" s="68">
        <f>+G41</f>
        <v>34330197</v>
      </c>
      <c r="H55" s="68"/>
      <c r="I55" s="68">
        <f>+I41</f>
        <v>28253742</v>
      </c>
      <c r="J55" s="68"/>
      <c r="K55" s="68">
        <f>+K41</f>
        <v>6841873</v>
      </c>
      <c r="L55" s="68"/>
      <c r="M55" s="68">
        <f>+M41</f>
        <v>8200735</v>
      </c>
    </row>
    <row r="56" spans="1:13" ht="20.25" customHeight="1">
      <c r="A56" s="63"/>
      <c r="G56" s="68"/>
      <c r="H56" s="68"/>
      <c r="I56" s="68"/>
      <c r="J56" s="68"/>
      <c r="K56" s="68"/>
      <c r="L56" s="68"/>
      <c r="M56" s="68"/>
    </row>
    <row r="57" spans="1:13" s="54" customFormat="1" ht="20.25" customHeight="1">
      <c r="A57" s="63" t="s">
        <v>139</v>
      </c>
      <c r="B57" s="14"/>
      <c r="C57" s="14"/>
      <c r="D57" s="14"/>
      <c r="E57" s="3"/>
      <c r="F57" s="3"/>
      <c r="G57" s="68"/>
      <c r="H57" s="69"/>
      <c r="I57" s="68"/>
      <c r="J57" s="69"/>
      <c r="K57" s="68"/>
      <c r="L57" s="69"/>
      <c r="M57" s="68"/>
    </row>
    <row r="58" spans="1:13" s="54" customFormat="1" ht="20.25" customHeight="1">
      <c r="A58" s="55" t="s">
        <v>140</v>
      </c>
      <c r="B58" s="14"/>
      <c r="C58" s="14"/>
      <c r="D58" s="14"/>
      <c r="E58" s="3"/>
      <c r="F58" s="3"/>
      <c r="G58" s="70"/>
      <c r="H58" s="71"/>
      <c r="I58" s="70"/>
      <c r="J58" s="71"/>
      <c r="K58" s="70"/>
      <c r="L58" s="71"/>
      <c r="M58" s="70"/>
    </row>
    <row r="59" spans="1:13" s="54" customFormat="1" ht="20.25" customHeight="1">
      <c r="A59" s="55" t="s">
        <v>133</v>
      </c>
      <c r="B59" s="55" t="s">
        <v>141</v>
      </c>
      <c r="C59" s="14"/>
      <c r="D59" s="14"/>
      <c r="E59" s="3"/>
      <c r="F59" s="3"/>
      <c r="G59" s="70"/>
      <c r="H59" s="71"/>
      <c r="I59" s="70"/>
      <c r="J59" s="71"/>
      <c r="K59" s="70"/>
      <c r="L59" s="71"/>
      <c r="M59" s="70"/>
    </row>
    <row r="60" spans="1:13" s="54" customFormat="1" ht="20.25" customHeight="1">
      <c r="A60" s="14" t="s">
        <v>142</v>
      </c>
      <c r="B60" s="14"/>
      <c r="C60" s="14"/>
      <c r="D60" s="14"/>
      <c r="E60" s="3"/>
      <c r="F60" s="3"/>
      <c r="G60" s="68"/>
      <c r="H60" s="69"/>
      <c r="I60" s="68"/>
      <c r="J60" s="69"/>
      <c r="K60" s="68"/>
      <c r="L60" s="69"/>
      <c r="M60" s="68"/>
    </row>
    <row r="61" spans="1:13" s="54" customFormat="1" ht="20.25" customHeight="1">
      <c r="A61" s="14"/>
      <c r="B61" s="14" t="s">
        <v>143</v>
      </c>
      <c r="C61" s="14"/>
      <c r="D61" s="14"/>
      <c r="E61" s="3"/>
      <c r="F61" s="3"/>
      <c r="G61" s="85">
        <v>1458166</v>
      </c>
      <c r="H61" s="69"/>
      <c r="I61" s="85">
        <v>14916277</v>
      </c>
      <c r="J61" s="69"/>
      <c r="K61" s="84">
        <v>0</v>
      </c>
      <c r="L61" s="71"/>
      <c r="M61" s="84">
        <v>0</v>
      </c>
    </row>
    <row r="62" spans="1:13" s="54" customFormat="1" ht="20.25" customHeight="1">
      <c r="A62" s="14" t="s">
        <v>144</v>
      </c>
      <c r="B62" s="14"/>
      <c r="C62" s="14"/>
      <c r="D62" s="14"/>
      <c r="E62" s="3"/>
      <c r="F62" s="3"/>
      <c r="G62" s="85">
        <v>4338196</v>
      </c>
      <c r="H62" s="72"/>
      <c r="I62" s="85">
        <v>1420286</v>
      </c>
      <c r="J62" s="72"/>
      <c r="K62" s="84">
        <v>80468</v>
      </c>
      <c r="L62" s="71"/>
      <c r="M62" s="84">
        <v>74323</v>
      </c>
    </row>
    <row r="63" spans="1:13" s="54" customFormat="1" ht="20.25" customHeight="1">
      <c r="A63" s="14" t="s">
        <v>145</v>
      </c>
      <c r="B63" s="14"/>
      <c r="C63" s="14"/>
      <c r="D63" s="14"/>
      <c r="E63" s="3"/>
      <c r="F63" s="3"/>
      <c r="G63" s="84"/>
      <c r="H63" s="69"/>
      <c r="I63" s="84"/>
      <c r="J63" s="69"/>
      <c r="K63" s="84"/>
      <c r="L63" s="71"/>
      <c r="M63" s="84"/>
    </row>
    <row r="64" spans="1:13" s="54" customFormat="1" ht="20.25" customHeight="1">
      <c r="A64" s="14" t="s">
        <v>146</v>
      </c>
      <c r="B64" s="14" t="s">
        <v>147</v>
      </c>
      <c r="C64" s="14"/>
      <c r="D64" s="14"/>
      <c r="E64" s="3"/>
      <c r="F64" s="3"/>
      <c r="G64" s="84">
        <v>-2106888</v>
      </c>
      <c r="H64" s="69"/>
      <c r="I64" s="84">
        <v>-2845836</v>
      </c>
      <c r="J64" s="69"/>
      <c r="K64" s="84">
        <v>0</v>
      </c>
      <c r="L64" s="71"/>
      <c r="M64" s="84">
        <v>-13857</v>
      </c>
    </row>
    <row r="65" spans="1:13" s="54" customFormat="1" ht="20.25" customHeight="1">
      <c r="A65" s="14" t="s">
        <v>148</v>
      </c>
      <c r="B65" s="14"/>
      <c r="C65" s="14"/>
      <c r="D65" s="14"/>
      <c r="E65" s="3"/>
      <c r="F65" s="3"/>
      <c r="G65" s="85"/>
      <c r="H65" s="72"/>
      <c r="I65" s="85"/>
      <c r="J65" s="72"/>
      <c r="K65" s="84"/>
      <c r="L65" s="71"/>
      <c r="M65" s="84"/>
    </row>
    <row r="66" spans="1:13" s="54" customFormat="1" ht="20.25" customHeight="1">
      <c r="A66" s="46" t="s">
        <v>133</v>
      </c>
      <c r="B66" s="14" t="s">
        <v>149</v>
      </c>
      <c r="C66" s="14"/>
      <c r="D66" s="14"/>
      <c r="E66" s="3"/>
      <c r="F66" s="3"/>
      <c r="G66" s="86">
        <v>-201389</v>
      </c>
      <c r="H66" s="71"/>
      <c r="I66" s="86">
        <v>-109952</v>
      </c>
      <c r="J66" s="72"/>
      <c r="K66" s="86">
        <v>-16094</v>
      </c>
      <c r="L66" s="71"/>
      <c r="M66" s="86">
        <v>-12093</v>
      </c>
    </row>
    <row r="67" spans="1:13" s="54" customFormat="1" ht="20.25" customHeight="1">
      <c r="A67" s="25" t="s">
        <v>150</v>
      </c>
      <c r="B67" s="14"/>
      <c r="C67" s="14"/>
      <c r="D67" s="14"/>
      <c r="E67" s="3"/>
      <c r="F67" s="3"/>
      <c r="G67" s="84"/>
      <c r="H67" s="70"/>
      <c r="I67" s="84"/>
      <c r="J67" s="77"/>
      <c r="K67" s="84"/>
      <c r="L67" s="70"/>
      <c r="M67" s="84"/>
    </row>
    <row r="68" spans="1:13" s="54" customFormat="1" ht="20.25" customHeight="1">
      <c r="A68" s="25" t="s">
        <v>133</v>
      </c>
      <c r="B68" s="20" t="s">
        <v>151</v>
      </c>
      <c r="C68" s="14"/>
      <c r="D68" s="14"/>
      <c r="E68" s="3"/>
      <c r="F68" s="3"/>
      <c r="G68" s="136">
        <f>SUM(G61:G66)</f>
        <v>3488085</v>
      </c>
      <c r="H68" s="68"/>
      <c r="I68" s="136">
        <f>SUM(I61:I66)</f>
        <v>13380775</v>
      </c>
      <c r="J68" s="137"/>
      <c r="K68" s="136">
        <f>SUM(K61:K66)</f>
        <v>64374</v>
      </c>
      <c r="L68" s="68"/>
      <c r="M68" s="136">
        <f>SUM(M61:M66)</f>
        <v>48373</v>
      </c>
    </row>
    <row r="69" spans="1:13" s="54" customFormat="1" ht="20.25" customHeight="1">
      <c r="A69" s="46"/>
      <c r="B69" s="14"/>
      <c r="C69" s="14"/>
      <c r="D69" s="14"/>
      <c r="E69" s="3"/>
      <c r="F69" s="3"/>
      <c r="G69" s="135"/>
      <c r="H69" s="69"/>
      <c r="I69" s="135"/>
      <c r="J69" s="132"/>
      <c r="K69" s="135"/>
      <c r="L69" s="69"/>
      <c r="M69" s="135"/>
    </row>
    <row r="70" spans="1:13" s="54" customFormat="1" ht="20.25" customHeight="1">
      <c r="A70" s="55" t="s">
        <v>152</v>
      </c>
      <c r="B70" s="14"/>
      <c r="C70" s="14"/>
      <c r="D70" s="14"/>
      <c r="E70" s="3"/>
      <c r="F70" s="3"/>
      <c r="G70" s="70"/>
      <c r="H70" s="71"/>
      <c r="I70" s="70"/>
      <c r="J70" s="71"/>
      <c r="K70" s="70"/>
      <c r="L70" s="71"/>
      <c r="M70" s="70"/>
    </row>
    <row r="71" spans="1:13" s="54" customFormat="1" ht="20.25" customHeight="1">
      <c r="A71" s="43" t="s">
        <v>133</v>
      </c>
      <c r="B71" s="55" t="s">
        <v>141</v>
      </c>
      <c r="C71" s="14"/>
      <c r="D71" s="14"/>
      <c r="E71" s="3"/>
      <c r="F71" s="3"/>
      <c r="G71" s="70"/>
      <c r="H71" s="71"/>
      <c r="I71" s="70"/>
      <c r="J71" s="71"/>
      <c r="K71" s="70"/>
      <c r="L71" s="71"/>
      <c r="M71" s="70"/>
    </row>
    <row r="72" spans="1:13" s="54" customFormat="1" ht="20.25" customHeight="1">
      <c r="A72" s="14" t="s">
        <v>153</v>
      </c>
      <c r="B72" s="14"/>
      <c r="C72" s="14"/>
      <c r="D72" s="14"/>
      <c r="E72" s="3" t="s">
        <v>69</v>
      </c>
      <c r="F72" s="3"/>
      <c r="G72" s="85">
        <v>1736303</v>
      </c>
      <c r="H72" s="77"/>
      <c r="I72" s="85">
        <v>755641</v>
      </c>
      <c r="J72" s="77"/>
      <c r="K72" s="84">
        <v>0</v>
      </c>
      <c r="L72" s="70"/>
      <c r="M72" s="84">
        <v>0</v>
      </c>
    </row>
    <row r="73" spans="1:13" s="54" customFormat="1" ht="20.25" customHeight="1">
      <c r="A73" s="14" t="s">
        <v>154</v>
      </c>
      <c r="B73" s="14"/>
      <c r="C73" s="14"/>
      <c r="D73" s="14"/>
      <c r="E73" s="3"/>
      <c r="F73" s="3"/>
      <c r="G73" s="85"/>
      <c r="H73" s="77"/>
      <c r="I73" s="85"/>
      <c r="J73" s="77"/>
      <c r="K73" s="84"/>
      <c r="L73" s="70"/>
      <c r="M73" s="84"/>
    </row>
    <row r="74" spans="1:13" s="54" customFormat="1" ht="20.25" customHeight="1">
      <c r="A74" s="14"/>
      <c r="B74" s="14" t="s">
        <v>155</v>
      </c>
      <c r="C74" s="14"/>
      <c r="D74" s="14"/>
      <c r="E74" s="3"/>
      <c r="F74" s="3"/>
      <c r="G74" s="138">
        <v>-306446</v>
      </c>
      <c r="H74" s="71"/>
      <c r="I74" s="138">
        <v>-157271</v>
      </c>
      <c r="J74" s="71"/>
      <c r="K74" s="138">
        <v>0</v>
      </c>
      <c r="L74" s="71"/>
      <c r="M74" s="138">
        <v>0</v>
      </c>
    </row>
    <row r="75" spans="1:13" s="54" customFormat="1" ht="20.25" customHeight="1">
      <c r="A75" s="63" t="s">
        <v>156</v>
      </c>
      <c r="B75" s="14"/>
      <c r="C75" s="14"/>
      <c r="D75" s="14"/>
      <c r="E75" s="3"/>
      <c r="F75" s="3"/>
      <c r="G75" s="70"/>
      <c r="H75" s="70"/>
      <c r="I75" s="70"/>
      <c r="J75" s="70"/>
      <c r="K75" s="70"/>
      <c r="L75" s="70"/>
      <c r="M75" s="70"/>
    </row>
    <row r="76" spans="1:13" s="54" customFormat="1" ht="20.25" customHeight="1">
      <c r="A76" s="20" t="s">
        <v>133</v>
      </c>
      <c r="B76" s="20" t="s">
        <v>151</v>
      </c>
      <c r="C76" s="14"/>
      <c r="D76" s="14"/>
      <c r="E76" s="3"/>
      <c r="F76" s="3"/>
      <c r="G76" s="139">
        <f>SUM(G72:G74)</f>
        <v>1429857</v>
      </c>
      <c r="H76" s="68"/>
      <c r="I76" s="139">
        <f>SUM(I72:I74)</f>
        <v>598370</v>
      </c>
      <c r="J76" s="68"/>
      <c r="K76" s="139">
        <f>SUM(K72:K74)</f>
        <v>0</v>
      </c>
      <c r="L76" s="68"/>
      <c r="M76" s="139">
        <f>SUM(M72:M74)</f>
        <v>0</v>
      </c>
    </row>
    <row r="77" spans="1:13" s="54" customFormat="1" ht="20.25" customHeight="1">
      <c r="A77" s="43"/>
      <c r="B77" s="14"/>
      <c r="C77" s="14"/>
      <c r="D77" s="14"/>
      <c r="E77" s="3"/>
      <c r="F77" s="3"/>
      <c r="G77" s="68"/>
      <c r="H77" s="69"/>
      <c r="I77" s="68"/>
      <c r="J77" s="69"/>
      <c r="K77" s="68"/>
      <c r="L77" s="69"/>
      <c r="M77" s="68"/>
    </row>
    <row r="78" spans="1:13" s="108" customFormat="1" ht="20.25" customHeight="1">
      <c r="A78" s="25" t="s">
        <v>157</v>
      </c>
      <c r="B78" s="14"/>
      <c r="C78" s="14"/>
      <c r="D78" s="14"/>
      <c r="E78" s="3"/>
      <c r="F78" s="3"/>
      <c r="G78" s="78"/>
      <c r="H78" s="78"/>
      <c r="I78" s="78"/>
      <c r="J78" s="78"/>
      <c r="K78" s="78"/>
      <c r="L78"/>
      <c r="M78" s="78"/>
    </row>
    <row r="79" spans="1:13" s="54" customFormat="1" ht="20.25" customHeight="1">
      <c r="A79" s="25" t="s">
        <v>133</v>
      </c>
      <c r="B79" s="25" t="s">
        <v>158</v>
      </c>
      <c r="C79" s="14"/>
      <c r="D79" s="14"/>
      <c r="E79" s="3"/>
      <c r="F79" s="3"/>
      <c r="G79" s="74">
        <f>+G76+G68</f>
        <v>4917942</v>
      </c>
      <c r="H79" s="73"/>
      <c r="I79" s="74">
        <f>+I76+I68</f>
        <v>13979145</v>
      </c>
      <c r="J79" s="73"/>
      <c r="K79" s="74">
        <f>+K76+K68</f>
        <v>64374</v>
      </c>
      <c r="L79" s="73"/>
      <c r="M79" s="74">
        <f>+M76+M68</f>
        <v>48373</v>
      </c>
    </row>
    <row r="80" spans="1:13" s="54" customFormat="1" ht="20.25" customHeight="1" thickBot="1">
      <c r="A80" s="25" t="s">
        <v>159</v>
      </c>
      <c r="B80" s="14"/>
      <c r="C80" s="14"/>
      <c r="D80" s="14"/>
      <c r="E80" s="3"/>
      <c r="F80" s="3"/>
      <c r="G80" s="75">
        <f>+G79+G41</f>
        <v>39248139</v>
      </c>
      <c r="H80" s="73"/>
      <c r="I80" s="75">
        <f>+I79+I41</f>
        <v>42232887</v>
      </c>
      <c r="J80" s="73"/>
      <c r="K80" s="75">
        <f>+K79+K41</f>
        <v>6906247</v>
      </c>
      <c r="L80" s="73"/>
      <c r="M80" s="75">
        <f>+M79+M41</f>
        <v>8249108</v>
      </c>
    </row>
    <row r="81" spans="1:13" s="54" customFormat="1" ht="20.25" customHeight="1" thickTop="1">
      <c r="A81" s="63"/>
      <c r="B81" s="14"/>
      <c r="C81" s="14"/>
      <c r="D81" s="14"/>
      <c r="E81" s="3"/>
      <c r="F81" s="3"/>
      <c r="G81" s="92"/>
      <c r="H81" s="72"/>
      <c r="I81" s="92"/>
      <c r="J81" s="72"/>
      <c r="K81" s="92"/>
      <c r="L81" s="72"/>
      <c r="M81" s="92"/>
    </row>
    <row r="82" spans="1:13" s="54" customFormat="1" ht="20.25" customHeight="1">
      <c r="A82" s="25" t="s">
        <v>160</v>
      </c>
      <c r="B82" s="14"/>
      <c r="C82" s="14"/>
      <c r="D82" s="14"/>
      <c r="E82" s="3"/>
      <c r="F82" s="3"/>
      <c r="G82" s="68"/>
      <c r="H82" s="69"/>
      <c r="I82" s="68"/>
      <c r="J82" s="69"/>
      <c r="K82" s="68"/>
      <c r="L82" s="69"/>
      <c r="M82" s="68"/>
    </row>
    <row r="83" spans="1:13" s="54" customFormat="1" ht="20.25" customHeight="1">
      <c r="A83" s="16" t="s">
        <v>133</v>
      </c>
      <c r="B83" s="43" t="s">
        <v>134</v>
      </c>
      <c r="C83" s="14"/>
      <c r="D83" s="14"/>
      <c r="E83" s="3"/>
      <c r="F83" s="3"/>
      <c r="G83" s="85">
        <v>36112095</v>
      </c>
      <c r="H83" s="69"/>
      <c r="I83" s="85">
        <v>38414116</v>
      </c>
      <c r="J83" s="76"/>
      <c r="K83" s="85">
        <v>6906247</v>
      </c>
      <c r="L83" s="71"/>
      <c r="M83" s="85">
        <v>8249108</v>
      </c>
    </row>
    <row r="84" spans="1:13" s="54" customFormat="1" ht="20.25" customHeight="1">
      <c r="A84" s="14" t="s">
        <v>133</v>
      </c>
      <c r="B84" s="46" t="s">
        <v>97</v>
      </c>
      <c r="C84" s="14"/>
      <c r="D84" s="14"/>
      <c r="E84" s="3" t="s">
        <v>98</v>
      </c>
      <c r="F84" s="3"/>
      <c r="G84" s="85">
        <v>3136044</v>
      </c>
      <c r="H84" s="77"/>
      <c r="I84" s="85">
        <v>3818771</v>
      </c>
      <c r="J84" s="77"/>
      <c r="K84" s="86">
        <v>0</v>
      </c>
      <c r="L84" s="71"/>
      <c r="M84" s="86">
        <v>0</v>
      </c>
    </row>
    <row r="85" spans="1:13" ht="20.25" customHeight="1" thickBot="1">
      <c r="A85" s="25"/>
      <c r="G85" s="127">
        <f>+G83+G84</f>
        <v>39248139</v>
      </c>
      <c r="H85" s="73"/>
      <c r="I85" s="127">
        <f>+I83+I84</f>
        <v>42232887</v>
      </c>
      <c r="J85" s="73"/>
      <c r="K85" s="127">
        <f>+K83+K84</f>
        <v>6906247</v>
      </c>
      <c r="L85" s="73"/>
      <c r="M85" s="127">
        <f>+M83+M84</f>
        <v>8249108</v>
      </c>
    </row>
    <row r="86" spans="1:13" s="157" customFormat="1" ht="20.25" customHeight="1" thickTop="1">
      <c r="G86" s="155"/>
      <c r="I86" s="155"/>
      <c r="K86" s="155"/>
      <c r="L86" s="280"/>
      <c r="M86" s="155"/>
    </row>
    <row r="87" spans="1:13" s="149" customFormat="1" ht="20.25" customHeight="1">
      <c r="A87" s="147"/>
      <c r="B87" s="147"/>
      <c r="C87" s="147"/>
      <c r="D87" s="147"/>
      <c r="E87" s="148"/>
      <c r="F87" s="148"/>
      <c r="G87" s="147"/>
      <c r="H87" s="147"/>
      <c r="I87" s="147"/>
      <c r="J87" s="147"/>
      <c r="K87" s="147"/>
      <c r="L87" s="147"/>
      <c r="M87" s="147"/>
    </row>
    <row r="88" spans="1:13" s="149" customFormat="1" ht="20.25" customHeight="1">
      <c r="A88" s="147"/>
      <c r="B88" s="147"/>
      <c r="C88" s="147"/>
      <c r="D88" s="147"/>
      <c r="E88" s="148"/>
      <c r="F88" s="148"/>
      <c r="G88" s="147"/>
      <c r="H88" s="147"/>
      <c r="I88" s="147"/>
      <c r="J88" s="147"/>
      <c r="K88" s="147"/>
      <c r="L88" s="147"/>
      <c r="M88" s="147"/>
    </row>
    <row r="89" spans="1:13" s="149" customFormat="1" ht="20.25" customHeight="1">
      <c r="A89" s="147"/>
      <c r="B89" s="147"/>
      <c r="C89" s="147"/>
      <c r="D89" s="147"/>
      <c r="E89" s="148"/>
      <c r="F89" s="148"/>
      <c r="G89" s="147"/>
      <c r="H89" s="147"/>
      <c r="I89" s="147"/>
      <c r="J89" s="147"/>
      <c r="K89" s="147"/>
      <c r="L89" s="147"/>
      <c r="M89" s="147"/>
    </row>
  </sheetData>
  <mergeCells count="14">
    <mergeCell ref="G52:I52"/>
    <mergeCell ref="K52:M52"/>
    <mergeCell ref="G54:M54"/>
    <mergeCell ref="G9:M9"/>
    <mergeCell ref="G50:I50"/>
    <mergeCell ref="K50:M50"/>
    <mergeCell ref="G51:I51"/>
    <mergeCell ref="K51:M51"/>
    <mergeCell ref="G5:I5"/>
    <mergeCell ref="K5:M5"/>
    <mergeCell ref="G6:I6"/>
    <mergeCell ref="K6:M6"/>
    <mergeCell ref="G7:I7"/>
    <mergeCell ref="K7:M7"/>
  </mergeCells>
  <pageMargins left="0.70866141732283505" right="0.47244094488188998" top="0.47244094488188998" bottom="0.511811023622047" header="0.511811023622047" footer="0.511811023622047"/>
  <pageSetup paperSize="9" scale="74" firstPageNumber="10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5" max="16383" man="1"/>
  </rowBreaks>
  <customProperties>
    <customPr name="SheetOption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CBEB1-7105-427C-A15E-9F319CB5FEF7}">
  <sheetPr codeName="Sheet4">
    <pageSetUpPr fitToPage="1"/>
  </sheetPr>
  <dimension ref="A1:AO44"/>
  <sheetViews>
    <sheetView view="pageBreakPreview" topLeftCell="A8" zoomScale="85" zoomScaleNormal="60" zoomScaleSheetLayoutView="85" workbookViewId="0">
      <selection activeCell="C25" sqref="C25"/>
    </sheetView>
  </sheetViews>
  <sheetFormatPr defaultColWidth="8.26953125" defaultRowHeight="18.75" customHeight="1"/>
  <cols>
    <col min="1" max="1" width="0.54296875" style="183" customWidth="1"/>
    <col min="2" max="2" width="0.7265625" style="183" customWidth="1"/>
    <col min="3" max="3" width="50.7265625" style="183" customWidth="1"/>
    <col min="4" max="4" width="5.54296875" style="36" customWidth="1"/>
    <col min="5" max="5" width="0.7265625" style="183" customWidth="1"/>
    <col min="6" max="6" width="14.26953125" style="183" customWidth="1"/>
    <col min="7" max="7" width="0.7265625" style="183" customWidth="1"/>
    <col min="8" max="8" width="14.26953125" style="183" customWidth="1"/>
    <col min="9" max="9" width="0.7265625" style="183" customWidth="1"/>
    <col min="10" max="10" width="12.7265625" style="183" customWidth="1"/>
    <col min="11" max="11" width="0.7265625" style="183" customWidth="1"/>
    <col min="12" max="12" width="14.26953125" style="183" customWidth="1"/>
    <col min="13" max="13" width="0.7265625" style="183" customWidth="1"/>
    <col min="14" max="14" width="13.26953125" style="183" customWidth="1"/>
    <col min="15" max="15" width="0.7265625" style="183" customWidth="1"/>
    <col min="16" max="16" width="13.54296875" style="183" bestFit="1" customWidth="1"/>
    <col min="17" max="17" width="0.7265625" style="183" customWidth="1"/>
    <col min="18" max="18" width="13.453125" style="183" customWidth="1"/>
    <col min="19" max="19" width="0.7265625" style="183" customWidth="1"/>
    <col min="20" max="20" width="14" style="183" customWidth="1"/>
    <col min="21" max="21" width="0.7265625" style="183" customWidth="1"/>
    <col min="22" max="22" width="13.453125" style="183" customWidth="1"/>
    <col min="23" max="23" width="0.7265625" style="183" customWidth="1"/>
    <col min="24" max="24" width="14.453125" style="183" customWidth="1"/>
    <col min="25" max="25" width="0.7265625" style="183" customWidth="1"/>
    <col min="26" max="26" width="14" style="183" bestFit="1" customWidth="1"/>
    <col min="27" max="27" width="0.7265625" style="183" customWidth="1"/>
    <col min="28" max="28" width="15.7265625" style="183" customWidth="1"/>
    <col min="29" max="29" width="0.7265625" style="150" customWidth="1"/>
    <col min="30" max="30" width="13.7265625" style="153" customWidth="1"/>
    <col min="31" max="31" width="11.26953125" style="153" bestFit="1" customWidth="1"/>
    <col min="32" max="32" width="5.26953125" style="153" bestFit="1" customWidth="1"/>
    <col min="33" max="33" width="10.26953125" style="153" bestFit="1" customWidth="1"/>
    <col min="34" max="34" width="5.26953125" style="153" bestFit="1" customWidth="1"/>
    <col min="35" max="35" width="8.54296875" style="151" bestFit="1" customWidth="1"/>
    <col min="36" max="37" width="8.26953125" style="151"/>
    <col min="38" max="38" width="8.26953125" style="154"/>
    <col min="39" max="16384" width="8.26953125" style="183"/>
  </cols>
  <sheetData>
    <row r="1" spans="1:39" ht="20.25" customHeight="1">
      <c r="A1" s="7" t="s">
        <v>0</v>
      </c>
      <c r="B1" s="7"/>
      <c r="C1" s="7"/>
    </row>
    <row r="2" spans="1:39" ht="20.25" customHeight="1">
      <c r="A2" s="184" t="s">
        <v>161</v>
      </c>
      <c r="B2" s="185"/>
      <c r="C2" s="186"/>
    </row>
    <row r="3" spans="1:39" ht="20.25" customHeight="1">
      <c r="A3" s="186"/>
      <c r="B3" s="185"/>
      <c r="C3" s="185"/>
    </row>
    <row r="4" spans="1:39" ht="18" customHeight="1">
      <c r="A4" s="187"/>
      <c r="B4" s="187"/>
      <c r="C4" s="187"/>
      <c r="D4" s="173"/>
      <c r="E4" s="187"/>
      <c r="F4" s="318" t="s">
        <v>162</v>
      </c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</row>
    <row r="5" spans="1:39" ht="20.25" customHeight="1">
      <c r="D5" s="56"/>
      <c r="H5" s="56"/>
      <c r="J5" s="319" t="s">
        <v>88</v>
      </c>
      <c r="K5" s="319"/>
      <c r="L5" s="319"/>
      <c r="N5" s="56"/>
      <c r="P5" s="319" t="s">
        <v>163</v>
      </c>
      <c r="Q5" s="319"/>
      <c r="R5" s="319"/>
      <c r="S5" s="319"/>
      <c r="T5" s="319"/>
      <c r="U5" s="319"/>
      <c r="V5" s="319"/>
      <c r="W5" s="319"/>
      <c r="X5" s="319"/>
    </row>
    <row r="6" spans="1:39" s="200" customFormat="1" ht="20.25" customHeight="1">
      <c r="A6" s="179"/>
      <c r="B6" s="179"/>
      <c r="C6" s="179"/>
      <c r="D6" s="56"/>
      <c r="E6" s="179"/>
      <c r="F6" s="179"/>
      <c r="G6" s="179"/>
      <c r="H6" s="56"/>
      <c r="I6" s="179"/>
      <c r="J6" s="179"/>
      <c r="K6" s="179"/>
      <c r="L6" s="179"/>
      <c r="M6" s="179"/>
      <c r="N6" s="56"/>
      <c r="O6" s="179"/>
      <c r="P6" s="56"/>
      <c r="Q6" s="179"/>
      <c r="R6" s="56"/>
      <c r="S6" s="179"/>
      <c r="T6" s="56" t="s">
        <v>164</v>
      </c>
      <c r="U6" s="179"/>
      <c r="V6" s="56" t="s">
        <v>165</v>
      </c>
      <c r="W6" s="179"/>
      <c r="X6" s="56"/>
      <c r="Y6" s="179"/>
      <c r="Z6" s="56" t="s">
        <v>75</v>
      </c>
      <c r="AA6" s="179"/>
      <c r="AB6" s="179"/>
      <c r="AC6" s="179"/>
      <c r="AD6" s="179"/>
      <c r="AE6" s="251"/>
      <c r="AF6" s="251"/>
      <c r="AG6" s="251"/>
      <c r="AH6" s="251"/>
      <c r="AI6" s="255"/>
      <c r="AJ6" s="255"/>
      <c r="AK6" s="248"/>
      <c r="AL6" s="199"/>
      <c r="AM6" s="199"/>
    </row>
    <row r="7" spans="1:39" s="202" customFormat="1" ht="20.25" customHeight="1">
      <c r="A7" s="56"/>
      <c r="B7" s="56"/>
      <c r="C7" s="56"/>
      <c r="D7" s="36"/>
      <c r="E7" s="56"/>
      <c r="F7" s="56" t="s">
        <v>166</v>
      </c>
      <c r="G7" s="56"/>
      <c r="H7" s="56" t="s">
        <v>167</v>
      </c>
      <c r="I7" s="56"/>
      <c r="J7" s="56"/>
      <c r="K7" s="56"/>
      <c r="L7" s="56"/>
      <c r="M7" s="188"/>
      <c r="N7" s="56" t="s">
        <v>168</v>
      </c>
      <c r="O7" s="56"/>
      <c r="P7" s="56"/>
      <c r="Q7" s="56"/>
      <c r="R7" s="56"/>
      <c r="S7" s="56"/>
      <c r="T7" s="56" t="s">
        <v>169</v>
      </c>
      <c r="U7" s="56"/>
      <c r="V7" s="56" t="s">
        <v>170</v>
      </c>
      <c r="W7" s="56"/>
      <c r="X7" s="56" t="s">
        <v>171</v>
      </c>
      <c r="Y7" s="56"/>
      <c r="Z7" s="56" t="s">
        <v>172</v>
      </c>
      <c r="AA7" s="56"/>
      <c r="AB7" s="56" t="s">
        <v>173</v>
      </c>
      <c r="AC7" s="56"/>
      <c r="AD7" s="181"/>
      <c r="AE7" s="252"/>
      <c r="AF7" s="252"/>
      <c r="AG7" s="252"/>
      <c r="AH7" s="252"/>
      <c r="AI7" s="256"/>
      <c r="AJ7" s="256"/>
      <c r="AK7" s="249"/>
      <c r="AL7" s="201"/>
      <c r="AM7" s="201"/>
    </row>
    <row r="8" spans="1:39" s="202" customFormat="1" ht="20.25" customHeight="1">
      <c r="A8" s="56"/>
      <c r="B8" s="56"/>
      <c r="C8" s="56"/>
      <c r="D8" s="36"/>
      <c r="E8" s="56"/>
      <c r="F8" s="56" t="s">
        <v>174</v>
      </c>
      <c r="G8" s="56"/>
      <c r="H8" s="56" t="s">
        <v>175</v>
      </c>
      <c r="I8" s="56"/>
      <c r="J8" s="56"/>
      <c r="K8" s="56"/>
      <c r="L8" s="180"/>
      <c r="M8" s="56"/>
      <c r="N8" s="56" t="s">
        <v>176</v>
      </c>
      <c r="O8" s="56"/>
      <c r="P8" s="56" t="s">
        <v>177</v>
      </c>
      <c r="Q8" s="56"/>
      <c r="R8" s="56" t="s">
        <v>178</v>
      </c>
      <c r="S8" s="56"/>
      <c r="T8" s="180" t="s">
        <v>179</v>
      </c>
      <c r="U8" s="56"/>
      <c r="V8" s="56" t="s">
        <v>180</v>
      </c>
      <c r="W8" s="56"/>
      <c r="X8" s="56" t="s">
        <v>181</v>
      </c>
      <c r="Y8" s="56"/>
      <c r="Z8" s="56" t="s">
        <v>182</v>
      </c>
      <c r="AA8" s="56"/>
      <c r="AB8" s="56" t="s">
        <v>183</v>
      </c>
      <c r="AC8" s="56"/>
      <c r="AD8" s="181" t="s">
        <v>184</v>
      </c>
      <c r="AE8" s="252"/>
      <c r="AF8" s="252"/>
      <c r="AG8" s="252"/>
      <c r="AH8" s="252"/>
      <c r="AI8" s="256"/>
      <c r="AJ8" s="256"/>
      <c r="AK8" s="249"/>
      <c r="AL8" s="201"/>
      <c r="AM8" s="201"/>
    </row>
    <row r="9" spans="1:39" s="202" customFormat="1" ht="20.25" customHeight="1">
      <c r="A9" s="56"/>
      <c r="B9" s="56"/>
      <c r="C9" s="56"/>
      <c r="D9" s="189" t="s">
        <v>7</v>
      </c>
      <c r="E9" s="56"/>
      <c r="F9" s="56" t="s">
        <v>185</v>
      </c>
      <c r="G9" s="56"/>
      <c r="H9" s="56" t="s">
        <v>186</v>
      </c>
      <c r="I9" s="56"/>
      <c r="J9" s="180" t="s">
        <v>187</v>
      </c>
      <c r="K9" s="56"/>
      <c r="L9" s="56" t="s">
        <v>92</v>
      </c>
      <c r="M9" s="56"/>
      <c r="N9" s="56" t="s">
        <v>188</v>
      </c>
      <c r="O9" s="56"/>
      <c r="P9" s="56" t="s">
        <v>189</v>
      </c>
      <c r="Q9" s="56"/>
      <c r="R9" s="56" t="s">
        <v>189</v>
      </c>
      <c r="S9" s="56"/>
      <c r="T9" s="56" t="s">
        <v>190</v>
      </c>
      <c r="U9" s="56"/>
      <c r="V9" s="180" t="s">
        <v>191</v>
      </c>
      <c r="W9" s="56"/>
      <c r="X9" s="56" t="s">
        <v>192</v>
      </c>
      <c r="Y9" s="56"/>
      <c r="Z9" s="56" t="s">
        <v>193</v>
      </c>
      <c r="AA9" s="56"/>
      <c r="AB9" s="56" t="s">
        <v>194</v>
      </c>
      <c r="AC9" s="56"/>
      <c r="AD9" s="182" t="s">
        <v>192</v>
      </c>
      <c r="AE9" s="252"/>
      <c r="AF9" s="252"/>
      <c r="AG9" s="252"/>
      <c r="AH9" s="252"/>
      <c r="AI9" s="256"/>
      <c r="AJ9" s="256"/>
      <c r="AK9" s="249"/>
      <c r="AL9" s="201"/>
      <c r="AM9" s="201"/>
    </row>
    <row r="10" spans="1:39" ht="20.25" customHeight="1">
      <c r="A10" s="179"/>
      <c r="B10" s="179"/>
      <c r="C10" s="179"/>
      <c r="E10" s="179"/>
      <c r="F10" s="320" t="s">
        <v>8</v>
      </c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0"/>
      <c r="AB10" s="320"/>
      <c r="AC10" s="320"/>
      <c r="AD10" s="320"/>
      <c r="AI10" s="150"/>
      <c r="AJ10" s="150"/>
      <c r="AM10" s="154"/>
    </row>
    <row r="11" spans="1:39" ht="20.25" customHeight="1">
      <c r="A11" s="321" t="s">
        <v>195</v>
      </c>
      <c r="B11" s="321"/>
      <c r="C11" s="321"/>
      <c r="E11" s="179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I11" s="150"/>
      <c r="AJ11" s="150"/>
      <c r="AM11" s="154"/>
    </row>
    <row r="12" spans="1:39" ht="20.25" customHeight="1">
      <c r="A12" s="60" t="s">
        <v>196</v>
      </c>
      <c r="E12" s="56"/>
      <c r="F12" s="57">
        <v>5614552</v>
      </c>
      <c r="G12" s="57"/>
      <c r="H12" s="57">
        <v>60331434</v>
      </c>
      <c r="I12" s="57"/>
      <c r="J12" s="57">
        <v>5303490</v>
      </c>
      <c r="K12" s="57"/>
      <c r="L12" s="57">
        <v>62257320</v>
      </c>
      <c r="M12" s="57"/>
      <c r="N12" s="57">
        <v>14904758</v>
      </c>
      <c r="O12" s="57"/>
      <c r="P12" s="57">
        <v>-16361922</v>
      </c>
      <c r="Q12" s="57"/>
      <c r="R12" s="57">
        <v>-400807</v>
      </c>
      <c r="S12" s="57"/>
      <c r="T12" s="57">
        <v>-3758268</v>
      </c>
      <c r="U12" s="57"/>
      <c r="V12" s="57">
        <v>-1235562</v>
      </c>
      <c r="W12" s="57"/>
      <c r="X12" s="57">
        <v>-21756559</v>
      </c>
      <c r="Y12" s="57"/>
      <c r="Z12" s="57">
        <f>SUM(F12:N12)+X12</f>
        <v>126654995</v>
      </c>
      <c r="AA12" s="57"/>
      <c r="AB12" s="57">
        <v>8952790</v>
      </c>
      <c r="AC12" s="57"/>
      <c r="AD12" s="57">
        <f>SUM(Z12:AB12)</f>
        <v>135607785</v>
      </c>
      <c r="AE12" s="156"/>
      <c r="AF12" s="156"/>
      <c r="AG12" s="156"/>
      <c r="AH12" s="156"/>
      <c r="AI12" s="254"/>
      <c r="AJ12" s="254"/>
      <c r="AM12" s="154"/>
    </row>
    <row r="13" spans="1:39" s="154" customFormat="1" ht="20.25" customHeight="1">
      <c r="A13" s="190"/>
      <c r="D13" s="166"/>
      <c r="E13" s="191"/>
      <c r="F13" s="57"/>
      <c r="G13" s="57"/>
      <c r="H13" s="57"/>
      <c r="I13" s="57"/>
      <c r="J13" s="57"/>
      <c r="K13" s="57"/>
      <c r="L13" s="57"/>
      <c r="M13" s="57"/>
      <c r="N13" s="192"/>
      <c r="O13" s="192"/>
      <c r="P13" s="57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53"/>
      <c r="AF13" s="153"/>
      <c r="AG13" s="153"/>
      <c r="AH13" s="153"/>
      <c r="AI13" s="150"/>
      <c r="AJ13" s="150"/>
      <c r="AK13" s="151"/>
    </row>
    <row r="14" spans="1:39" ht="20.25" customHeight="1">
      <c r="A14" s="60" t="s">
        <v>197</v>
      </c>
      <c r="E14" s="56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I14" s="150"/>
      <c r="AJ14" s="150"/>
      <c r="AM14" s="154"/>
    </row>
    <row r="15" spans="1:39" ht="20.25" customHeight="1">
      <c r="A15" s="59" t="s">
        <v>198</v>
      </c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I15" s="150"/>
      <c r="AJ15" s="150"/>
      <c r="AM15" s="154"/>
    </row>
    <row r="16" spans="1:39" ht="20.25" customHeight="1">
      <c r="A16" s="193" t="s">
        <v>199</v>
      </c>
      <c r="D16" s="36">
        <v>37</v>
      </c>
      <c r="E16" s="56"/>
      <c r="F16" s="65">
        <v>0</v>
      </c>
      <c r="G16" s="61"/>
      <c r="H16" s="65">
        <v>0</v>
      </c>
      <c r="I16" s="61"/>
      <c r="J16" s="65">
        <v>0</v>
      </c>
      <c r="K16" s="61"/>
      <c r="L16" s="65">
        <v>-5193461</v>
      </c>
      <c r="M16" s="61"/>
      <c r="N16" s="65">
        <v>0</v>
      </c>
      <c r="O16" s="31"/>
      <c r="P16" s="65">
        <v>0</v>
      </c>
      <c r="Q16" s="31"/>
      <c r="R16" s="65">
        <v>0</v>
      </c>
      <c r="S16" s="31"/>
      <c r="T16" s="65">
        <v>0</v>
      </c>
      <c r="U16" s="31"/>
      <c r="V16" s="65">
        <v>0</v>
      </c>
      <c r="W16" s="31"/>
      <c r="X16" s="65">
        <f>SUM(P16:V16)</f>
        <v>0</v>
      </c>
      <c r="Y16" s="61"/>
      <c r="Z16" s="65">
        <f>SUM(F16:N16)+X16</f>
        <v>-5193461</v>
      </c>
      <c r="AA16" s="61"/>
      <c r="AB16" s="65">
        <v>-410879</v>
      </c>
      <c r="AC16" s="61"/>
      <c r="AD16" s="65">
        <f>SUM(Z16:AB16)</f>
        <v>-5604340</v>
      </c>
      <c r="AI16" s="150"/>
      <c r="AJ16" s="150"/>
      <c r="AM16" s="154"/>
    </row>
    <row r="17" spans="1:41" ht="20.25" customHeight="1">
      <c r="A17" s="59" t="s">
        <v>200</v>
      </c>
      <c r="E17" s="56"/>
      <c r="F17" s="64">
        <f>SUM(F16:F16)</f>
        <v>0</v>
      </c>
      <c r="G17" s="57"/>
      <c r="H17" s="64">
        <f>SUM(H16:H16)</f>
        <v>0</v>
      </c>
      <c r="I17" s="57"/>
      <c r="J17" s="64">
        <f>SUM(J16:J16)</f>
        <v>0</v>
      </c>
      <c r="K17" s="57"/>
      <c r="L17" s="64">
        <f>SUM(L16:L16)</f>
        <v>-5193461</v>
      </c>
      <c r="M17" s="57"/>
      <c r="N17" s="171">
        <f>SUM(N16:N16)</f>
        <v>0</v>
      </c>
      <c r="O17" s="172"/>
      <c r="P17" s="171">
        <f>SUM(P16:P16)</f>
        <v>0</v>
      </c>
      <c r="Q17" s="172"/>
      <c r="R17" s="171">
        <f>SUM(R16:R16)</f>
        <v>0</v>
      </c>
      <c r="S17" s="172"/>
      <c r="T17" s="171">
        <f>SUM(T16:T16)</f>
        <v>0</v>
      </c>
      <c r="U17" s="172"/>
      <c r="V17" s="171">
        <f>SUM(V16:V16)</f>
        <v>0</v>
      </c>
      <c r="W17" s="172"/>
      <c r="X17" s="171">
        <f>SUM(X16:X16)</f>
        <v>0</v>
      </c>
      <c r="Y17" s="57"/>
      <c r="Z17" s="64">
        <f>SUM(Z16:Z16)</f>
        <v>-5193461</v>
      </c>
      <c r="AA17" s="57"/>
      <c r="AB17" s="64">
        <f>SUM(AB16:AB16)</f>
        <v>-410879</v>
      </c>
      <c r="AC17" s="57"/>
      <c r="AD17" s="64">
        <f>SUM(AD16:AD16)</f>
        <v>-5604340</v>
      </c>
      <c r="AI17" s="150"/>
      <c r="AJ17" s="150"/>
      <c r="AM17" s="154"/>
    </row>
    <row r="18" spans="1:41" ht="20.25" customHeight="1">
      <c r="E18" s="56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I18" s="150"/>
      <c r="AJ18" s="150"/>
      <c r="AM18" s="154"/>
    </row>
    <row r="19" spans="1:41" ht="14">
      <c r="A19" s="59" t="s">
        <v>201</v>
      </c>
      <c r="E19" s="56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I19" s="150"/>
      <c r="AJ19" s="150"/>
      <c r="AM19" s="154"/>
    </row>
    <row r="20" spans="1:41" ht="20.25" customHeight="1">
      <c r="A20" s="183" t="s">
        <v>202</v>
      </c>
      <c r="D20" s="183"/>
      <c r="Z20" s="60"/>
      <c r="AC20" s="183"/>
      <c r="AD20" s="60"/>
      <c r="AE20" s="154"/>
      <c r="AF20" s="154"/>
      <c r="AG20" s="154"/>
      <c r="AH20" s="253"/>
      <c r="AI20" s="163"/>
      <c r="AJ20" s="163"/>
      <c r="AM20" s="154"/>
    </row>
    <row r="21" spans="1:41" ht="20.25" customHeight="1">
      <c r="C21" s="183" t="s">
        <v>203</v>
      </c>
      <c r="E21" s="56"/>
      <c r="F21" s="65">
        <v>0</v>
      </c>
      <c r="G21" s="61"/>
      <c r="H21" s="65">
        <v>0</v>
      </c>
      <c r="I21" s="61"/>
      <c r="J21" s="65">
        <v>0</v>
      </c>
      <c r="K21" s="61"/>
      <c r="L21" s="65">
        <v>0</v>
      </c>
      <c r="M21" s="61"/>
      <c r="N21" s="65">
        <v>0</v>
      </c>
      <c r="O21" s="61"/>
      <c r="P21" s="65">
        <v>0</v>
      </c>
      <c r="Q21" s="61"/>
      <c r="R21" s="65">
        <v>0</v>
      </c>
      <c r="S21" s="61"/>
      <c r="T21" s="61">
        <v>-356978</v>
      </c>
      <c r="U21" s="61"/>
      <c r="V21" s="65">
        <v>0</v>
      </c>
      <c r="W21" s="61"/>
      <c r="X21" s="65">
        <f>SUM(P21:V21)</f>
        <v>-356978</v>
      </c>
      <c r="Y21" s="61"/>
      <c r="Z21" s="65">
        <f>SUM(F21:N21)+X21</f>
        <v>-356978</v>
      </c>
      <c r="AA21" s="61"/>
      <c r="AB21" s="61">
        <v>-125926</v>
      </c>
      <c r="AC21" s="61"/>
      <c r="AD21" s="65">
        <f>SUM(Z21:AB21)</f>
        <v>-482904</v>
      </c>
      <c r="AE21" s="154"/>
      <c r="AF21" s="154"/>
      <c r="AG21" s="154"/>
      <c r="AI21" s="150"/>
      <c r="AJ21" s="150"/>
      <c r="AM21" s="154"/>
    </row>
    <row r="22" spans="1:41" ht="22.5" customHeight="1">
      <c r="A22" s="59" t="s">
        <v>204</v>
      </c>
      <c r="E22" s="56"/>
      <c r="F22" s="58">
        <f>SUM(F21:F21)</f>
        <v>0</v>
      </c>
      <c r="G22" s="57"/>
      <c r="H22" s="58">
        <f>SUM(H21:H21)</f>
        <v>0</v>
      </c>
      <c r="I22" s="57"/>
      <c r="J22" s="58">
        <f>SUM(J21:J21)</f>
        <v>0</v>
      </c>
      <c r="K22" s="57"/>
      <c r="L22" s="58">
        <f>SUM(L21:L21)</f>
        <v>0</v>
      </c>
      <c r="M22" s="57"/>
      <c r="N22" s="58">
        <f>SUM(N21:N21)</f>
        <v>0</v>
      </c>
      <c r="O22" s="57"/>
      <c r="P22" s="58">
        <f>SUM(P21:P21)</f>
        <v>0</v>
      </c>
      <c r="Q22" s="57"/>
      <c r="R22" s="58">
        <f>SUM(R21:R21)</f>
        <v>0</v>
      </c>
      <c r="S22" s="57"/>
      <c r="T22" s="58">
        <f>SUM(T21:T21)</f>
        <v>-356978</v>
      </c>
      <c r="U22" s="57"/>
      <c r="V22" s="58">
        <f>SUM(V21:V21)</f>
        <v>0</v>
      </c>
      <c r="W22" s="57"/>
      <c r="X22" s="58">
        <f>SUM(X21:X21)</f>
        <v>-356978</v>
      </c>
      <c r="Y22" s="57"/>
      <c r="Z22" s="58">
        <f>SUM(Z21:Z21)</f>
        <v>-356978</v>
      </c>
      <c r="AA22" s="57"/>
      <c r="AB22" s="58">
        <f>SUM(AB21:AB21)</f>
        <v>-125926</v>
      </c>
      <c r="AC22" s="57"/>
      <c r="AD22" s="58">
        <f>SUM(AD21:AD21)</f>
        <v>-482904</v>
      </c>
      <c r="AE22" s="154"/>
      <c r="AF22" s="154"/>
      <c r="AG22" s="154"/>
      <c r="AH22" s="156"/>
      <c r="AI22" s="150"/>
      <c r="AJ22" s="150"/>
      <c r="AM22" s="151"/>
      <c r="AN22" s="151"/>
      <c r="AO22" s="151"/>
    </row>
    <row r="23" spans="1:41" ht="14">
      <c r="A23" s="59"/>
      <c r="E23" s="56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154"/>
      <c r="AF23" s="154"/>
      <c r="AG23" s="154"/>
      <c r="AH23" s="156"/>
      <c r="AI23" s="150"/>
      <c r="AJ23" s="150"/>
      <c r="AM23" s="151"/>
      <c r="AN23" s="151"/>
      <c r="AO23" s="151"/>
    </row>
    <row r="24" spans="1:41" ht="20.25" customHeight="1">
      <c r="A24" s="63" t="s">
        <v>205</v>
      </c>
      <c r="E24" s="56"/>
      <c r="F24" s="64">
        <f>+F17+F22</f>
        <v>0</v>
      </c>
      <c r="G24" s="57"/>
      <c r="H24" s="64">
        <f>+H17+H22</f>
        <v>0</v>
      </c>
      <c r="I24" s="57"/>
      <c r="J24" s="64">
        <f>+J17+J22</f>
        <v>0</v>
      </c>
      <c r="K24" s="57"/>
      <c r="L24" s="64">
        <f>+L17+L22</f>
        <v>-5193461</v>
      </c>
      <c r="M24" s="57"/>
      <c r="N24" s="64">
        <f>+N17+N22</f>
        <v>0</v>
      </c>
      <c r="O24" s="57"/>
      <c r="P24" s="64">
        <f>+P17+P22</f>
        <v>0</v>
      </c>
      <c r="Q24" s="57"/>
      <c r="R24" s="64">
        <f>+R17+R22</f>
        <v>0</v>
      </c>
      <c r="S24" s="57"/>
      <c r="T24" s="64">
        <f>+T17+T22</f>
        <v>-356978</v>
      </c>
      <c r="U24" s="57"/>
      <c r="V24" s="64">
        <f>+V17+V22</f>
        <v>0</v>
      </c>
      <c r="W24" s="57"/>
      <c r="X24" s="64">
        <f>+X17+X22</f>
        <v>-356978</v>
      </c>
      <c r="Y24" s="57"/>
      <c r="Z24" s="64">
        <f>+Z17+Z22</f>
        <v>-5550439</v>
      </c>
      <c r="AA24" s="57"/>
      <c r="AB24" s="64">
        <f>+AB17+AB22</f>
        <v>-536805</v>
      </c>
      <c r="AC24" s="57"/>
      <c r="AD24" s="64">
        <f>+AD17+AD22</f>
        <v>-6087244</v>
      </c>
      <c r="AE24" s="156"/>
      <c r="AF24" s="156"/>
      <c r="AG24" s="156"/>
      <c r="AH24" s="156"/>
      <c r="AI24" s="150"/>
      <c r="AJ24" s="150"/>
      <c r="AM24" s="151"/>
      <c r="AN24" s="151"/>
      <c r="AO24" s="151"/>
    </row>
    <row r="25" spans="1:41" ht="20.25" customHeight="1">
      <c r="E25" s="56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I25" s="150"/>
      <c r="AJ25" s="150"/>
      <c r="AM25" s="151"/>
      <c r="AN25" s="151"/>
      <c r="AO25" s="151"/>
    </row>
    <row r="26" spans="1:41" ht="20.25" customHeight="1">
      <c r="A26" s="60" t="s">
        <v>206</v>
      </c>
      <c r="E26" s="56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I26" s="150"/>
      <c r="AJ26" s="150"/>
      <c r="AM26" s="151"/>
      <c r="AN26" s="151"/>
      <c r="AO26" s="151"/>
    </row>
    <row r="27" spans="1:41" ht="20.25" customHeight="1">
      <c r="B27" s="183" t="s">
        <v>207</v>
      </c>
      <c r="E27" s="56"/>
      <c r="F27" s="61">
        <v>0</v>
      </c>
      <c r="G27" s="61"/>
      <c r="H27" s="61">
        <v>0</v>
      </c>
      <c r="I27" s="61"/>
      <c r="J27" s="61">
        <v>0</v>
      </c>
      <c r="K27" s="61"/>
      <c r="L27" s="61">
        <v>26288027</v>
      </c>
      <c r="M27" s="61"/>
      <c r="N27" s="61">
        <v>0</v>
      </c>
      <c r="O27" s="61"/>
      <c r="P27" s="61">
        <v>0</v>
      </c>
      <c r="Q27" s="61"/>
      <c r="R27" s="61">
        <v>0</v>
      </c>
      <c r="S27" s="61"/>
      <c r="T27" s="61">
        <v>0</v>
      </c>
      <c r="U27" s="61"/>
      <c r="V27" s="61">
        <v>0</v>
      </c>
      <c r="W27" s="61"/>
      <c r="X27" s="61">
        <f>SUM(P27:V27)</f>
        <v>0</v>
      </c>
      <c r="Y27" s="61"/>
      <c r="Z27" s="61">
        <f>SUM(F27:N27)+X27</f>
        <v>26288027</v>
      </c>
      <c r="AA27" s="61"/>
      <c r="AB27" s="61">
        <v>1965715</v>
      </c>
      <c r="AC27" s="61"/>
      <c r="AD27" s="61">
        <f t="shared" ref="AD27:AD28" si="0">SUM(Z27:AB27)</f>
        <v>28253742</v>
      </c>
      <c r="AI27" s="150"/>
      <c r="AJ27" s="150"/>
      <c r="AK27" s="150"/>
      <c r="AM27" s="151"/>
      <c r="AN27" s="151"/>
      <c r="AO27" s="151"/>
    </row>
    <row r="28" spans="1:41" ht="20.25" customHeight="1">
      <c r="B28" s="183" t="s">
        <v>208</v>
      </c>
      <c r="E28" s="56"/>
      <c r="F28" s="61">
        <v>0</v>
      </c>
      <c r="G28" s="61"/>
      <c r="H28" s="61">
        <v>0</v>
      </c>
      <c r="I28" s="61"/>
      <c r="J28" s="61">
        <v>0</v>
      </c>
      <c r="K28" s="61"/>
      <c r="L28" s="86">
        <v>586905</v>
      </c>
      <c r="M28" s="244"/>
      <c r="N28" s="61">
        <v>0</v>
      </c>
      <c r="O28" s="61"/>
      <c r="P28" s="86">
        <v>10325811</v>
      </c>
      <c r="Q28" s="244"/>
      <c r="R28" s="86">
        <v>1213373</v>
      </c>
      <c r="S28" s="61"/>
      <c r="T28" s="61">
        <v>0</v>
      </c>
      <c r="U28" s="61"/>
      <c r="V28" s="61">
        <v>0</v>
      </c>
      <c r="W28" s="61"/>
      <c r="X28" s="65">
        <f>SUM(P28:V28)</f>
        <v>11539184</v>
      </c>
      <c r="Y28" s="61"/>
      <c r="Z28" s="65">
        <f>SUM(F28:N28)+X28</f>
        <v>12126089</v>
      </c>
      <c r="AA28" s="61"/>
      <c r="AB28" s="86">
        <v>1853056</v>
      </c>
      <c r="AC28" s="61"/>
      <c r="AD28" s="65">
        <f t="shared" si="0"/>
        <v>13979145</v>
      </c>
      <c r="AI28" s="150"/>
      <c r="AJ28" s="150"/>
      <c r="AK28" s="150"/>
      <c r="AM28" s="151"/>
      <c r="AN28" s="151"/>
      <c r="AO28" s="151"/>
    </row>
    <row r="29" spans="1:41" ht="20.25" customHeight="1">
      <c r="A29" s="60" t="s">
        <v>159</v>
      </c>
      <c r="E29" s="56"/>
      <c r="F29" s="58">
        <f>SUM(F27:F28)</f>
        <v>0</v>
      </c>
      <c r="G29" s="57"/>
      <c r="H29" s="58">
        <f>SUM(H27:H28)</f>
        <v>0</v>
      </c>
      <c r="I29" s="57"/>
      <c r="J29" s="58">
        <f>SUM(J27:J28)</f>
        <v>0</v>
      </c>
      <c r="K29" s="57"/>
      <c r="L29" s="58">
        <f>SUM(L27:L28)</f>
        <v>26874932</v>
      </c>
      <c r="M29" s="57"/>
      <c r="N29" s="194">
        <f>SUM(N27:N28)</f>
        <v>0</v>
      </c>
      <c r="O29" s="57"/>
      <c r="P29" s="58">
        <f>SUM(P27:P28)</f>
        <v>10325811</v>
      </c>
      <c r="Q29" s="57"/>
      <c r="R29" s="58">
        <f>SUM(R27:R28)</f>
        <v>1213373</v>
      </c>
      <c r="S29" s="57"/>
      <c r="T29" s="58">
        <f>SUM(T27:T28)</f>
        <v>0</v>
      </c>
      <c r="U29" s="57"/>
      <c r="V29" s="58">
        <f>SUM(V27:V28)</f>
        <v>0</v>
      </c>
      <c r="W29" s="57"/>
      <c r="X29" s="58">
        <f>SUM(X27:X28)</f>
        <v>11539184</v>
      </c>
      <c r="Y29" s="57"/>
      <c r="Z29" s="58">
        <f>SUM(Z27:Z28)</f>
        <v>38414116</v>
      </c>
      <c r="AA29" s="57"/>
      <c r="AB29" s="58">
        <f>SUM(AB27:AB28)</f>
        <v>3818771</v>
      </c>
      <c r="AC29" s="57"/>
      <c r="AD29" s="58">
        <f>SUM(AD27:AD28)</f>
        <v>42232887</v>
      </c>
      <c r="AI29" s="150"/>
      <c r="AJ29" s="150"/>
      <c r="AK29" s="150"/>
      <c r="AM29" s="151"/>
      <c r="AN29" s="151"/>
      <c r="AO29" s="151"/>
    </row>
    <row r="30" spans="1:41" s="150" customFormat="1" ht="20.25" customHeight="1">
      <c r="B30" s="163"/>
      <c r="C30" s="163"/>
      <c r="D30" s="195"/>
      <c r="E30" s="196"/>
      <c r="F30" s="197"/>
      <c r="G30" s="197"/>
      <c r="H30" s="197"/>
      <c r="I30" s="197"/>
      <c r="J30" s="197"/>
      <c r="K30" s="197"/>
      <c r="L30" s="197"/>
      <c r="M30" s="197"/>
      <c r="N30" s="197"/>
      <c r="P30" s="197"/>
      <c r="Q30" s="197"/>
      <c r="R30" s="197"/>
      <c r="S30" s="197"/>
      <c r="T30" s="197"/>
      <c r="U30" s="197"/>
      <c r="V30" s="197"/>
      <c r="W30" s="197"/>
      <c r="Y30" s="197"/>
      <c r="Z30" s="198"/>
      <c r="AA30" s="197"/>
      <c r="AD30" s="198"/>
      <c r="AE30" s="153"/>
      <c r="AF30" s="153"/>
      <c r="AG30" s="153"/>
      <c r="AH30" s="153"/>
      <c r="AL30" s="153"/>
    </row>
    <row r="31" spans="1:41" ht="18.75" customHeight="1">
      <c r="A31" s="183" t="s">
        <v>209</v>
      </c>
      <c r="D31" s="36">
        <v>26</v>
      </c>
      <c r="E31" s="56"/>
      <c r="F31" s="61">
        <v>0</v>
      </c>
      <c r="G31" s="61"/>
      <c r="H31" s="61">
        <v>0</v>
      </c>
      <c r="I31" s="61"/>
      <c r="J31" s="61">
        <v>0</v>
      </c>
      <c r="K31" s="61"/>
      <c r="L31" s="61">
        <v>-750000</v>
      </c>
      <c r="M31" s="61"/>
      <c r="N31" s="61">
        <v>0</v>
      </c>
      <c r="O31" s="61"/>
      <c r="P31" s="61">
        <v>0</v>
      </c>
      <c r="Q31" s="61"/>
      <c r="R31" s="61">
        <v>0</v>
      </c>
      <c r="S31" s="61"/>
      <c r="T31" s="61">
        <v>0</v>
      </c>
      <c r="U31" s="61"/>
      <c r="V31" s="61">
        <v>0</v>
      </c>
      <c r="W31" s="61"/>
      <c r="X31" s="61">
        <f>SUM(P31:V31)</f>
        <v>0</v>
      </c>
      <c r="Y31" s="61"/>
      <c r="Z31" s="61">
        <f>SUM(F31:N31)+X31</f>
        <v>-750000</v>
      </c>
      <c r="AA31" s="61"/>
      <c r="AB31" s="61">
        <v>0</v>
      </c>
      <c r="AC31" s="61"/>
      <c r="AD31" s="61">
        <f t="shared" ref="AD31:AD32" si="1">SUM(Z31:AB31)</f>
        <v>-750000</v>
      </c>
      <c r="AE31" s="156"/>
      <c r="AF31" s="156"/>
      <c r="AG31" s="156"/>
      <c r="AH31" s="156"/>
      <c r="AI31" s="254"/>
      <c r="AJ31" s="254"/>
      <c r="AM31" s="151"/>
      <c r="AN31" s="151"/>
      <c r="AO31" s="151"/>
    </row>
    <row r="32" spans="1:41" ht="20.25" customHeight="1">
      <c r="A32" s="183" t="s">
        <v>210</v>
      </c>
      <c r="E32" s="56"/>
      <c r="F32" s="65">
        <v>0</v>
      </c>
      <c r="G32" s="61"/>
      <c r="H32" s="65">
        <v>0</v>
      </c>
      <c r="I32" s="61"/>
      <c r="J32" s="65">
        <v>1204526</v>
      </c>
      <c r="K32" s="61"/>
      <c r="L32" s="65">
        <v>-1204526</v>
      </c>
      <c r="M32" s="61"/>
      <c r="N32" s="65">
        <v>0</v>
      </c>
      <c r="O32" s="61"/>
      <c r="P32" s="65">
        <v>0</v>
      </c>
      <c r="Q32" s="61"/>
      <c r="R32" s="65">
        <v>0</v>
      </c>
      <c r="S32" s="61"/>
      <c r="T32" s="65">
        <v>0</v>
      </c>
      <c r="U32" s="61"/>
      <c r="V32" s="65">
        <v>0</v>
      </c>
      <c r="W32" s="61"/>
      <c r="X32" s="65">
        <f>SUM(P32:V32)</f>
        <v>0</v>
      </c>
      <c r="Y32" s="61"/>
      <c r="Z32" s="65">
        <f>SUM(F32:N32)+X32</f>
        <v>0</v>
      </c>
      <c r="AA32" s="61"/>
      <c r="AB32" s="65">
        <v>0</v>
      </c>
      <c r="AC32" s="61"/>
      <c r="AD32" s="65">
        <f t="shared" si="1"/>
        <v>0</v>
      </c>
      <c r="AI32" s="150"/>
      <c r="AJ32" s="150"/>
      <c r="AM32" s="151"/>
      <c r="AN32" s="151"/>
      <c r="AO32" s="151"/>
    </row>
    <row r="33" spans="1:41" ht="20.25" customHeight="1">
      <c r="E33" s="56"/>
      <c r="F33" s="61"/>
      <c r="G33" s="61"/>
      <c r="H33" s="61"/>
      <c r="I33" s="61"/>
      <c r="J33" s="61"/>
      <c r="K33" s="244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156"/>
      <c r="AF33" s="156"/>
      <c r="AG33" s="156"/>
      <c r="AH33" s="156"/>
      <c r="AI33" s="254"/>
      <c r="AJ33" s="254"/>
      <c r="AM33" s="151"/>
      <c r="AN33" s="151"/>
      <c r="AO33" s="151"/>
    </row>
    <row r="34" spans="1:41" ht="20.25" customHeight="1" thickBot="1">
      <c r="A34" s="60" t="s">
        <v>211</v>
      </c>
      <c r="B34" s="60"/>
      <c r="E34" s="56"/>
      <c r="F34" s="62">
        <f>F12+F24+F29+F31+F32</f>
        <v>5614552</v>
      </c>
      <c r="G34" s="57"/>
      <c r="H34" s="62">
        <f>H12+H24+H29+H31+H32</f>
        <v>60331434</v>
      </c>
      <c r="I34" s="57"/>
      <c r="J34" s="62">
        <f>J12+J24+J29+J31+J32</f>
        <v>6508016</v>
      </c>
      <c r="K34" s="57"/>
      <c r="L34" s="62">
        <f>L12+L24+L29+L31+L32</f>
        <v>81984265</v>
      </c>
      <c r="M34" s="57"/>
      <c r="N34" s="62">
        <f>N12+N24+N29+N31+N32</f>
        <v>14904758</v>
      </c>
      <c r="O34" s="57"/>
      <c r="P34" s="62">
        <f>P12+P24+P29+P31+P32</f>
        <v>-6036111</v>
      </c>
      <c r="Q34" s="57"/>
      <c r="R34" s="62">
        <f>R12+R24+R29+R31+R32</f>
        <v>812566</v>
      </c>
      <c r="S34" s="57"/>
      <c r="T34" s="62">
        <f>T12+T24+T29+T31+T32</f>
        <v>-4115246</v>
      </c>
      <c r="U34" s="57"/>
      <c r="V34" s="62">
        <f>V12+V24+V29+V31+V32</f>
        <v>-1235562</v>
      </c>
      <c r="W34" s="57"/>
      <c r="X34" s="62">
        <f>X12+X24+X29+X31+X32</f>
        <v>-10574353</v>
      </c>
      <c r="Y34" s="57"/>
      <c r="Z34" s="62">
        <f>Z12+Z24+Z29+Z31+Z32</f>
        <v>158768672</v>
      </c>
      <c r="AA34" s="57"/>
      <c r="AB34" s="62">
        <f>AB12+AB24+AB29+AB31+AB32</f>
        <v>12234756</v>
      </c>
      <c r="AC34" s="57"/>
      <c r="AD34" s="62">
        <f>AD12+AD24+AD29+AD31+AD32</f>
        <v>171003428</v>
      </c>
      <c r="AI34" s="150"/>
      <c r="AJ34" s="150"/>
      <c r="AM34" s="151"/>
      <c r="AN34" s="151"/>
      <c r="AO34" s="151"/>
    </row>
    <row r="35" spans="1:41" s="153" customFormat="1" ht="18.75" customHeight="1" thickTop="1">
      <c r="D35" s="247"/>
      <c r="G35" s="156"/>
    </row>
    <row r="36" spans="1:41" s="153" customFormat="1" ht="18.75" customHeight="1">
      <c r="D36" s="247"/>
      <c r="G36" s="156"/>
    </row>
    <row r="37" spans="1:41" s="153" customFormat="1" ht="18.75" customHeight="1">
      <c r="D37" s="247"/>
      <c r="F37" s="155"/>
      <c r="G37" s="250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</row>
    <row r="38" spans="1:41" s="150" customFormat="1" ht="18.75" customHeight="1">
      <c r="D38" s="195"/>
      <c r="G38" s="254"/>
      <c r="AE38" s="153"/>
      <c r="AF38" s="153"/>
      <c r="AG38" s="153"/>
      <c r="AH38" s="153"/>
    </row>
    <row r="39" spans="1:41" s="150" customFormat="1" ht="18.75" customHeight="1">
      <c r="D39" s="195"/>
      <c r="G39" s="254"/>
      <c r="AE39" s="153"/>
      <c r="AF39" s="153"/>
      <c r="AG39" s="153"/>
      <c r="AH39" s="153"/>
    </row>
    <row r="40" spans="1:41" s="154" customFormat="1" ht="18.75" customHeight="1">
      <c r="D40" s="166"/>
      <c r="AC40" s="153"/>
      <c r="AD40" s="153"/>
      <c r="AE40" s="153"/>
      <c r="AF40" s="153"/>
      <c r="AG40" s="153"/>
      <c r="AH40" s="153"/>
      <c r="AI40" s="151"/>
      <c r="AJ40" s="151"/>
      <c r="AK40" s="151"/>
    </row>
    <row r="41" spans="1:41" s="151" customFormat="1" ht="18.75" customHeight="1">
      <c r="D41" s="161"/>
      <c r="L41" s="169"/>
      <c r="AC41" s="150"/>
      <c r="AD41" s="150"/>
      <c r="AE41" s="153"/>
      <c r="AF41" s="153"/>
      <c r="AG41" s="153"/>
      <c r="AH41" s="153"/>
    </row>
    <row r="42" spans="1:41" s="154" customFormat="1" ht="18.75" customHeight="1">
      <c r="D42" s="166"/>
      <c r="AC42" s="150"/>
      <c r="AD42" s="153"/>
      <c r="AE42" s="153"/>
      <c r="AF42" s="153"/>
      <c r="AG42" s="153"/>
      <c r="AH42" s="153"/>
      <c r="AI42" s="151"/>
      <c r="AJ42" s="151"/>
      <c r="AK42" s="151"/>
    </row>
    <row r="43" spans="1:41" s="154" customFormat="1" ht="18.75" customHeight="1">
      <c r="D43" s="166"/>
      <c r="AC43" s="150"/>
      <c r="AD43" s="153"/>
      <c r="AE43" s="153"/>
      <c r="AF43" s="153"/>
      <c r="AG43" s="153"/>
      <c r="AH43" s="153"/>
      <c r="AI43" s="151"/>
      <c r="AJ43" s="151"/>
      <c r="AK43" s="151"/>
    </row>
    <row r="44" spans="1:41" s="154" customFormat="1" ht="18.75" customHeight="1">
      <c r="D44" s="166"/>
      <c r="AC44" s="150"/>
      <c r="AD44" s="153"/>
      <c r="AE44" s="153"/>
      <c r="AF44" s="153"/>
      <c r="AG44" s="153"/>
      <c r="AH44" s="153"/>
      <c r="AI44" s="151"/>
      <c r="AJ44" s="151"/>
      <c r="AK44" s="151"/>
    </row>
  </sheetData>
  <mergeCells count="5">
    <mergeCell ref="F4:AB4"/>
    <mergeCell ref="J5:L5"/>
    <mergeCell ref="P5:X5"/>
    <mergeCell ref="F10:AD10"/>
    <mergeCell ref="A11:C11"/>
  </mergeCells>
  <pageMargins left="0.8" right="0.8" top="0.48" bottom="0.5" header="0.5" footer="0.5"/>
  <pageSetup paperSize="9" scale="52" firstPageNumber="12" fitToHeight="0" orientation="landscape" useFirstPageNumber="1" r:id="rId1"/>
  <headerFooter>
    <oddFooter>&amp;L&amp;12&amp;K000000The accompanying notes form an integral part of the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O48"/>
  <sheetViews>
    <sheetView view="pageBreakPreview" zoomScale="85" zoomScaleNormal="80" zoomScaleSheetLayoutView="85" workbookViewId="0">
      <selection activeCell="H36" sqref="H36"/>
    </sheetView>
  </sheetViews>
  <sheetFormatPr defaultColWidth="8.26953125" defaultRowHeight="18" customHeight="1"/>
  <cols>
    <col min="1" max="1" width="0.54296875" style="183" customWidth="1"/>
    <col min="2" max="2" width="0.7265625" style="183" customWidth="1"/>
    <col min="3" max="3" width="54.26953125" style="183" customWidth="1"/>
    <col min="4" max="4" width="8.26953125" style="36" customWidth="1"/>
    <col min="5" max="5" width="0.7265625" style="183" customWidth="1"/>
    <col min="6" max="6" width="14.26953125" style="183" customWidth="1"/>
    <col min="7" max="7" width="0.7265625" style="183" customWidth="1"/>
    <col min="8" max="8" width="14.26953125" style="183" customWidth="1"/>
    <col min="9" max="9" width="0.7265625" style="183" customWidth="1"/>
    <col min="10" max="10" width="13.81640625" style="183" bestFit="1" customWidth="1"/>
    <col min="11" max="11" width="0.7265625" style="183" customWidth="1"/>
    <col min="12" max="12" width="14.26953125" style="183" customWidth="1"/>
    <col min="13" max="13" width="0.7265625" style="183" customWidth="1"/>
    <col min="14" max="14" width="13.26953125" style="183" customWidth="1"/>
    <col min="15" max="15" width="0.7265625" style="183" customWidth="1"/>
    <col min="16" max="16" width="13.7265625" style="183" bestFit="1" customWidth="1"/>
    <col min="17" max="17" width="0.7265625" style="183" customWidth="1"/>
    <col min="18" max="18" width="13.453125" style="183" customWidth="1"/>
    <col min="19" max="19" width="0.7265625" style="183" customWidth="1"/>
    <col min="20" max="20" width="14" style="183" customWidth="1"/>
    <col min="21" max="21" width="0.7265625" style="183" customWidth="1"/>
    <col min="22" max="22" width="13.453125" style="183" customWidth="1"/>
    <col min="23" max="23" width="0.7265625" style="183" customWidth="1"/>
    <col min="24" max="24" width="14.453125" style="183" customWidth="1"/>
    <col min="25" max="25" width="0.7265625" style="183" customWidth="1"/>
    <col min="26" max="26" width="14.1796875" style="183" bestFit="1" customWidth="1"/>
    <col min="27" max="27" width="0.7265625" style="183" customWidth="1"/>
    <col min="28" max="28" width="15.7265625" style="183" customWidth="1"/>
    <col min="29" max="29" width="0.7265625" style="150" customWidth="1"/>
    <col min="30" max="30" width="16.453125" style="153" customWidth="1"/>
    <col min="31" max="31" width="10.7265625" style="153" customWidth="1"/>
    <col min="32" max="32" width="12.453125" style="153" bestFit="1" customWidth="1"/>
    <col min="33" max="33" width="11.26953125" style="153" bestFit="1" customWidth="1"/>
    <col min="34" max="34" width="11.453125" style="153" bestFit="1" customWidth="1"/>
    <col min="35" max="35" width="9.54296875" style="154" bestFit="1" customWidth="1"/>
    <col min="36" max="37" width="8.26953125" style="154"/>
    <col min="38" max="38" width="8.26953125" style="151"/>
    <col min="39" max="16384" width="8.26953125" style="183"/>
  </cols>
  <sheetData>
    <row r="1" spans="1:39" ht="20.25" customHeight="1">
      <c r="A1" s="7" t="s">
        <v>0</v>
      </c>
      <c r="B1" s="7"/>
      <c r="C1" s="7"/>
    </row>
    <row r="2" spans="1:39" ht="20.25" customHeight="1">
      <c r="A2" s="184" t="s">
        <v>161</v>
      </c>
      <c r="B2" s="185"/>
      <c r="C2" s="186"/>
    </row>
    <row r="3" spans="1:39" ht="20.25" customHeight="1">
      <c r="A3" s="186"/>
      <c r="B3" s="185"/>
      <c r="C3" s="185"/>
    </row>
    <row r="4" spans="1:39" ht="20.25" customHeight="1">
      <c r="A4" s="187"/>
      <c r="B4" s="187"/>
      <c r="C4" s="187"/>
      <c r="D4" s="173"/>
      <c r="E4" s="187"/>
      <c r="F4" s="318" t="s">
        <v>162</v>
      </c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</row>
    <row r="5" spans="1:39" ht="20.25" customHeight="1">
      <c r="D5" s="56"/>
      <c r="H5" s="56"/>
      <c r="J5" s="319" t="s">
        <v>88</v>
      </c>
      <c r="K5" s="319"/>
      <c r="L5" s="319"/>
      <c r="N5" s="56"/>
      <c r="P5" s="319" t="s">
        <v>163</v>
      </c>
      <c r="Q5" s="319"/>
      <c r="R5" s="319"/>
      <c r="S5" s="319"/>
      <c r="T5" s="319"/>
      <c r="U5" s="319"/>
      <c r="V5" s="319"/>
      <c r="W5" s="319"/>
      <c r="X5" s="319"/>
    </row>
    <row r="6" spans="1:39" ht="20.25" customHeight="1">
      <c r="D6" s="56"/>
      <c r="H6" s="56"/>
      <c r="J6" s="56"/>
      <c r="K6" s="56"/>
      <c r="L6" s="56"/>
      <c r="N6" s="56"/>
      <c r="P6" s="56"/>
      <c r="Q6" s="56"/>
      <c r="R6" s="56"/>
      <c r="S6" s="56"/>
      <c r="T6" s="56"/>
      <c r="U6" s="56"/>
      <c r="V6" s="56"/>
    </row>
    <row r="7" spans="1:39" ht="20.25" customHeight="1">
      <c r="D7" s="56"/>
      <c r="H7" s="56"/>
      <c r="J7" s="56"/>
      <c r="K7" s="56"/>
      <c r="L7" s="56"/>
      <c r="N7" s="56"/>
      <c r="P7" s="56"/>
      <c r="Q7" s="56"/>
      <c r="R7" s="56"/>
      <c r="S7" s="56"/>
      <c r="T7" s="56"/>
      <c r="U7" s="56"/>
      <c r="V7" s="56"/>
    </row>
    <row r="8" spans="1:39" s="200" customFormat="1" ht="20.25" customHeight="1">
      <c r="A8" s="179"/>
      <c r="B8" s="179"/>
      <c r="C8" s="179"/>
      <c r="D8" s="56"/>
      <c r="E8" s="179"/>
      <c r="F8" s="179"/>
      <c r="G8" s="179"/>
      <c r="H8" s="56"/>
      <c r="I8" s="179"/>
      <c r="J8" s="179"/>
      <c r="K8" s="179"/>
      <c r="L8" s="179"/>
      <c r="M8" s="179"/>
      <c r="N8" s="56"/>
      <c r="O8" s="179"/>
      <c r="P8" s="56"/>
      <c r="Q8" s="179"/>
      <c r="R8" s="56"/>
      <c r="S8" s="179"/>
      <c r="T8" s="56" t="s">
        <v>164</v>
      </c>
      <c r="U8" s="179"/>
      <c r="V8" s="56" t="s">
        <v>165</v>
      </c>
      <c r="W8" s="179"/>
      <c r="X8" s="56"/>
      <c r="Y8" s="179"/>
      <c r="Z8" s="56" t="s">
        <v>75</v>
      </c>
      <c r="AA8" s="179"/>
      <c r="AB8" s="179"/>
      <c r="AC8" s="179"/>
      <c r="AD8" s="179"/>
      <c r="AE8" s="251"/>
      <c r="AF8" s="251"/>
      <c r="AG8" s="251"/>
      <c r="AH8" s="251"/>
      <c r="AI8" s="251"/>
      <c r="AJ8" s="251"/>
      <c r="AK8" s="199"/>
      <c r="AL8" s="248"/>
      <c r="AM8" s="199"/>
    </row>
    <row r="9" spans="1:39" s="202" customFormat="1" ht="20.25" customHeight="1">
      <c r="A9" s="56"/>
      <c r="B9" s="56"/>
      <c r="C9" s="56"/>
      <c r="D9" s="36"/>
      <c r="E9" s="56"/>
      <c r="F9" s="56" t="s">
        <v>166</v>
      </c>
      <c r="G9" s="56"/>
      <c r="H9" s="56" t="s">
        <v>167</v>
      </c>
      <c r="I9" s="56"/>
      <c r="J9" s="56"/>
      <c r="K9" s="56"/>
      <c r="L9" s="56"/>
      <c r="M9" s="188"/>
      <c r="N9" s="56" t="s">
        <v>168</v>
      </c>
      <c r="O9" s="56"/>
      <c r="P9" s="56"/>
      <c r="Q9" s="56"/>
      <c r="R9" s="56"/>
      <c r="S9" s="56"/>
      <c r="T9" s="56" t="s">
        <v>169</v>
      </c>
      <c r="U9" s="56"/>
      <c r="V9" s="56" t="s">
        <v>170</v>
      </c>
      <c r="W9" s="56"/>
      <c r="X9" s="56" t="s">
        <v>171</v>
      </c>
      <c r="Y9" s="56"/>
      <c r="Z9" s="56" t="s">
        <v>172</v>
      </c>
      <c r="AA9" s="56"/>
      <c r="AB9" s="56" t="s">
        <v>173</v>
      </c>
      <c r="AC9" s="56"/>
      <c r="AD9" s="181"/>
      <c r="AE9" s="252"/>
      <c r="AF9" s="252"/>
      <c r="AG9" s="252"/>
      <c r="AH9" s="252"/>
      <c r="AI9" s="252"/>
      <c r="AJ9" s="252"/>
      <c r="AK9" s="201"/>
      <c r="AL9" s="249"/>
      <c r="AM9" s="201"/>
    </row>
    <row r="10" spans="1:39" s="202" customFormat="1" ht="20.25" customHeight="1">
      <c r="A10" s="56"/>
      <c r="B10" s="56"/>
      <c r="C10" s="56"/>
      <c r="D10" s="36"/>
      <c r="E10" s="56"/>
      <c r="F10" s="56" t="s">
        <v>174</v>
      </c>
      <c r="G10" s="56"/>
      <c r="H10" s="56" t="s">
        <v>175</v>
      </c>
      <c r="I10" s="56"/>
      <c r="J10" s="56"/>
      <c r="K10" s="56"/>
      <c r="L10" s="180"/>
      <c r="M10" s="56"/>
      <c r="N10" s="56" t="s">
        <v>176</v>
      </c>
      <c r="O10" s="56"/>
      <c r="P10" s="56" t="s">
        <v>177</v>
      </c>
      <c r="Q10" s="56"/>
      <c r="R10" s="56" t="s">
        <v>178</v>
      </c>
      <c r="S10" s="56"/>
      <c r="T10" s="180" t="s">
        <v>179</v>
      </c>
      <c r="U10" s="56"/>
      <c r="V10" s="56" t="s">
        <v>180</v>
      </c>
      <c r="W10" s="56"/>
      <c r="X10" s="56" t="s">
        <v>181</v>
      </c>
      <c r="Y10" s="56"/>
      <c r="Z10" s="56" t="s">
        <v>182</v>
      </c>
      <c r="AA10" s="56"/>
      <c r="AB10" s="56" t="s">
        <v>183</v>
      </c>
      <c r="AC10" s="56"/>
      <c r="AD10" s="181" t="s">
        <v>184</v>
      </c>
      <c r="AE10" s="252"/>
      <c r="AF10" s="252"/>
      <c r="AG10" s="252"/>
      <c r="AH10" s="252"/>
      <c r="AI10" s="252"/>
      <c r="AJ10" s="252"/>
      <c r="AK10" s="201"/>
      <c r="AL10" s="249"/>
      <c r="AM10" s="201"/>
    </row>
    <row r="11" spans="1:39" s="202" customFormat="1" ht="20.25" customHeight="1">
      <c r="A11" s="56"/>
      <c r="B11" s="56"/>
      <c r="C11" s="56"/>
      <c r="D11" s="189" t="s">
        <v>7</v>
      </c>
      <c r="E11" s="56"/>
      <c r="F11" s="56" t="s">
        <v>185</v>
      </c>
      <c r="G11" s="56"/>
      <c r="H11" s="56" t="s">
        <v>186</v>
      </c>
      <c r="I11" s="56"/>
      <c r="J11" s="180" t="s">
        <v>187</v>
      </c>
      <c r="K11" s="56"/>
      <c r="L11" s="56" t="s">
        <v>92</v>
      </c>
      <c r="M11" s="56"/>
      <c r="N11" s="56" t="s">
        <v>188</v>
      </c>
      <c r="O11" s="56"/>
      <c r="P11" s="56" t="s">
        <v>189</v>
      </c>
      <c r="Q11" s="56"/>
      <c r="R11" s="56" t="s">
        <v>189</v>
      </c>
      <c r="S11" s="56"/>
      <c r="T11" s="56" t="s">
        <v>190</v>
      </c>
      <c r="U11" s="56"/>
      <c r="V11" s="180" t="s">
        <v>191</v>
      </c>
      <c r="W11" s="56"/>
      <c r="X11" s="56" t="s">
        <v>192</v>
      </c>
      <c r="Y11" s="56"/>
      <c r="Z11" s="56" t="s">
        <v>193</v>
      </c>
      <c r="AA11" s="56"/>
      <c r="AB11" s="56" t="s">
        <v>194</v>
      </c>
      <c r="AC11" s="56"/>
      <c r="AD11" s="182" t="s">
        <v>192</v>
      </c>
      <c r="AE11" s="252"/>
      <c r="AF11" s="252"/>
      <c r="AG11" s="252"/>
      <c r="AH11" s="252"/>
      <c r="AI11" s="252"/>
      <c r="AJ11" s="252"/>
      <c r="AK11" s="201"/>
      <c r="AL11" s="249"/>
      <c r="AM11" s="201"/>
    </row>
    <row r="12" spans="1:39" ht="20.25" customHeight="1">
      <c r="A12" s="179"/>
      <c r="B12" s="179"/>
      <c r="C12" s="179"/>
      <c r="E12" s="179"/>
      <c r="F12" s="320" t="s">
        <v>8</v>
      </c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I12" s="153"/>
      <c r="AJ12" s="153"/>
      <c r="AM12" s="154"/>
    </row>
    <row r="13" spans="1:39" ht="20.25" customHeight="1">
      <c r="A13" s="321" t="s">
        <v>212</v>
      </c>
      <c r="B13" s="321"/>
      <c r="C13" s="321"/>
      <c r="E13" s="179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I13" s="153"/>
      <c r="AJ13" s="153"/>
      <c r="AM13" s="154"/>
    </row>
    <row r="14" spans="1:39" ht="20.25" customHeight="1">
      <c r="A14" s="60" t="s">
        <v>213</v>
      </c>
      <c r="E14" s="56"/>
      <c r="F14" s="57">
        <v>5614552</v>
      </c>
      <c r="G14" s="57"/>
      <c r="H14" s="57">
        <v>60331434</v>
      </c>
      <c r="I14" s="57"/>
      <c r="J14" s="57">
        <v>6508016</v>
      </c>
      <c r="K14" s="57"/>
      <c r="L14" s="57">
        <v>81984265</v>
      </c>
      <c r="M14" s="57"/>
      <c r="N14" s="57">
        <v>14904758</v>
      </c>
      <c r="O14" s="57"/>
      <c r="P14" s="57">
        <v>-6036111</v>
      </c>
      <c r="Q14" s="57"/>
      <c r="R14" s="57">
        <v>812566</v>
      </c>
      <c r="S14" s="57"/>
      <c r="T14" s="57">
        <v>-4115246</v>
      </c>
      <c r="U14" s="57"/>
      <c r="V14" s="57">
        <v>-1235562</v>
      </c>
      <c r="W14" s="57"/>
      <c r="X14" s="57">
        <f>SUM(P14:V14)</f>
        <v>-10574353</v>
      </c>
      <c r="Y14" s="57"/>
      <c r="Z14" s="57">
        <f>SUM(F14:O14,X14)</f>
        <v>158768672</v>
      </c>
      <c r="AA14" s="57"/>
      <c r="AB14" s="57">
        <v>12234756</v>
      </c>
      <c r="AC14" s="57"/>
      <c r="AD14" s="57">
        <f>+Z14+AB14</f>
        <v>171003428</v>
      </c>
      <c r="AE14" s="156"/>
      <c r="AF14" s="156"/>
      <c r="AG14" s="156"/>
      <c r="AH14" s="156"/>
      <c r="AI14" s="156"/>
      <c r="AJ14" s="156"/>
      <c r="AM14" s="154"/>
    </row>
    <row r="15" spans="1:39" s="154" customFormat="1" ht="20.25" customHeight="1">
      <c r="A15" s="190"/>
      <c r="D15" s="166"/>
      <c r="E15" s="191"/>
      <c r="F15" s="57"/>
      <c r="G15" s="57"/>
      <c r="H15" s="57"/>
      <c r="I15" s="57"/>
      <c r="J15" s="57"/>
      <c r="K15" s="57"/>
      <c r="L15" s="57"/>
      <c r="M15" s="57"/>
      <c r="N15" s="192"/>
      <c r="O15" s="192"/>
      <c r="P15" s="57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53"/>
      <c r="AF15" s="153"/>
      <c r="AG15" s="153"/>
      <c r="AH15" s="153"/>
      <c r="AI15" s="153"/>
      <c r="AJ15" s="153"/>
      <c r="AL15" s="151"/>
    </row>
    <row r="16" spans="1:39" ht="20.25" customHeight="1">
      <c r="A16" s="60" t="s">
        <v>197</v>
      </c>
      <c r="E16" s="56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I16" s="153"/>
      <c r="AJ16" s="153"/>
      <c r="AM16" s="154"/>
    </row>
    <row r="17" spans="1:41" ht="20.25" customHeight="1">
      <c r="A17" s="59" t="s">
        <v>198</v>
      </c>
      <c r="E17" s="56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I17" s="153"/>
      <c r="AJ17" s="153"/>
      <c r="AM17" s="154"/>
    </row>
    <row r="18" spans="1:41" ht="20.25" customHeight="1">
      <c r="A18" s="193" t="s">
        <v>199</v>
      </c>
      <c r="D18" s="36">
        <v>37</v>
      </c>
      <c r="E18" s="56"/>
      <c r="F18" s="65">
        <v>0</v>
      </c>
      <c r="G18" s="61"/>
      <c r="H18" s="65">
        <v>0</v>
      </c>
      <c r="I18" s="61"/>
      <c r="J18" s="65">
        <v>0</v>
      </c>
      <c r="K18" s="61"/>
      <c r="L18" s="65">
        <v>-8141100</v>
      </c>
      <c r="M18" s="61"/>
      <c r="N18" s="170">
        <v>0</v>
      </c>
      <c r="O18" s="31"/>
      <c r="P18" s="170">
        <v>0</v>
      </c>
      <c r="Q18" s="31"/>
      <c r="R18" s="170">
        <v>0</v>
      </c>
      <c r="S18" s="31"/>
      <c r="T18" s="170">
        <v>0</v>
      </c>
      <c r="U18" s="31"/>
      <c r="V18" s="170">
        <v>0</v>
      </c>
      <c r="W18" s="31"/>
      <c r="X18" s="170">
        <f>SUM(P18:V18)</f>
        <v>0</v>
      </c>
      <c r="Y18" s="61"/>
      <c r="Z18" s="65">
        <f>SUM(F18:O18,X18)</f>
        <v>-8141100</v>
      </c>
      <c r="AA18" s="61"/>
      <c r="AB18" s="65">
        <v>-541100</v>
      </c>
      <c r="AC18" s="61"/>
      <c r="AD18" s="65">
        <f>+Z18+AB18</f>
        <v>-8682200</v>
      </c>
      <c r="AI18" s="153"/>
      <c r="AJ18" s="153"/>
      <c r="AM18" s="154"/>
    </row>
    <row r="19" spans="1:41" ht="20.25" customHeight="1">
      <c r="A19" s="59" t="s">
        <v>200</v>
      </c>
      <c r="E19" s="56"/>
      <c r="F19" s="64">
        <f>SUM(F18:F18)</f>
        <v>0</v>
      </c>
      <c r="G19" s="57"/>
      <c r="H19" s="64">
        <f>SUM(H18:H18)</f>
        <v>0</v>
      </c>
      <c r="I19" s="57"/>
      <c r="J19" s="64">
        <f>SUM(J18:J18)</f>
        <v>0</v>
      </c>
      <c r="K19" s="57"/>
      <c r="L19" s="64">
        <f>SUM(L18:L18)</f>
        <v>-8141100</v>
      </c>
      <c r="M19" s="57"/>
      <c r="N19" s="171">
        <f>SUM(N18:N18)</f>
        <v>0</v>
      </c>
      <c r="O19" s="172"/>
      <c r="P19" s="171">
        <f>SUM(P18:P18)</f>
        <v>0</v>
      </c>
      <c r="Q19" s="172"/>
      <c r="R19" s="171">
        <f>SUM(R18:R18)</f>
        <v>0</v>
      </c>
      <c r="S19" s="172"/>
      <c r="T19" s="171">
        <f>SUM(T18:T18)</f>
        <v>0</v>
      </c>
      <c r="U19" s="172"/>
      <c r="V19" s="171">
        <f>SUM(V18:V18)</f>
        <v>0</v>
      </c>
      <c r="W19" s="172"/>
      <c r="X19" s="171">
        <f>SUM(X18:X18)</f>
        <v>0</v>
      </c>
      <c r="Y19" s="57"/>
      <c r="Z19" s="64">
        <f>SUM(Z18:Z18)</f>
        <v>-8141100</v>
      </c>
      <c r="AA19" s="57"/>
      <c r="AB19" s="64">
        <f>SUM(AB18:AB18)</f>
        <v>-541100</v>
      </c>
      <c r="AC19" s="57"/>
      <c r="AD19" s="64">
        <f>SUM(AD18:AD18)</f>
        <v>-8682200</v>
      </c>
      <c r="AI19" s="153"/>
      <c r="AJ19" s="153"/>
      <c r="AM19" s="154"/>
    </row>
    <row r="20" spans="1:41" ht="20.25" customHeight="1">
      <c r="E20" s="56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I20" s="153"/>
      <c r="AJ20" s="153"/>
      <c r="AM20" s="154"/>
    </row>
    <row r="21" spans="1:41" ht="18.75" customHeight="1">
      <c r="A21" s="59" t="s">
        <v>201</v>
      </c>
      <c r="E21" s="56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I21" s="153"/>
      <c r="AJ21" s="153"/>
      <c r="AM21" s="154"/>
    </row>
    <row r="22" spans="1:41" ht="20.25" customHeight="1">
      <c r="A22" s="183" t="s">
        <v>214</v>
      </c>
      <c r="D22" s="183"/>
      <c r="Z22" s="60"/>
      <c r="AC22" s="183"/>
      <c r="AD22" s="60"/>
      <c r="AE22" s="154"/>
      <c r="AF22" s="154"/>
      <c r="AG22" s="154"/>
      <c r="AH22" s="253"/>
      <c r="AI22" s="253"/>
      <c r="AJ22" s="253"/>
      <c r="AM22" s="154"/>
    </row>
    <row r="23" spans="1:41" ht="20.25" customHeight="1">
      <c r="C23" s="183" t="s">
        <v>215</v>
      </c>
      <c r="D23" s="36">
        <v>4</v>
      </c>
      <c r="E23" s="56"/>
      <c r="F23" s="65">
        <v>0</v>
      </c>
      <c r="G23" s="61"/>
      <c r="H23" s="65">
        <v>0</v>
      </c>
      <c r="I23" s="61"/>
      <c r="J23" s="65">
        <v>0</v>
      </c>
      <c r="K23" s="61"/>
      <c r="L23" s="65">
        <v>0</v>
      </c>
      <c r="M23" s="61"/>
      <c r="N23" s="65">
        <v>0</v>
      </c>
      <c r="O23" s="61"/>
      <c r="P23" s="65">
        <v>0</v>
      </c>
      <c r="Q23" s="61"/>
      <c r="R23" s="65">
        <v>0</v>
      </c>
      <c r="S23" s="61"/>
      <c r="T23" s="61">
        <v>0</v>
      </c>
      <c r="U23" s="61"/>
      <c r="V23" s="65">
        <v>0</v>
      </c>
      <c r="W23" s="61"/>
      <c r="X23" s="61">
        <f>SUM(P23:V23)</f>
        <v>0</v>
      </c>
      <c r="Y23" s="61"/>
      <c r="Z23" s="61">
        <f>SUM(F23:O23,X23)</f>
        <v>0</v>
      </c>
      <c r="AA23" s="61"/>
      <c r="AB23" s="61">
        <v>66015</v>
      </c>
      <c r="AC23" s="61"/>
      <c r="AD23" s="61">
        <f>+Z23+AB23</f>
        <v>66015</v>
      </c>
      <c r="AE23" s="154"/>
      <c r="AF23" s="154"/>
      <c r="AG23" s="154"/>
      <c r="AI23" s="153"/>
      <c r="AJ23" s="153"/>
      <c r="AM23" s="154"/>
    </row>
    <row r="24" spans="1:41" ht="22.5" customHeight="1">
      <c r="A24" s="59" t="s">
        <v>204</v>
      </c>
      <c r="E24" s="56"/>
      <c r="F24" s="58">
        <f>SUM(F23:F23)</f>
        <v>0</v>
      </c>
      <c r="G24" s="57"/>
      <c r="H24" s="58">
        <f>SUM(H23:H23)</f>
        <v>0</v>
      </c>
      <c r="I24" s="57"/>
      <c r="J24" s="58">
        <f>SUM(J23:J23)</f>
        <v>0</v>
      </c>
      <c r="K24" s="57"/>
      <c r="L24" s="58">
        <f>SUM(L23:L23)</f>
        <v>0</v>
      </c>
      <c r="M24" s="57"/>
      <c r="N24" s="58">
        <f>SUM(N23:N23)</f>
        <v>0</v>
      </c>
      <c r="O24" s="57"/>
      <c r="P24" s="58">
        <f>SUM(P23:P23)</f>
        <v>0</v>
      </c>
      <c r="Q24" s="57"/>
      <c r="R24" s="58">
        <f>SUM(R23:R23)</f>
        <v>0</v>
      </c>
      <c r="S24" s="57"/>
      <c r="T24" s="58">
        <f>SUM(T23:T23)</f>
        <v>0</v>
      </c>
      <c r="U24" s="57"/>
      <c r="V24" s="58">
        <f>SUM(V23:V23)</f>
        <v>0</v>
      </c>
      <c r="W24" s="57"/>
      <c r="X24" s="58">
        <f>SUM(X23:X23)</f>
        <v>0</v>
      </c>
      <c r="Y24" s="57"/>
      <c r="Z24" s="58">
        <f>SUM(Z23:Z23)</f>
        <v>0</v>
      </c>
      <c r="AA24" s="57"/>
      <c r="AB24" s="58">
        <f>SUM(AB23:AB23)</f>
        <v>66015</v>
      </c>
      <c r="AC24" s="57"/>
      <c r="AD24" s="58">
        <f>SUM(AD23:AD23)</f>
        <v>66015</v>
      </c>
      <c r="AE24" s="154"/>
      <c r="AF24" s="154"/>
      <c r="AG24" s="154"/>
      <c r="AH24" s="156"/>
      <c r="AI24" s="153"/>
      <c r="AJ24" s="153"/>
      <c r="AM24" s="151"/>
      <c r="AN24" s="151"/>
      <c r="AO24" s="151"/>
    </row>
    <row r="25" spans="1:41" ht="14">
      <c r="A25" s="59"/>
      <c r="E25" s="56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154"/>
      <c r="AF25" s="154"/>
      <c r="AG25" s="154"/>
      <c r="AH25" s="156"/>
      <c r="AI25" s="153"/>
      <c r="AJ25" s="153"/>
      <c r="AM25" s="151"/>
      <c r="AN25" s="151"/>
      <c r="AO25" s="151"/>
    </row>
    <row r="26" spans="1:41" ht="20.25" customHeight="1">
      <c r="A26" s="63" t="s">
        <v>205</v>
      </c>
      <c r="E26" s="56"/>
      <c r="F26" s="64">
        <f>+F19+F24</f>
        <v>0</v>
      </c>
      <c r="G26" s="57"/>
      <c r="H26" s="64">
        <f>+H19+H24</f>
        <v>0</v>
      </c>
      <c r="I26" s="57"/>
      <c r="J26" s="64">
        <f>+J19+J24</f>
        <v>0</v>
      </c>
      <c r="K26" s="57"/>
      <c r="L26" s="64">
        <f>+L19+L24</f>
        <v>-8141100</v>
      </c>
      <c r="M26" s="57"/>
      <c r="N26" s="64">
        <f>+N19+N24</f>
        <v>0</v>
      </c>
      <c r="O26" s="57"/>
      <c r="P26" s="64">
        <f>+P19+P24</f>
        <v>0</v>
      </c>
      <c r="Q26" s="57"/>
      <c r="R26" s="64">
        <f>+R19+R24</f>
        <v>0</v>
      </c>
      <c r="S26" s="57"/>
      <c r="T26" s="64">
        <f>+T19+T24</f>
        <v>0</v>
      </c>
      <c r="U26" s="57"/>
      <c r="V26" s="64">
        <f>+V19+V24</f>
        <v>0</v>
      </c>
      <c r="W26" s="57"/>
      <c r="X26" s="64">
        <f>+X19+X24</f>
        <v>0</v>
      </c>
      <c r="Y26" s="57"/>
      <c r="Z26" s="64">
        <f>+Z19+Z24</f>
        <v>-8141100</v>
      </c>
      <c r="AA26" s="57"/>
      <c r="AB26" s="64">
        <f>+AB19+AB24</f>
        <v>-475085</v>
      </c>
      <c r="AC26" s="57"/>
      <c r="AD26" s="64">
        <f>+AD19+AD24</f>
        <v>-8616185</v>
      </c>
      <c r="AE26" s="156"/>
      <c r="AF26" s="156"/>
      <c r="AG26" s="156"/>
      <c r="AH26" s="156"/>
      <c r="AI26" s="153"/>
      <c r="AJ26" s="153"/>
      <c r="AM26" s="151"/>
      <c r="AN26" s="151"/>
      <c r="AO26" s="151"/>
    </row>
    <row r="27" spans="1:41" ht="20.25" customHeight="1">
      <c r="E27" s="5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I27" s="153"/>
      <c r="AJ27" s="153"/>
      <c r="AM27" s="151"/>
      <c r="AN27" s="151"/>
      <c r="AO27" s="151"/>
    </row>
    <row r="28" spans="1:41" ht="20.25" customHeight="1">
      <c r="A28" s="60" t="s">
        <v>299</v>
      </c>
      <c r="E28" s="56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I28" s="153"/>
      <c r="AJ28" s="153"/>
      <c r="AM28" s="151"/>
      <c r="AN28" s="151"/>
      <c r="AO28" s="151"/>
    </row>
    <row r="29" spans="1:41" ht="20.25" customHeight="1">
      <c r="B29" s="183" t="s">
        <v>207</v>
      </c>
      <c r="E29" s="56"/>
      <c r="F29" s="61">
        <v>0</v>
      </c>
      <c r="G29" s="61"/>
      <c r="H29" s="61">
        <v>0</v>
      </c>
      <c r="I29" s="61"/>
      <c r="J29" s="61">
        <v>0</v>
      </c>
      <c r="K29" s="61"/>
      <c r="L29" s="61">
        <v>31006084</v>
      </c>
      <c r="M29" s="61"/>
      <c r="N29" s="61">
        <v>0</v>
      </c>
      <c r="O29" s="61"/>
      <c r="P29" s="61">
        <v>0</v>
      </c>
      <c r="Q29" s="61"/>
      <c r="R29" s="61">
        <v>0</v>
      </c>
      <c r="S29" s="61"/>
      <c r="T29" s="61">
        <v>0</v>
      </c>
      <c r="U29" s="61"/>
      <c r="V29" s="61">
        <v>0</v>
      </c>
      <c r="W29" s="61"/>
      <c r="X29" s="61">
        <f>SUM(P29:V29)</f>
        <v>0</v>
      </c>
      <c r="Y29" s="61"/>
      <c r="Z29" s="61">
        <f>SUM(F29:O29,X29)</f>
        <v>31006084</v>
      </c>
      <c r="AA29" s="61"/>
      <c r="AB29" s="61">
        <v>3324113</v>
      </c>
      <c r="AC29" s="61"/>
      <c r="AD29" s="61">
        <f>+Z29+AB29</f>
        <v>34330197</v>
      </c>
      <c r="AI29" s="153"/>
      <c r="AJ29" s="153"/>
      <c r="AK29" s="153"/>
      <c r="AM29" s="151"/>
      <c r="AN29" s="151"/>
      <c r="AO29" s="151"/>
    </row>
    <row r="30" spans="1:41" ht="20.25" customHeight="1">
      <c r="B30" s="183" t="s">
        <v>216</v>
      </c>
      <c r="E30" s="56"/>
      <c r="F30" s="61">
        <v>0</v>
      </c>
      <c r="G30" s="61"/>
      <c r="H30" s="61">
        <v>0</v>
      </c>
      <c r="I30" s="61"/>
      <c r="J30" s="61">
        <v>0</v>
      </c>
      <c r="K30" s="61"/>
      <c r="L30" s="86">
        <v>1389379</v>
      </c>
      <c r="M30" s="244"/>
      <c r="N30" s="61">
        <v>0</v>
      </c>
      <c r="O30" s="61"/>
      <c r="P30" s="86">
        <v>-458828</v>
      </c>
      <c r="Q30" s="244"/>
      <c r="R30" s="86">
        <v>4175460</v>
      </c>
      <c r="S30" s="61"/>
      <c r="T30" s="61">
        <v>0</v>
      </c>
      <c r="U30" s="61"/>
      <c r="V30" s="61">
        <v>0</v>
      </c>
      <c r="W30" s="61"/>
      <c r="X30" s="65">
        <f>SUM(P30:V30)</f>
        <v>3716632</v>
      </c>
      <c r="Y30" s="61"/>
      <c r="Z30" s="65">
        <f>SUM(F30:O30,X30)</f>
        <v>5106011</v>
      </c>
      <c r="AA30" s="61"/>
      <c r="AB30" s="86">
        <v>-188069</v>
      </c>
      <c r="AC30" s="61"/>
      <c r="AD30" s="65">
        <f>+Z30+AB30</f>
        <v>4917942</v>
      </c>
      <c r="AI30" s="153"/>
      <c r="AJ30" s="153"/>
      <c r="AK30" s="153"/>
      <c r="AM30" s="151"/>
      <c r="AN30" s="151"/>
      <c r="AO30" s="151"/>
    </row>
    <row r="31" spans="1:41" ht="20.25" customHeight="1">
      <c r="A31" s="60" t="s">
        <v>300</v>
      </c>
      <c r="E31" s="56"/>
      <c r="F31" s="58">
        <f>SUM(F29:F30)</f>
        <v>0</v>
      </c>
      <c r="G31" s="57"/>
      <c r="H31" s="58">
        <f>SUM(H29:H30)</f>
        <v>0</v>
      </c>
      <c r="I31" s="57"/>
      <c r="J31" s="58">
        <f>SUM(J29:J30)</f>
        <v>0</v>
      </c>
      <c r="K31" s="57"/>
      <c r="L31" s="58">
        <f>SUM(L29:L30)</f>
        <v>32395463</v>
      </c>
      <c r="M31" s="57"/>
      <c r="N31" s="194">
        <f>SUM(N29:N30)</f>
        <v>0</v>
      </c>
      <c r="O31" s="57"/>
      <c r="P31" s="58">
        <f>SUM(P29:P30)</f>
        <v>-458828</v>
      </c>
      <c r="Q31" s="57"/>
      <c r="R31" s="58">
        <f>SUM(R29:R30)</f>
        <v>4175460</v>
      </c>
      <c r="S31" s="57"/>
      <c r="T31" s="58">
        <f>SUM(T29:T30)</f>
        <v>0</v>
      </c>
      <c r="U31" s="57"/>
      <c r="V31" s="58">
        <f>SUM(V29:V30)</f>
        <v>0</v>
      </c>
      <c r="W31" s="57"/>
      <c r="X31" s="58">
        <f>SUM(X29:X30)</f>
        <v>3716632</v>
      </c>
      <c r="Y31" s="57"/>
      <c r="Z31" s="58">
        <f>SUM(Z29:Z30)</f>
        <v>36112095</v>
      </c>
      <c r="AA31" s="57"/>
      <c r="AB31" s="58">
        <f>SUM(AB29:AB30)</f>
        <v>3136044</v>
      </c>
      <c r="AC31" s="57"/>
      <c r="AD31" s="58">
        <f>SUM(AD29:AD30)</f>
        <v>39248139</v>
      </c>
      <c r="AI31" s="153"/>
      <c r="AJ31" s="153"/>
      <c r="AK31" s="153"/>
      <c r="AM31" s="151"/>
      <c r="AN31" s="151"/>
      <c r="AO31" s="151"/>
    </row>
    <row r="32" spans="1:41" s="150" customFormat="1" ht="20.25" customHeight="1">
      <c r="B32" s="163"/>
      <c r="C32" s="163"/>
      <c r="D32" s="195"/>
      <c r="E32" s="196"/>
      <c r="F32" s="197"/>
      <c r="G32" s="197"/>
      <c r="H32" s="197"/>
      <c r="I32" s="197"/>
      <c r="J32" s="197"/>
      <c r="K32" s="197"/>
      <c r="L32" s="197"/>
      <c r="M32" s="197"/>
      <c r="N32" s="197"/>
      <c r="P32" s="197"/>
      <c r="Q32" s="197"/>
      <c r="R32" s="197"/>
      <c r="S32" s="197"/>
      <c r="T32" s="197"/>
      <c r="U32" s="197"/>
      <c r="V32" s="197"/>
      <c r="W32" s="197"/>
      <c r="Y32" s="197"/>
      <c r="Z32" s="198"/>
      <c r="AA32" s="197"/>
      <c r="AD32" s="198"/>
      <c r="AE32" s="153"/>
      <c r="AF32" s="153"/>
      <c r="AG32" s="153"/>
      <c r="AH32" s="153"/>
      <c r="AI32" s="153"/>
      <c r="AJ32" s="153"/>
      <c r="AK32" s="153"/>
    </row>
    <row r="33" spans="1:41" ht="18.75" customHeight="1">
      <c r="A33" s="183" t="s">
        <v>209</v>
      </c>
      <c r="D33" s="36">
        <v>26</v>
      </c>
      <c r="E33" s="56"/>
      <c r="F33" s="61">
        <v>0</v>
      </c>
      <c r="G33" s="61"/>
      <c r="H33" s="61">
        <v>0</v>
      </c>
      <c r="I33" s="61"/>
      <c r="J33" s="61">
        <v>0</v>
      </c>
      <c r="K33" s="61"/>
      <c r="L33" s="61">
        <v>-750000</v>
      </c>
      <c r="M33" s="61"/>
      <c r="N33" s="61">
        <v>0</v>
      </c>
      <c r="O33" s="61"/>
      <c r="P33" s="61">
        <v>0</v>
      </c>
      <c r="Q33" s="61"/>
      <c r="R33" s="61">
        <v>0</v>
      </c>
      <c r="S33" s="61"/>
      <c r="T33" s="61">
        <v>0</v>
      </c>
      <c r="U33" s="61"/>
      <c r="V33" s="61">
        <v>0</v>
      </c>
      <c r="W33" s="61"/>
      <c r="X33" s="61">
        <f>SUM(P33:V33)</f>
        <v>0</v>
      </c>
      <c r="Y33" s="61"/>
      <c r="Z33" s="61">
        <f>SUM(F33:O33,X33)</f>
        <v>-750000</v>
      </c>
      <c r="AA33" s="61"/>
      <c r="AB33" s="61">
        <v>0</v>
      </c>
      <c r="AC33" s="61"/>
      <c r="AD33" s="61">
        <f t="shared" ref="AD33" si="0">+Z33+AB33</f>
        <v>-750000</v>
      </c>
      <c r="AE33" s="156"/>
      <c r="AF33" s="156"/>
      <c r="AG33" s="156"/>
      <c r="AH33" s="156"/>
      <c r="AI33" s="156"/>
      <c r="AJ33" s="156"/>
      <c r="AM33" s="151"/>
      <c r="AN33" s="151"/>
      <c r="AO33" s="151"/>
    </row>
    <row r="34" spans="1:41" ht="20.25" customHeight="1">
      <c r="A34" s="183" t="s">
        <v>210</v>
      </c>
      <c r="E34" s="56"/>
      <c r="F34" s="65">
        <v>0</v>
      </c>
      <c r="G34" s="61"/>
      <c r="H34" s="65">
        <v>0</v>
      </c>
      <c r="I34" s="61"/>
      <c r="J34" s="65">
        <v>2604045</v>
      </c>
      <c r="K34" s="61"/>
      <c r="L34" s="65">
        <v>-2604045</v>
      </c>
      <c r="M34" s="61"/>
      <c r="N34" s="65">
        <v>0</v>
      </c>
      <c r="O34" s="61"/>
      <c r="P34" s="65">
        <v>0</v>
      </c>
      <c r="Q34" s="61"/>
      <c r="R34" s="65">
        <v>0</v>
      </c>
      <c r="S34" s="61"/>
      <c r="T34" s="65">
        <v>0</v>
      </c>
      <c r="U34" s="61"/>
      <c r="V34" s="65">
        <v>0</v>
      </c>
      <c r="W34" s="61"/>
      <c r="X34" s="65">
        <f>SUM(P34:V34)</f>
        <v>0</v>
      </c>
      <c r="Y34" s="61"/>
      <c r="Z34" s="65">
        <f>SUM(F34:O34,X34)</f>
        <v>0</v>
      </c>
      <c r="AA34" s="61"/>
      <c r="AB34" s="65">
        <v>0</v>
      </c>
      <c r="AC34" s="61"/>
      <c r="AD34" s="65">
        <f>+Z34+AB34</f>
        <v>0</v>
      </c>
      <c r="AI34" s="153"/>
      <c r="AJ34" s="153"/>
      <c r="AM34" s="151"/>
      <c r="AN34" s="151"/>
      <c r="AO34" s="151"/>
    </row>
    <row r="35" spans="1:41" ht="20.25" customHeight="1">
      <c r="E35" s="56"/>
      <c r="F35" s="61"/>
      <c r="G35" s="61"/>
      <c r="H35" s="61"/>
      <c r="I35" s="61"/>
      <c r="J35" s="61"/>
      <c r="K35" s="244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156"/>
      <c r="AF35" s="156"/>
      <c r="AG35" s="156"/>
      <c r="AH35" s="156"/>
      <c r="AI35" s="156"/>
      <c r="AJ35" s="156"/>
      <c r="AM35" s="151"/>
      <c r="AN35" s="151"/>
      <c r="AO35" s="151"/>
    </row>
    <row r="36" spans="1:41" ht="20.25" customHeight="1" thickBot="1">
      <c r="A36" s="60" t="s">
        <v>217</v>
      </c>
      <c r="B36" s="60"/>
      <c r="E36" s="56"/>
      <c r="F36" s="62">
        <f>F14+F26+F31+F33+F34</f>
        <v>5614552</v>
      </c>
      <c r="G36" s="57"/>
      <c r="H36" s="62">
        <f>H14+H26+H31+H33+H34</f>
        <v>60331434</v>
      </c>
      <c r="I36" s="57"/>
      <c r="J36" s="62">
        <f>J14+J26+J31+J33+J34</f>
        <v>9112061</v>
      </c>
      <c r="K36" s="57"/>
      <c r="L36" s="62">
        <f>L14+L26+L31+L33+L34</f>
        <v>102884583</v>
      </c>
      <c r="M36" s="57"/>
      <c r="N36" s="62">
        <f>N14+N26+N31+N33+N34</f>
        <v>14904758</v>
      </c>
      <c r="O36" s="57"/>
      <c r="P36" s="62">
        <f>P14+P26+P31+P33+P34</f>
        <v>-6494939</v>
      </c>
      <c r="Q36" s="57"/>
      <c r="R36" s="62">
        <f>R14+R26+R31+R33+R34</f>
        <v>4988026</v>
      </c>
      <c r="S36" s="57"/>
      <c r="T36" s="62">
        <f>T14+T26+T31+T33+T34</f>
        <v>-4115246</v>
      </c>
      <c r="U36" s="57"/>
      <c r="V36" s="62">
        <f>V14+V26+V31+V33+V34</f>
        <v>-1235562</v>
      </c>
      <c r="W36" s="57"/>
      <c r="X36" s="62">
        <f>X14+X26+X31+X33+X34</f>
        <v>-6857721</v>
      </c>
      <c r="Y36" s="57"/>
      <c r="Z36" s="62">
        <f>Z14+Z26+Z31+Z33+Z34</f>
        <v>185989667</v>
      </c>
      <c r="AA36" s="57"/>
      <c r="AB36" s="62">
        <f>AB14+AB26+AB31+AB33+AB34</f>
        <v>14895715</v>
      </c>
      <c r="AC36" s="57"/>
      <c r="AD36" s="62">
        <f>AD14+AD26+AD31+AD33+AD34</f>
        <v>200885382</v>
      </c>
      <c r="AI36" s="153"/>
      <c r="AJ36" s="153"/>
      <c r="AM36" s="151"/>
      <c r="AN36" s="151"/>
      <c r="AO36" s="151"/>
    </row>
    <row r="37" spans="1:41" s="153" customFormat="1" ht="18.75" customHeight="1" thickTop="1">
      <c r="D37" s="247"/>
      <c r="G37" s="156"/>
    </row>
    <row r="38" spans="1:41" s="153" customFormat="1" ht="18.75" customHeight="1">
      <c r="D38" s="247"/>
      <c r="F38" s="155"/>
      <c r="G38" s="250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</row>
    <row r="39" spans="1:41" s="153" customFormat="1" ht="18.75" customHeight="1">
      <c r="D39" s="247"/>
      <c r="F39" s="155"/>
      <c r="G39" s="250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</row>
    <row r="40" spans="1:41" s="150" customFormat="1" ht="18.75" customHeight="1">
      <c r="D40" s="195"/>
      <c r="G40" s="254"/>
      <c r="AE40" s="153"/>
      <c r="AF40" s="153"/>
      <c r="AG40" s="153"/>
      <c r="AH40" s="153"/>
      <c r="AI40" s="153"/>
      <c r="AJ40" s="153"/>
      <c r="AK40" s="153"/>
    </row>
    <row r="41" spans="1:41" s="150" customFormat="1" ht="18.75" customHeight="1">
      <c r="D41" s="195"/>
      <c r="G41" s="254"/>
      <c r="AE41" s="153"/>
      <c r="AF41" s="153"/>
      <c r="AG41" s="153"/>
      <c r="AH41" s="153"/>
      <c r="AI41" s="153"/>
      <c r="AJ41" s="153"/>
      <c r="AK41" s="153"/>
    </row>
    <row r="42" spans="1:41" s="151" customFormat="1" ht="18.75" customHeight="1">
      <c r="D42" s="161"/>
      <c r="AC42" s="150"/>
      <c r="AD42" s="150"/>
      <c r="AE42" s="153"/>
      <c r="AF42" s="153"/>
      <c r="AG42" s="153"/>
      <c r="AH42" s="153"/>
      <c r="AI42" s="154"/>
      <c r="AJ42" s="154"/>
      <c r="AK42" s="154"/>
    </row>
    <row r="43" spans="1:41" s="151" customFormat="1" ht="18.75" customHeight="1">
      <c r="D43" s="161"/>
      <c r="L43" s="169"/>
      <c r="AC43" s="150"/>
      <c r="AD43" s="150"/>
      <c r="AE43" s="153"/>
      <c r="AF43" s="153"/>
      <c r="AG43" s="153"/>
      <c r="AH43" s="153"/>
      <c r="AI43" s="154"/>
      <c r="AJ43" s="154"/>
      <c r="AK43" s="154"/>
    </row>
    <row r="44" spans="1:41" s="151" customFormat="1" ht="18.75" customHeight="1">
      <c r="D44" s="161"/>
      <c r="AC44" s="150"/>
      <c r="AD44" s="150"/>
      <c r="AE44" s="153"/>
      <c r="AF44" s="153"/>
      <c r="AG44" s="153"/>
      <c r="AH44" s="153"/>
      <c r="AI44" s="154"/>
      <c r="AJ44" s="154"/>
      <c r="AK44" s="154"/>
    </row>
    <row r="45" spans="1:41" s="151" customFormat="1" ht="18.75" customHeight="1">
      <c r="D45" s="161"/>
      <c r="AC45" s="150"/>
      <c r="AD45" s="150"/>
      <c r="AE45" s="153"/>
      <c r="AF45" s="153"/>
      <c r="AG45" s="153"/>
      <c r="AH45" s="153"/>
      <c r="AI45" s="154"/>
      <c r="AJ45" s="154"/>
      <c r="AK45" s="154"/>
    </row>
    <row r="46" spans="1:41" s="154" customFormat="1" ht="18.75" customHeight="1">
      <c r="D46" s="166"/>
      <c r="AC46" s="150"/>
      <c r="AD46" s="153"/>
      <c r="AE46" s="153"/>
      <c r="AF46" s="153"/>
      <c r="AG46" s="153"/>
      <c r="AH46" s="153"/>
      <c r="AL46" s="151"/>
    </row>
    <row r="47" spans="1:41" ht="18.75" customHeight="1"/>
    <row r="48" spans="1:41" ht="18.75" customHeight="1"/>
  </sheetData>
  <mergeCells count="5">
    <mergeCell ref="F4:AB4"/>
    <mergeCell ref="J5:L5"/>
    <mergeCell ref="P5:X5"/>
    <mergeCell ref="F12:AD12"/>
    <mergeCell ref="A13:C13"/>
  </mergeCells>
  <pageMargins left="0.7" right="0.7" top="0.48" bottom="0.5" header="0.5" footer="0.5"/>
  <pageSetup paperSize="9" scale="50" firstPageNumber="13" orientation="landscape" useFirstPageNumber="1" r:id="rId1"/>
  <headerFooter>
    <oddFooter>&amp;L&amp;12&amp;K000000The accompanying notes form an integral part of the financial statements.
&amp;C&amp;13&amp;K000000&amp;P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34"/>
  <sheetViews>
    <sheetView view="pageBreakPreview" zoomScale="80" zoomScaleNormal="90" zoomScaleSheetLayoutView="80" workbookViewId="0">
      <selection activeCell="N27" sqref="N27"/>
    </sheetView>
  </sheetViews>
  <sheetFormatPr defaultColWidth="8.26953125" defaultRowHeight="20.25" customHeight="1"/>
  <cols>
    <col min="1" max="1" width="48.26953125" style="37" customWidth="1"/>
    <col min="2" max="2" width="7.54296875" style="37" customWidth="1"/>
    <col min="3" max="3" width="1.26953125" style="37" customWidth="1"/>
    <col min="4" max="4" width="11.54296875" style="37" customWidth="1"/>
    <col min="5" max="5" width="1.26953125" style="37" customWidth="1"/>
    <col min="6" max="6" width="13.7265625" style="37" bestFit="1" customWidth="1"/>
    <col min="7" max="7" width="1.26953125" style="37" customWidth="1"/>
    <col min="8" max="8" width="13.26953125" style="37" customWidth="1"/>
    <col min="9" max="9" width="1.26953125" style="37" customWidth="1"/>
    <col min="10" max="10" width="17.7265625" style="37" customWidth="1"/>
    <col min="11" max="11" width="1.26953125" style="37" customWidth="1"/>
    <col min="12" max="12" width="13.453125" style="37" customWidth="1"/>
    <col min="13" max="13" width="1.26953125" style="37" customWidth="1"/>
    <col min="14" max="14" width="14.54296875" style="37" customWidth="1"/>
    <col min="15" max="15" width="1.26953125" style="37" customWidth="1"/>
    <col min="16" max="16" width="13.54296875" style="37" customWidth="1"/>
    <col min="17" max="18" width="12.7265625" style="158" bestFit="1" customWidth="1"/>
    <col min="19" max="19" width="12.453125" style="155" bestFit="1" customWidth="1"/>
    <col min="20" max="23" width="8.26953125" style="152"/>
    <col min="24" max="16384" width="8.26953125" style="37"/>
  </cols>
  <sheetData>
    <row r="1" spans="1:23" s="134" customFormat="1" ht="20.25" customHeight="1">
      <c r="A1" s="7" t="s">
        <v>0</v>
      </c>
      <c r="B1" s="7"/>
      <c r="C1" s="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58"/>
      <c r="R1" s="158"/>
      <c r="S1" s="155"/>
      <c r="T1" s="152"/>
      <c r="U1" s="152"/>
      <c r="V1" s="152"/>
      <c r="W1" s="152"/>
    </row>
    <row r="2" spans="1:23" s="134" customFormat="1" ht="20.25" customHeight="1">
      <c r="A2" s="203" t="s">
        <v>161</v>
      </c>
      <c r="B2" s="203"/>
      <c r="C2" s="203"/>
      <c r="D2" s="204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158"/>
      <c r="R2" s="158"/>
      <c r="S2" s="155"/>
      <c r="T2" s="152"/>
      <c r="U2" s="152"/>
      <c r="V2" s="152"/>
      <c r="W2" s="152"/>
    </row>
    <row r="3" spans="1:23" s="134" customFormat="1" ht="20.25" customHeight="1">
      <c r="A3" s="206"/>
      <c r="B3" s="206"/>
      <c r="C3" s="206"/>
      <c r="D3" s="204"/>
      <c r="E3" s="205"/>
      <c r="F3" s="205"/>
      <c r="G3" s="205"/>
      <c r="H3" s="205"/>
      <c r="I3" s="205"/>
      <c r="J3" s="37"/>
      <c r="K3" s="205"/>
      <c r="L3" s="37"/>
      <c r="M3" s="205"/>
      <c r="N3" s="56"/>
      <c r="O3" s="205"/>
      <c r="P3" s="205"/>
      <c r="Q3" s="158"/>
      <c r="R3" s="158"/>
      <c r="S3" s="155"/>
      <c r="T3" s="152"/>
      <c r="U3" s="152"/>
      <c r="V3" s="152"/>
      <c r="W3" s="152"/>
    </row>
    <row r="4" spans="1:23" s="134" customFormat="1" ht="20.25" customHeight="1">
      <c r="A4" s="206"/>
      <c r="B4" s="206"/>
      <c r="C4" s="206"/>
      <c r="D4" s="322" t="s">
        <v>218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158"/>
      <c r="R4" s="158"/>
      <c r="S4" s="155"/>
      <c r="T4" s="152"/>
      <c r="U4" s="152"/>
      <c r="V4" s="152"/>
      <c r="W4" s="152"/>
    </row>
    <row r="5" spans="1:23" s="134" customFormat="1" ht="20.25" customHeight="1">
      <c r="A5" s="206"/>
      <c r="B5" s="206"/>
      <c r="C5" s="206"/>
      <c r="D5" s="207"/>
      <c r="E5" s="207"/>
      <c r="F5" s="207"/>
      <c r="G5" s="207"/>
      <c r="H5" s="207"/>
      <c r="I5" s="207"/>
      <c r="J5" s="207"/>
      <c r="K5" s="207"/>
      <c r="L5" s="37"/>
      <c r="M5" s="207"/>
      <c r="N5" s="208" t="s">
        <v>219</v>
      </c>
      <c r="O5" s="207"/>
      <c r="P5" s="207"/>
      <c r="Q5" s="158"/>
      <c r="R5" s="158"/>
      <c r="S5" s="155"/>
      <c r="T5" s="152"/>
      <c r="U5" s="152"/>
      <c r="V5" s="152"/>
      <c r="W5" s="152"/>
    </row>
    <row r="6" spans="1:23" s="134" customFormat="1" ht="20.25" customHeight="1">
      <c r="A6" s="206"/>
      <c r="B6" s="206"/>
      <c r="C6" s="206"/>
      <c r="D6" s="207"/>
      <c r="E6" s="209"/>
      <c r="F6" s="208"/>
      <c r="G6" s="210"/>
      <c r="H6" s="325"/>
      <c r="I6" s="325"/>
      <c r="J6" s="325"/>
      <c r="K6" s="209"/>
      <c r="L6" s="37"/>
      <c r="M6" s="209"/>
      <c r="N6" s="208" t="s">
        <v>220</v>
      </c>
      <c r="O6" s="209"/>
      <c r="P6" s="209"/>
      <c r="Q6" s="158"/>
      <c r="R6" s="158"/>
      <c r="S6" s="155"/>
      <c r="T6" s="152"/>
      <c r="U6" s="152"/>
      <c r="V6" s="152"/>
      <c r="W6" s="152"/>
    </row>
    <row r="7" spans="1:23" ht="20.25" customHeight="1">
      <c r="A7" s="206"/>
      <c r="B7" s="206"/>
      <c r="C7" s="206"/>
      <c r="D7" s="207"/>
      <c r="E7" s="209"/>
      <c r="F7" s="208"/>
      <c r="G7" s="210"/>
      <c r="H7" s="323" t="s">
        <v>88</v>
      </c>
      <c r="I7" s="323"/>
      <c r="J7" s="323"/>
      <c r="K7" s="241"/>
      <c r="L7" s="241"/>
      <c r="M7" s="209"/>
      <c r="N7" s="211" t="s">
        <v>192</v>
      </c>
      <c r="O7" s="209"/>
      <c r="P7" s="209"/>
    </row>
    <row r="8" spans="1:23" ht="20.25" customHeight="1">
      <c r="A8" s="212"/>
      <c r="B8" s="212"/>
      <c r="C8" s="212"/>
      <c r="D8" s="208" t="s">
        <v>221</v>
      </c>
      <c r="E8" s="212"/>
      <c r="F8" s="213" t="s">
        <v>167</v>
      </c>
      <c r="G8" s="212"/>
      <c r="H8" s="212"/>
      <c r="I8" s="212"/>
      <c r="J8" s="214"/>
      <c r="K8" s="215"/>
      <c r="L8" s="213" t="s">
        <v>168</v>
      </c>
      <c r="M8" s="212"/>
      <c r="N8" s="210"/>
      <c r="O8" s="215"/>
      <c r="P8" s="216"/>
    </row>
    <row r="9" spans="1:23" ht="20.25" customHeight="1">
      <c r="A9" s="217"/>
      <c r="B9" s="217"/>
      <c r="C9" s="217"/>
      <c r="D9" s="214" t="s">
        <v>174</v>
      </c>
      <c r="E9" s="214"/>
      <c r="F9" s="213" t="s">
        <v>175</v>
      </c>
      <c r="G9" s="214"/>
      <c r="H9" s="214"/>
      <c r="I9" s="214"/>
      <c r="J9" s="214"/>
      <c r="K9" s="214"/>
      <c r="L9" s="214" t="s">
        <v>222</v>
      </c>
      <c r="M9" s="214"/>
      <c r="N9" s="56" t="s">
        <v>178</v>
      </c>
      <c r="O9" s="214"/>
      <c r="P9" s="216" t="s">
        <v>223</v>
      </c>
    </row>
    <row r="10" spans="1:23" ht="20.25" customHeight="1">
      <c r="A10" s="217"/>
      <c r="B10" s="189" t="s">
        <v>7</v>
      </c>
      <c r="C10" s="217"/>
      <c r="D10" s="208" t="s">
        <v>185</v>
      </c>
      <c r="E10" s="214"/>
      <c r="F10" s="214" t="s">
        <v>186</v>
      </c>
      <c r="G10" s="214"/>
      <c r="H10" s="214" t="s">
        <v>187</v>
      </c>
      <c r="I10" s="214"/>
      <c r="J10" s="214" t="s">
        <v>92</v>
      </c>
      <c r="K10" s="214"/>
      <c r="L10" s="214" t="s">
        <v>188</v>
      </c>
      <c r="M10" s="214"/>
      <c r="N10" s="56" t="s">
        <v>189</v>
      </c>
      <c r="O10" s="214"/>
      <c r="P10" s="216" t="s">
        <v>192</v>
      </c>
    </row>
    <row r="11" spans="1:23" ht="20.25" customHeight="1">
      <c r="D11" s="324" t="s">
        <v>8</v>
      </c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</row>
    <row r="12" spans="1:23" ht="20.25" customHeight="1">
      <c r="A12" s="218" t="s">
        <v>195</v>
      </c>
      <c r="B12" s="219"/>
      <c r="C12" s="219"/>
      <c r="D12" s="220"/>
      <c r="E12" s="219"/>
      <c r="F12" s="126"/>
      <c r="G12" s="219"/>
      <c r="H12" s="126"/>
      <c r="I12" s="219"/>
      <c r="J12" s="126"/>
      <c r="K12" s="144"/>
      <c r="L12" s="126"/>
      <c r="M12" s="144"/>
      <c r="N12" s="126"/>
      <c r="O12" s="144"/>
      <c r="P12" s="221"/>
    </row>
    <row r="13" spans="1:23" ht="20.25" customHeight="1">
      <c r="A13" s="60" t="s">
        <v>196</v>
      </c>
      <c r="B13" s="242"/>
      <c r="C13" s="242"/>
      <c r="D13" s="258">
        <v>5614552</v>
      </c>
      <c r="E13" s="226"/>
      <c r="F13" s="126">
        <v>60331434</v>
      </c>
      <c r="G13" s="226"/>
      <c r="H13" s="126">
        <v>566601</v>
      </c>
      <c r="I13" s="226"/>
      <c r="J13" s="126">
        <v>19195508</v>
      </c>
      <c r="K13" s="144"/>
      <c r="L13" s="126">
        <v>14904758</v>
      </c>
      <c r="M13" s="126"/>
      <c r="N13" s="126">
        <v>571397</v>
      </c>
      <c r="O13" s="144"/>
      <c r="P13" s="223">
        <f>SUM(D13:N13)</f>
        <v>101184250</v>
      </c>
    </row>
    <row r="14" spans="1:23" ht="20.25" customHeight="1">
      <c r="A14" s="222"/>
      <c r="B14" s="222"/>
      <c r="C14" s="222"/>
      <c r="D14" s="126"/>
      <c r="E14" s="126"/>
      <c r="F14" s="126"/>
      <c r="G14" s="126"/>
      <c r="H14" s="223"/>
      <c r="I14" s="126"/>
      <c r="J14" s="126"/>
      <c r="K14" s="126"/>
      <c r="L14" s="223"/>
      <c r="M14" s="126"/>
      <c r="N14" s="126"/>
      <c r="O14" s="126"/>
      <c r="P14" s="224"/>
    </row>
    <row r="15" spans="1:23" ht="20.25" customHeight="1">
      <c r="A15" s="225" t="s">
        <v>224</v>
      </c>
      <c r="B15" s="219"/>
      <c r="C15" s="219"/>
      <c r="D15" s="144"/>
      <c r="E15" s="144"/>
      <c r="F15" s="144"/>
      <c r="G15" s="144"/>
      <c r="H15" s="226"/>
      <c r="I15" s="144"/>
      <c r="J15" s="144"/>
      <c r="K15" s="144"/>
      <c r="L15" s="126"/>
      <c r="M15" s="144"/>
      <c r="N15" s="144"/>
      <c r="O15" s="144"/>
      <c r="P15" s="164"/>
    </row>
    <row r="16" spans="1:23" ht="20.25" customHeight="1">
      <c r="A16" s="59" t="s">
        <v>225</v>
      </c>
      <c r="B16" s="178"/>
      <c r="C16" s="178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64"/>
    </row>
    <row r="17" spans="1:19" ht="20.25" customHeight="1">
      <c r="A17" s="227" t="s">
        <v>199</v>
      </c>
      <c r="B17" s="228" t="s">
        <v>226</v>
      </c>
      <c r="C17" s="178"/>
      <c r="D17" s="261">
        <v>0</v>
      </c>
      <c r="E17" s="144"/>
      <c r="F17" s="261">
        <v>0</v>
      </c>
      <c r="G17" s="144"/>
      <c r="H17" s="261">
        <v>0</v>
      </c>
      <c r="I17" s="144"/>
      <c r="J17" s="230">
        <v>-5193461</v>
      </c>
      <c r="K17" s="144"/>
      <c r="L17" s="261">
        <v>0</v>
      </c>
      <c r="M17" s="144"/>
      <c r="N17" s="261">
        <v>0</v>
      </c>
      <c r="O17" s="144"/>
      <c r="P17" s="230">
        <f>SUM(D17:N17)</f>
        <v>-5193461</v>
      </c>
    </row>
    <row r="18" spans="1:19" ht="20.25" customHeight="1">
      <c r="A18" s="231" t="s">
        <v>227</v>
      </c>
      <c r="B18" s="231"/>
      <c r="C18" s="231"/>
      <c r="D18" s="262">
        <f>SUM(D17:D17)</f>
        <v>0</v>
      </c>
      <c r="E18" s="126"/>
      <c r="F18" s="232">
        <f>SUM(F17:F17)</f>
        <v>0</v>
      </c>
      <c r="G18" s="126"/>
      <c r="H18" s="232">
        <f>SUM(H17:H17)</f>
        <v>0</v>
      </c>
      <c r="I18" s="126"/>
      <c r="J18" s="233">
        <f>SUM(J17:J17)</f>
        <v>-5193461</v>
      </c>
      <c r="K18" s="162"/>
      <c r="L18" s="232">
        <f>SUM(L17:L17)</f>
        <v>0</v>
      </c>
      <c r="M18" s="162"/>
      <c r="N18" s="233">
        <v>0</v>
      </c>
      <c r="O18" s="162"/>
      <c r="P18" s="233">
        <f>SUM(D18:N18)</f>
        <v>-5193461</v>
      </c>
      <c r="R18" s="153"/>
    </row>
    <row r="19" spans="1:19" ht="20.25" customHeight="1">
      <c r="A19" s="183"/>
      <c r="B19" s="222"/>
      <c r="C19" s="108"/>
      <c r="D19" s="234"/>
      <c r="E19" s="164"/>
      <c r="F19" s="234"/>
      <c r="G19" s="164"/>
      <c r="H19" s="234"/>
      <c r="I19" s="235"/>
      <c r="J19" s="234"/>
      <c r="K19" s="164"/>
      <c r="L19" s="144"/>
      <c r="M19" s="164"/>
      <c r="N19" s="126"/>
      <c r="O19" s="164"/>
      <c r="P19" s="236"/>
      <c r="R19" s="153"/>
    </row>
    <row r="20" spans="1:19" ht="20.25" customHeight="1">
      <c r="A20" s="225" t="s">
        <v>206</v>
      </c>
      <c r="B20" s="219"/>
      <c r="C20" s="219"/>
      <c r="D20" s="219"/>
      <c r="E20" s="162"/>
      <c r="F20" s="219"/>
      <c r="G20" s="162"/>
      <c r="H20" s="126"/>
      <c r="I20" s="162"/>
      <c r="J20" s="219"/>
      <c r="K20" s="162"/>
      <c r="L20" s="126"/>
      <c r="M20" s="108"/>
      <c r="N20" s="126"/>
      <c r="O20" s="162"/>
      <c r="P20" s="219"/>
      <c r="R20" s="153"/>
    </row>
    <row r="21" spans="1:19" ht="20.25" customHeight="1">
      <c r="A21" s="227" t="s">
        <v>228</v>
      </c>
      <c r="B21" s="227"/>
      <c r="C21" s="178"/>
      <c r="D21" s="108">
        <v>0</v>
      </c>
      <c r="E21" s="162"/>
      <c r="F21" s="108">
        <v>0</v>
      </c>
      <c r="G21" s="162"/>
      <c r="H21" s="108">
        <v>0</v>
      </c>
      <c r="I21" s="162"/>
      <c r="J21" s="108">
        <v>8200735</v>
      </c>
      <c r="K21" s="162"/>
      <c r="L21" s="108">
        <v>0</v>
      </c>
      <c r="M21" s="108"/>
      <c r="N21" s="108">
        <v>0</v>
      </c>
      <c r="O21" s="162"/>
      <c r="P21" s="164">
        <f>SUM(D21:N21)</f>
        <v>8200735</v>
      </c>
      <c r="Q21" s="153"/>
      <c r="R21" s="153"/>
    </row>
    <row r="22" spans="1:19" ht="20.25" customHeight="1">
      <c r="A22" s="227" t="s">
        <v>229</v>
      </c>
      <c r="B22" s="178"/>
      <c r="C22" s="178"/>
      <c r="D22" s="108">
        <v>0</v>
      </c>
      <c r="E22" s="162"/>
      <c r="F22" s="108">
        <v>0</v>
      </c>
      <c r="G22" s="162"/>
      <c r="H22" s="108">
        <v>0</v>
      </c>
      <c r="I22" s="162"/>
      <c r="J22" s="108">
        <v>0</v>
      </c>
      <c r="K22" s="162"/>
      <c r="L22" s="108">
        <v>0</v>
      </c>
      <c r="M22" s="108"/>
      <c r="N22" s="230">
        <v>48373</v>
      </c>
      <c r="O22" s="162"/>
      <c r="P22" s="230">
        <f>SUM(D22:N22)</f>
        <v>48373</v>
      </c>
      <c r="Q22" s="153"/>
      <c r="R22" s="153"/>
    </row>
    <row r="23" spans="1:19" ht="20.25" customHeight="1">
      <c r="A23" s="225" t="s">
        <v>159</v>
      </c>
      <c r="B23" s="219"/>
      <c r="C23" s="219"/>
      <c r="D23" s="237">
        <f>SUM(D21:D22)</f>
        <v>0</v>
      </c>
      <c r="E23" s="126"/>
      <c r="F23" s="237">
        <f>SUM(F21:F22)</f>
        <v>0</v>
      </c>
      <c r="G23" s="126"/>
      <c r="H23" s="237">
        <f>SUM(H21:H22)</f>
        <v>0</v>
      </c>
      <c r="I23" s="126"/>
      <c r="J23" s="237">
        <f>SUM(J21:J22)</f>
        <v>8200735</v>
      </c>
      <c r="K23" s="126"/>
      <c r="L23" s="237">
        <f>SUM(L21:L22)</f>
        <v>0</v>
      </c>
      <c r="M23" s="126"/>
      <c r="N23" s="233">
        <f>SUM(N21:N22)</f>
        <v>48373</v>
      </c>
      <c r="O23" s="126"/>
      <c r="P23" s="237">
        <f>SUM(P21:P22)</f>
        <v>8249108</v>
      </c>
      <c r="R23" s="153"/>
    </row>
    <row r="24" spans="1:19" ht="20.25" customHeight="1">
      <c r="A24" s="156"/>
      <c r="B24" s="156"/>
      <c r="C24" s="156"/>
      <c r="D24" s="238"/>
      <c r="E24" s="156"/>
      <c r="F24" s="238"/>
      <c r="G24" s="156"/>
      <c r="H24" s="156"/>
      <c r="I24" s="156"/>
      <c r="J24" s="156"/>
      <c r="K24" s="156"/>
      <c r="L24" s="156"/>
      <c r="M24" s="156"/>
      <c r="N24" s="156"/>
      <c r="O24" s="156"/>
    </row>
    <row r="25" spans="1:19" ht="19.899999999999999" customHeight="1">
      <c r="A25" s="243" t="s">
        <v>209</v>
      </c>
      <c r="B25" s="228" t="s">
        <v>94</v>
      </c>
      <c r="C25" s="108"/>
      <c r="D25" s="229">
        <v>0</v>
      </c>
      <c r="E25" s="164"/>
      <c r="F25" s="229">
        <v>0</v>
      </c>
      <c r="G25" s="164"/>
      <c r="H25" s="229">
        <v>0</v>
      </c>
      <c r="I25" s="164"/>
      <c r="J25" s="230">
        <v>-750000</v>
      </c>
      <c r="K25" s="164"/>
      <c r="L25" s="229">
        <v>0</v>
      </c>
      <c r="M25" s="164"/>
      <c r="N25" s="229">
        <v>0</v>
      </c>
      <c r="O25" s="164"/>
      <c r="P25" s="230">
        <f>SUM(D25:N25)</f>
        <v>-750000</v>
      </c>
    </row>
    <row r="26" spans="1:19" ht="20.25" customHeight="1">
      <c r="A26" s="144"/>
      <c r="B26" s="239"/>
      <c r="C26" s="108"/>
      <c r="D26" s="108"/>
      <c r="H26" s="162"/>
      <c r="L26" s="162"/>
    </row>
    <row r="27" spans="1:19" ht="20.25" customHeight="1" thickBot="1">
      <c r="A27" s="225" t="s">
        <v>211</v>
      </c>
      <c r="B27" s="219"/>
      <c r="C27" s="126"/>
      <c r="D27" s="240">
        <f>SUM(D13,D18,D23,D25:D25)</f>
        <v>5614552</v>
      </c>
      <c r="F27" s="240">
        <f>SUM(F13,F18,F23,F25:F25)</f>
        <v>60331434</v>
      </c>
      <c r="H27" s="240">
        <f>SUM(H13,H18,H23,H25:H25)</f>
        <v>566601</v>
      </c>
      <c r="J27" s="240">
        <f>SUM(J13,J18,J23,J25:J25)</f>
        <v>21452782</v>
      </c>
      <c r="L27" s="240">
        <f>SUM(L13,L18,L23,L25:L25)</f>
        <v>14904758</v>
      </c>
      <c r="N27" s="240">
        <f>SUM(N13,N18,N23,N25:N25)</f>
        <v>619770</v>
      </c>
      <c r="P27" s="240">
        <f>SUM(P13,P18,P23,P25:P25)</f>
        <v>103489897</v>
      </c>
    </row>
    <row r="28" spans="1:19" s="158" customFormat="1" ht="20.25" customHeight="1" thickTop="1"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S28" s="155"/>
    </row>
    <row r="29" spans="1:19" s="158" customFormat="1" ht="20.25" customHeight="1"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S29" s="155"/>
    </row>
    <row r="30" spans="1:19" s="152" customFormat="1" ht="20.25" customHeight="1">
      <c r="Q30" s="158"/>
      <c r="R30" s="158"/>
      <c r="S30" s="155"/>
    </row>
    <row r="31" spans="1:19" s="152" customFormat="1" ht="20.25" customHeight="1">
      <c r="Q31" s="158"/>
      <c r="R31" s="158"/>
      <c r="S31" s="155"/>
    </row>
    <row r="32" spans="1:19" s="152" customFormat="1" ht="20.25" customHeight="1">
      <c r="Q32" s="158"/>
      <c r="R32" s="158"/>
      <c r="S32" s="155"/>
    </row>
    <row r="33" spans="17:19" s="152" customFormat="1" ht="20.25" customHeight="1">
      <c r="Q33" s="158"/>
      <c r="R33" s="158"/>
      <c r="S33" s="155"/>
    </row>
    <row r="34" spans="17:19" s="152" customFormat="1" ht="20.25" customHeight="1">
      <c r="Q34" s="158"/>
      <c r="R34" s="158"/>
      <c r="S34" s="155"/>
    </row>
  </sheetData>
  <mergeCells count="4">
    <mergeCell ref="D4:P4"/>
    <mergeCell ref="H7:J7"/>
    <mergeCell ref="D11:P11"/>
    <mergeCell ref="H6:J6"/>
  </mergeCells>
  <phoneticPr fontId="48" type="noConversion"/>
  <pageMargins left="0.8" right="0.8" top="0.48" bottom="0.5" header="0.5" footer="0.5"/>
  <pageSetup paperSize="9" scale="80" firstPageNumber="14" orientation="landscape" useFirstPageNumber="1" r:id="rId1"/>
  <headerFooter>
    <oddFooter>&amp;L&amp;K000000The accompanying notes form an integral part of the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Z35"/>
  <sheetViews>
    <sheetView view="pageBreakPreview" zoomScale="70" zoomScaleNormal="80" zoomScaleSheetLayoutView="70" workbookViewId="0">
      <selection activeCell="H27" sqref="H27"/>
    </sheetView>
  </sheetViews>
  <sheetFormatPr defaultColWidth="8.26953125" defaultRowHeight="20.25" customHeight="1"/>
  <cols>
    <col min="1" max="1" width="51" style="37" customWidth="1"/>
    <col min="2" max="2" width="7.54296875" style="37" customWidth="1"/>
    <col min="3" max="3" width="1.26953125" style="37" customWidth="1"/>
    <col min="4" max="4" width="15.453125" style="37" bestFit="1" customWidth="1"/>
    <col min="5" max="5" width="1.26953125" style="37" customWidth="1"/>
    <col min="6" max="6" width="17.26953125" style="37" bestFit="1" customWidth="1"/>
    <col min="7" max="7" width="1.26953125" style="37" customWidth="1"/>
    <col min="8" max="8" width="14" style="37" bestFit="1" customWidth="1"/>
    <col min="9" max="9" width="1.26953125" style="37" customWidth="1"/>
    <col min="10" max="10" width="17.7265625" style="37" customWidth="1"/>
    <col min="11" max="11" width="1.26953125" style="37" customWidth="1"/>
    <col min="12" max="12" width="13.453125" style="37" customWidth="1"/>
    <col min="13" max="13" width="1.26953125" style="37" customWidth="1"/>
    <col min="14" max="14" width="14.54296875" style="37" customWidth="1"/>
    <col min="15" max="15" width="1.26953125" style="37" customWidth="1"/>
    <col min="16" max="16" width="13.54296875" style="37" customWidth="1"/>
    <col min="17" max="17" width="8.26953125" style="152"/>
    <col min="18" max="18" width="12.7265625" style="158" bestFit="1" customWidth="1"/>
    <col min="19" max="19" width="12.453125" style="155" bestFit="1" customWidth="1"/>
    <col min="20" max="21" width="8.26953125" style="158"/>
    <col min="22" max="23" width="8.26953125" style="152"/>
    <col min="24" max="26" width="8.26953125" style="158"/>
    <col min="27" max="16384" width="8.26953125" style="37"/>
  </cols>
  <sheetData>
    <row r="1" spans="1:26" s="134" customFormat="1" ht="20.25" customHeight="1">
      <c r="A1" s="7" t="s">
        <v>0</v>
      </c>
      <c r="B1" s="7"/>
      <c r="C1" s="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52"/>
      <c r="R1" s="158"/>
      <c r="S1" s="155"/>
      <c r="T1" s="158"/>
      <c r="U1" s="158"/>
      <c r="V1" s="152"/>
      <c r="W1" s="152"/>
      <c r="X1" s="158"/>
      <c r="Y1" s="158"/>
      <c r="Z1" s="158"/>
    </row>
    <row r="2" spans="1:26" s="134" customFormat="1" ht="20.25" customHeight="1">
      <c r="A2" s="203" t="s">
        <v>161</v>
      </c>
      <c r="B2" s="203"/>
      <c r="C2" s="203"/>
      <c r="D2" s="204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152"/>
      <c r="R2" s="158"/>
      <c r="S2" s="155"/>
      <c r="T2" s="158"/>
      <c r="U2" s="158"/>
      <c r="V2" s="152"/>
      <c r="W2" s="152"/>
      <c r="X2" s="158"/>
      <c r="Y2" s="158"/>
      <c r="Z2" s="158"/>
    </row>
    <row r="3" spans="1:26" s="134" customFormat="1" ht="20.25" customHeight="1">
      <c r="A3" s="206"/>
      <c r="B3" s="206"/>
      <c r="C3" s="206"/>
      <c r="D3" s="204"/>
      <c r="E3" s="205"/>
      <c r="F3" s="205"/>
      <c r="G3" s="205"/>
      <c r="H3" s="205"/>
      <c r="I3" s="205"/>
      <c r="J3" s="37"/>
      <c r="K3" s="205"/>
      <c r="L3" s="37"/>
      <c r="M3" s="205"/>
      <c r="N3" s="56"/>
      <c r="O3" s="205"/>
      <c r="P3" s="205"/>
      <c r="Q3" s="152"/>
      <c r="R3" s="158"/>
      <c r="S3" s="155"/>
      <c r="T3" s="158"/>
      <c r="U3" s="158"/>
      <c r="V3" s="152"/>
      <c r="W3" s="152"/>
      <c r="X3" s="158"/>
      <c r="Y3" s="158"/>
      <c r="Z3" s="158"/>
    </row>
    <row r="4" spans="1:26" s="134" customFormat="1" ht="20.25" customHeight="1">
      <c r="A4" s="206"/>
      <c r="B4" s="206"/>
      <c r="C4" s="206"/>
      <c r="D4" s="322" t="s">
        <v>218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152"/>
      <c r="R4" s="158"/>
      <c r="S4" s="155"/>
      <c r="T4" s="158"/>
      <c r="U4" s="158"/>
      <c r="V4" s="152"/>
      <c r="W4" s="152"/>
      <c r="X4" s="158"/>
      <c r="Y4" s="158"/>
      <c r="Z4" s="158"/>
    </row>
    <row r="5" spans="1:26" s="134" customFormat="1" ht="20.25" customHeight="1">
      <c r="A5" s="206"/>
      <c r="B5" s="206"/>
      <c r="C5" s="206"/>
      <c r="D5" s="207"/>
      <c r="E5" s="207"/>
      <c r="F5" s="207"/>
      <c r="G5" s="207"/>
      <c r="H5" s="207"/>
      <c r="I5" s="207"/>
      <c r="J5" s="207"/>
      <c r="K5" s="207"/>
      <c r="L5" s="37"/>
      <c r="M5" s="207"/>
      <c r="N5" s="208" t="s">
        <v>219</v>
      </c>
      <c r="O5" s="207"/>
      <c r="P5" s="207"/>
      <c r="Q5" s="152"/>
      <c r="R5" s="158"/>
      <c r="S5" s="155"/>
      <c r="T5" s="158"/>
      <c r="U5" s="158"/>
      <c r="V5" s="152"/>
      <c r="W5" s="152"/>
      <c r="X5" s="158"/>
      <c r="Y5" s="158"/>
      <c r="Z5" s="158"/>
    </row>
    <row r="6" spans="1:26" s="134" customFormat="1" ht="20.25" customHeight="1">
      <c r="A6" s="206"/>
      <c r="B6" s="206"/>
      <c r="C6" s="206"/>
      <c r="D6" s="207"/>
      <c r="E6" s="209"/>
      <c r="F6" s="208"/>
      <c r="G6" s="210"/>
      <c r="H6" s="325"/>
      <c r="I6" s="325"/>
      <c r="J6" s="325"/>
      <c r="K6" s="209"/>
      <c r="L6" s="37"/>
      <c r="M6" s="209"/>
      <c r="N6" s="208" t="s">
        <v>220</v>
      </c>
      <c r="O6" s="209"/>
      <c r="P6" s="209"/>
      <c r="Q6" s="152"/>
      <c r="R6" s="158"/>
      <c r="S6" s="155"/>
      <c r="T6" s="158"/>
      <c r="U6" s="158"/>
      <c r="V6" s="152"/>
      <c r="W6" s="152"/>
      <c r="X6" s="158"/>
      <c r="Y6" s="158"/>
      <c r="Z6" s="158"/>
    </row>
    <row r="7" spans="1:26" ht="20.25" customHeight="1">
      <c r="A7" s="206"/>
      <c r="B7" s="206"/>
      <c r="C7" s="206"/>
      <c r="D7" s="207"/>
      <c r="E7" s="209"/>
      <c r="F7" s="208"/>
      <c r="G7" s="210"/>
      <c r="H7" s="323" t="s">
        <v>88</v>
      </c>
      <c r="I7" s="323"/>
      <c r="J7" s="323"/>
      <c r="K7" s="241"/>
      <c r="L7" s="241"/>
      <c r="M7" s="209"/>
      <c r="N7" s="211" t="s">
        <v>192</v>
      </c>
      <c r="O7" s="209"/>
      <c r="P7" s="209"/>
    </row>
    <row r="8" spans="1:26" ht="20.25" customHeight="1">
      <c r="A8" s="212"/>
      <c r="B8" s="212"/>
      <c r="C8" s="212"/>
      <c r="D8" s="208" t="s">
        <v>221</v>
      </c>
      <c r="E8" s="212"/>
      <c r="F8" s="213" t="s">
        <v>167</v>
      </c>
      <c r="G8" s="212"/>
      <c r="H8" s="212"/>
      <c r="I8" s="212"/>
      <c r="J8" s="214"/>
      <c r="K8" s="215"/>
      <c r="L8" s="213" t="s">
        <v>168</v>
      </c>
      <c r="M8" s="212"/>
      <c r="N8" s="210"/>
      <c r="O8" s="215"/>
      <c r="P8" s="216"/>
    </row>
    <row r="9" spans="1:26" ht="20.25" customHeight="1">
      <c r="A9" s="217"/>
      <c r="B9" s="217"/>
      <c r="C9" s="217"/>
      <c r="D9" s="214" t="s">
        <v>174</v>
      </c>
      <c r="E9" s="214"/>
      <c r="F9" s="213" t="s">
        <v>175</v>
      </c>
      <c r="G9" s="214"/>
      <c r="H9" s="214"/>
      <c r="I9" s="214"/>
      <c r="J9" s="214"/>
      <c r="K9" s="214"/>
      <c r="L9" s="214" t="s">
        <v>222</v>
      </c>
      <c r="M9" s="214"/>
      <c r="N9" s="56" t="s">
        <v>178</v>
      </c>
      <c r="O9" s="214"/>
      <c r="P9" s="216" t="s">
        <v>223</v>
      </c>
    </row>
    <row r="10" spans="1:26" ht="20.25" customHeight="1">
      <c r="A10" s="217"/>
      <c r="B10" s="189" t="s">
        <v>7</v>
      </c>
      <c r="C10" s="217"/>
      <c r="D10" s="208" t="s">
        <v>185</v>
      </c>
      <c r="E10" s="214"/>
      <c r="F10" s="214" t="s">
        <v>186</v>
      </c>
      <c r="G10" s="214"/>
      <c r="H10" s="214" t="s">
        <v>187</v>
      </c>
      <c r="I10" s="214"/>
      <c r="J10" s="214" t="s">
        <v>92</v>
      </c>
      <c r="K10" s="214"/>
      <c r="L10" s="214" t="s">
        <v>188</v>
      </c>
      <c r="M10" s="214"/>
      <c r="N10" s="56" t="s">
        <v>189</v>
      </c>
      <c r="O10" s="214"/>
      <c r="P10" s="216" t="s">
        <v>192</v>
      </c>
    </row>
    <row r="11" spans="1:26" ht="20.25" customHeight="1">
      <c r="D11" s="324" t="s">
        <v>8</v>
      </c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</row>
    <row r="12" spans="1:26" ht="20.25" customHeight="1">
      <c r="A12" s="218" t="s">
        <v>212</v>
      </c>
      <c r="B12" s="219"/>
      <c r="C12" s="219"/>
      <c r="D12" s="220"/>
      <c r="E12" s="219"/>
      <c r="F12" s="126"/>
      <c r="G12" s="219"/>
      <c r="H12" s="126"/>
      <c r="I12" s="219"/>
      <c r="J12" s="126"/>
      <c r="K12" s="144"/>
      <c r="L12" s="126"/>
      <c r="M12" s="144"/>
      <c r="N12" s="126"/>
      <c r="O12" s="144"/>
      <c r="P12" s="221"/>
    </row>
    <row r="13" spans="1:26" ht="20.25" customHeight="1">
      <c r="A13" s="60" t="s">
        <v>213</v>
      </c>
      <c r="B13" s="242"/>
      <c r="C13" s="242"/>
      <c r="D13" s="258">
        <v>5614552</v>
      </c>
      <c r="E13" s="226"/>
      <c r="F13" s="126">
        <v>60331434</v>
      </c>
      <c r="G13" s="226"/>
      <c r="H13" s="126">
        <v>566601</v>
      </c>
      <c r="I13" s="226"/>
      <c r="J13" s="126">
        <v>21452782</v>
      </c>
      <c r="K13" s="144"/>
      <c r="L13" s="126">
        <v>14904758</v>
      </c>
      <c r="M13" s="126"/>
      <c r="N13" s="126">
        <v>619770</v>
      </c>
      <c r="O13" s="144"/>
      <c r="P13" s="259">
        <f>SUM(D13:N13)</f>
        <v>103489897</v>
      </c>
    </row>
    <row r="14" spans="1:26" ht="20.25" customHeight="1">
      <c r="A14" s="222"/>
      <c r="B14" s="222"/>
      <c r="C14" s="222"/>
      <c r="D14" s="126"/>
      <c r="E14" s="126"/>
      <c r="F14" s="126"/>
      <c r="G14" s="126"/>
      <c r="H14" s="223"/>
      <c r="I14" s="126"/>
      <c r="J14" s="126"/>
      <c r="K14" s="126"/>
      <c r="L14" s="223"/>
      <c r="M14" s="126"/>
      <c r="N14" s="126"/>
      <c r="O14" s="126"/>
      <c r="P14" s="224"/>
    </row>
    <row r="15" spans="1:26" ht="20.25" customHeight="1">
      <c r="A15" s="225" t="s">
        <v>224</v>
      </c>
      <c r="B15" s="219"/>
      <c r="C15" s="219"/>
      <c r="D15" s="144"/>
      <c r="E15" s="144"/>
      <c r="F15" s="144"/>
      <c r="G15" s="144"/>
      <c r="H15" s="226"/>
      <c r="I15" s="144"/>
      <c r="J15" s="144"/>
      <c r="K15" s="144"/>
      <c r="L15" s="126"/>
      <c r="M15" s="144"/>
      <c r="N15" s="144"/>
      <c r="O15" s="144"/>
      <c r="P15" s="164"/>
    </row>
    <row r="16" spans="1:26" ht="20.25" customHeight="1">
      <c r="A16" s="59" t="s">
        <v>225</v>
      </c>
      <c r="B16" s="178"/>
      <c r="C16" s="178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64"/>
    </row>
    <row r="17" spans="1:19" ht="20.25" customHeight="1">
      <c r="A17" s="227" t="s">
        <v>199</v>
      </c>
      <c r="B17" s="228" t="s">
        <v>226</v>
      </c>
      <c r="C17" s="178"/>
      <c r="D17" s="229">
        <v>0</v>
      </c>
      <c r="E17" s="144"/>
      <c r="F17" s="229">
        <v>0</v>
      </c>
      <c r="G17" s="144"/>
      <c r="H17" s="229">
        <v>0</v>
      </c>
      <c r="I17" s="144"/>
      <c r="J17" s="230">
        <v>-8141100</v>
      </c>
      <c r="K17" s="144"/>
      <c r="L17" s="229">
        <v>0</v>
      </c>
      <c r="M17" s="144"/>
      <c r="N17" s="229">
        <v>0</v>
      </c>
      <c r="O17" s="144"/>
      <c r="P17" s="230">
        <f>SUM(D17:N17)</f>
        <v>-8141100</v>
      </c>
    </row>
    <row r="18" spans="1:19" ht="20.25" customHeight="1">
      <c r="A18" s="231" t="s">
        <v>227</v>
      </c>
      <c r="B18" s="231"/>
      <c r="C18" s="231"/>
      <c r="D18" s="232">
        <f>SUM(D17:D17)</f>
        <v>0</v>
      </c>
      <c r="E18" s="126"/>
      <c r="F18" s="232">
        <f>SUM(F17:F17)</f>
        <v>0</v>
      </c>
      <c r="G18" s="126"/>
      <c r="H18" s="232">
        <f>SUM(H17:H17)</f>
        <v>0</v>
      </c>
      <c r="I18" s="126"/>
      <c r="J18" s="233">
        <f>SUM(J17:J17)</f>
        <v>-8141100</v>
      </c>
      <c r="K18" s="162"/>
      <c r="L18" s="232">
        <f>SUM(L17:L17)</f>
        <v>0</v>
      </c>
      <c r="M18" s="162"/>
      <c r="N18" s="233">
        <v>0</v>
      </c>
      <c r="O18" s="162"/>
      <c r="P18" s="233">
        <f>SUM(D18:N18)</f>
        <v>-8141100</v>
      </c>
      <c r="R18" s="153"/>
    </row>
    <row r="19" spans="1:19" ht="20.25" customHeight="1">
      <c r="A19" s="183"/>
      <c r="B19" s="222"/>
      <c r="C19" s="108"/>
      <c r="D19" s="234"/>
      <c r="E19" s="164"/>
      <c r="F19" s="234"/>
      <c r="G19" s="164"/>
      <c r="H19" s="234"/>
      <c r="I19" s="235"/>
      <c r="J19" s="234"/>
      <c r="K19" s="164"/>
      <c r="L19" s="144"/>
      <c r="M19" s="164"/>
      <c r="N19" s="126"/>
      <c r="O19" s="164"/>
      <c r="P19" s="236"/>
      <c r="R19" s="153"/>
    </row>
    <row r="20" spans="1:19" ht="20.25" customHeight="1">
      <c r="A20" s="225" t="s">
        <v>206</v>
      </c>
      <c r="B20" s="219"/>
      <c r="C20" s="219"/>
      <c r="D20" s="219"/>
      <c r="E20" s="162"/>
      <c r="F20" s="219"/>
      <c r="G20" s="162"/>
      <c r="H20" s="126"/>
      <c r="I20" s="162"/>
      <c r="J20" s="219"/>
      <c r="K20" s="162"/>
      <c r="L20" s="126"/>
      <c r="M20" s="108"/>
      <c r="N20" s="126"/>
      <c r="O20" s="162"/>
      <c r="P20" s="219"/>
      <c r="R20" s="153"/>
    </row>
    <row r="21" spans="1:19" ht="20.25" customHeight="1">
      <c r="A21" s="227" t="s">
        <v>228</v>
      </c>
      <c r="B21" s="227"/>
      <c r="C21" s="178"/>
      <c r="D21" s="108">
        <v>0</v>
      </c>
      <c r="E21" s="162"/>
      <c r="F21" s="108">
        <v>0</v>
      </c>
      <c r="G21" s="162"/>
      <c r="H21" s="108">
        <v>0</v>
      </c>
      <c r="I21" s="162"/>
      <c r="J21" s="108">
        <v>6841873</v>
      </c>
      <c r="K21" s="162"/>
      <c r="L21" s="108">
        <v>0</v>
      </c>
      <c r="M21" s="108"/>
      <c r="N21" s="108">
        <v>0</v>
      </c>
      <c r="O21" s="162"/>
      <c r="P21" s="164">
        <f>SUM(D21:N21)</f>
        <v>6841873</v>
      </c>
      <c r="R21" s="153"/>
    </row>
    <row r="22" spans="1:19" ht="20.25" customHeight="1">
      <c r="A22" s="227" t="s">
        <v>229</v>
      </c>
      <c r="B22" s="178"/>
      <c r="C22" s="178"/>
      <c r="D22" s="108">
        <v>0</v>
      </c>
      <c r="E22" s="162"/>
      <c r="F22" s="108">
        <v>0</v>
      </c>
      <c r="G22" s="162"/>
      <c r="H22" s="108">
        <v>0</v>
      </c>
      <c r="I22" s="162"/>
      <c r="J22" s="108">
        <v>0</v>
      </c>
      <c r="K22" s="162"/>
      <c r="L22" s="108">
        <v>0</v>
      </c>
      <c r="M22" s="108"/>
      <c r="N22" s="230">
        <v>64374</v>
      </c>
      <c r="O22" s="162"/>
      <c r="P22" s="230">
        <f>SUM(D22:N22)</f>
        <v>64374</v>
      </c>
      <c r="R22" s="153"/>
    </row>
    <row r="23" spans="1:19" ht="20.25" customHeight="1">
      <c r="A23" s="225" t="s">
        <v>159</v>
      </c>
      <c r="B23" s="219"/>
      <c r="C23" s="219"/>
      <c r="D23" s="237">
        <f>SUM(D21:D22)</f>
        <v>0</v>
      </c>
      <c r="E23" s="126"/>
      <c r="F23" s="237">
        <f>SUM(F21:F22)</f>
        <v>0</v>
      </c>
      <c r="G23" s="126"/>
      <c r="H23" s="237">
        <f>SUM(H21:H22)</f>
        <v>0</v>
      </c>
      <c r="I23" s="126"/>
      <c r="J23" s="237">
        <f>SUM(J21:J22)</f>
        <v>6841873</v>
      </c>
      <c r="K23" s="126"/>
      <c r="L23" s="237">
        <f>SUM(L21:L22)</f>
        <v>0</v>
      </c>
      <c r="M23" s="126"/>
      <c r="N23" s="233">
        <f>SUM(N21:N22)</f>
        <v>64374</v>
      </c>
      <c r="O23" s="126"/>
      <c r="P23" s="237">
        <f>SUM(P21:P22)</f>
        <v>6906247</v>
      </c>
      <c r="R23" s="153"/>
    </row>
    <row r="24" spans="1:19" ht="20.25" customHeight="1">
      <c r="A24" s="156"/>
      <c r="B24" s="156"/>
      <c r="C24" s="156"/>
      <c r="D24" s="238"/>
      <c r="E24" s="156"/>
      <c r="F24" s="238"/>
      <c r="G24" s="156"/>
      <c r="H24" s="156"/>
      <c r="I24" s="156"/>
      <c r="J24" s="156"/>
      <c r="K24" s="156"/>
      <c r="L24" s="156"/>
      <c r="M24" s="156"/>
      <c r="N24" s="156"/>
      <c r="O24" s="156"/>
    </row>
    <row r="25" spans="1:19" ht="20.25" customHeight="1">
      <c r="A25" s="243" t="s">
        <v>210</v>
      </c>
      <c r="B25" s="156"/>
      <c r="C25" s="156"/>
      <c r="D25" s="238">
        <v>0</v>
      </c>
      <c r="E25" s="156"/>
      <c r="F25" s="238">
        <v>0</v>
      </c>
      <c r="G25" s="156"/>
      <c r="H25" s="108">
        <v>469</v>
      </c>
      <c r="I25" s="108"/>
      <c r="J25" s="235">
        <v>-469</v>
      </c>
      <c r="K25" s="156"/>
      <c r="L25" s="238">
        <v>0</v>
      </c>
      <c r="M25" s="156"/>
      <c r="N25" s="238">
        <v>0</v>
      </c>
      <c r="O25" s="156"/>
      <c r="P25" s="277">
        <f t="shared" ref="P25:P26" si="0">SUM(D25:N25)</f>
        <v>0</v>
      </c>
    </row>
    <row r="26" spans="1:19" ht="19.899999999999999" customHeight="1">
      <c r="A26" s="243" t="s">
        <v>209</v>
      </c>
      <c r="B26" s="228" t="s">
        <v>94</v>
      </c>
      <c r="C26" s="108"/>
      <c r="D26" s="229">
        <v>0</v>
      </c>
      <c r="E26" s="164"/>
      <c r="F26" s="229">
        <v>0</v>
      </c>
      <c r="G26" s="164"/>
      <c r="H26" s="229">
        <v>0</v>
      </c>
      <c r="I26" s="164"/>
      <c r="J26" s="279">
        <v>-750000</v>
      </c>
      <c r="K26" s="164"/>
      <c r="L26" s="229">
        <v>0</v>
      </c>
      <c r="M26" s="164"/>
      <c r="N26" s="229">
        <v>0</v>
      </c>
      <c r="O26" s="164"/>
      <c r="P26" s="230">
        <f t="shared" si="0"/>
        <v>-750000</v>
      </c>
    </row>
    <row r="27" spans="1:19" ht="20.25" customHeight="1">
      <c r="A27" s="144"/>
      <c r="B27" s="239"/>
      <c r="C27" s="108"/>
      <c r="D27" s="108"/>
      <c r="H27" s="162"/>
      <c r="L27" s="162"/>
    </row>
    <row r="28" spans="1:19" ht="20.25" customHeight="1" thickBot="1">
      <c r="A28" s="225" t="s">
        <v>217</v>
      </c>
      <c r="B28" s="219"/>
      <c r="C28" s="126"/>
      <c r="D28" s="240">
        <f>SUM(D13,D18,D23,D25:D26)</f>
        <v>5614552</v>
      </c>
      <c r="F28" s="240">
        <f>SUM(F13,F18,F23,F25:F26)</f>
        <v>60331434</v>
      </c>
      <c r="H28" s="240">
        <f>SUM(H13,H18,H23,H25:H26)</f>
        <v>567070</v>
      </c>
      <c r="J28" s="240">
        <f>SUM(J13,J18,J23,J25:J26)</f>
        <v>19403086</v>
      </c>
      <c r="L28" s="240">
        <f>SUM(L13,L18,L23,L25:L26)</f>
        <v>14904758</v>
      </c>
      <c r="N28" s="240">
        <f>SUM(N13,N18,N23,N25:N26)</f>
        <v>684144</v>
      </c>
      <c r="P28" s="240">
        <f>SUM(P13,P18,P23,P25:P26)</f>
        <v>101505044</v>
      </c>
    </row>
    <row r="29" spans="1:19" s="158" customFormat="1" ht="20.25" customHeight="1" thickTop="1"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S29" s="155"/>
    </row>
    <row r="30" spans="1:19" s="158" customFormat="1" ht="20.25" customHeight="1"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S30" s="155"/>
    </row>
    <row r="31" spans="1:19" s="158" customFormat="1" ht="20.25" customHeight="1">
      <c r="S31" s="155"/>
    </row>
    <row r="32" spans="1:19" s="158" customFormat="1" ht="20.25" customHeight="1">
      <c r="S32" s="155"/>
    </row>
    <row r="33" spans="18:26" s="152" customFormat="1" ht="20.25" customHeight="1">
      <c r="R33" s="158"/>
      <c r="S33" s="155"/>
      <c r="T33" s="158"/>
      <c r="U33" s="158"/>
      <c r="X33" s="158"/>
      <c r="Y33" s="158"/>
      <c r="Z33" s="158"/>
    </row>
    <row r="34" spans="18:26" s="152" customFormat="1" ht="20.25" customHeight="1">
      <c r="R34" s="158"/>
      <c r="S34" s="155"/>
      <c r="T34" s="158"/>
      <c r="U34" s="158"/>
      <c r="X34" s="158"/>
      <c r="Y34" s="158"/>
      <c r="Z34" s="158"/>
    </row>
    <row r="35" spans="18:26" s="152" customFormat="1" ht="20.25" customHeight="1">
      <c r="R35" s="158"/>
      <c r="S35" s="155"/>
      <c r="T35" s="158"/>
      <c r="U35" s="158"/>
      <c r="X35" s="158"/>
      <c r="Y35" s="158"/>
      <c r="Z35" s="158"/>
    </row>
  </sheetData>
  <mergeCells count="4">
    <mergeCell ref="D4:P4"/>
    <mergeCell ref="H6:J6"/>
    <mergeCell ref="H7:J7"/>
    <mergeCell ref="D11:P11"/>
  </mergeCells>
  <pageMargins left="0.8" right="0.8" top="0.48" bottom="0.5" header="0.5" footer="0.5"/>
  <pageSetup paperSize="9" scale="74" firstPageNumber="15" orientation="landscape" useFirstPageNumber="1" r:id="rId1"/>
  <headerFooter>
    <oddFooter>&amp;L&amp;K000000The accompanying notes form an integral part of the financial statements.
&amp;C&amp;K000000&amp;P</oddFooter>
  </headerFooter>
  <ignoredErrors>
    <ignoredError sqref="B18:S20 B17:I17 K17:S17 B23:Q24 B21:I21 K21:Q21 B22:M22 O22:Q22 B27:S27 B25:G25 I25 K25:S25 B26:I26 K26:S2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X95"/>
  <sheetViews>
    <sheetView view="pageBreakPreview" zoomScale="85" zoomScaleNormal="90" zoomScaleSheetLayoutView="85" workbookViewId="0">
      <selection activeCell="E86" sqref="E86"/>
    </sheetView>
  </sheetViews>
  <sheetFormatPr defaultColWidth="8.26953125" defaultRowHeight="20.25" customHeight="1"/>
  <cols>
    <col min="1" max="3" width="2.453125" style="14" customWidth="1"/>
    <col min="4" max="4" width="53.26953125" style="14" customWidth="1"/>
    <col min="5" max="5" width="10.08984375" style="98" customWidth="1"/>
    <col min="6" max="6" width="14.26953125" style="14" bestFit="1" customWidth="1"/>
    <col min="7" max="7" width="1.453125" style="14" customWidth="1"/>
    <col min="8" max="8" width="14.26953125" style="14" bestFit="1" customWidth="1"/>
    <col min="9" max="9" width="1.453125" style="14" customWidth="1"/>
    <col min="10" max="10" width="13.54296875" style="286" customWidth="1"/>
    <col min="11" max="11" width="1.453125" style="14" customWidth="1"/>
    <col min="12" max="12" width="13.54296875" style="14" customWidth="1"/>
    <col min="13" max="13" width="7.7265625" style="265" customWidth="1"/>
    <col min="14" max="14" width="14.7265625" style="272" customWidth="1"/>
    <col min="15" max="15" width="15.7265625" style="272" customWidth="1"/>
    <col min="16" max="16" width="13.54296875" style="271" customWidth="1"/>
    <col min="17" max="17" width="12.26953125" style="271" customWidth="1"/>
    <col min="18" max="19" width="8.26953125" style="157"/>
    <col min="20" max="24" width="8.26953125" style="149"/>
    <col min="25" max="16384" width="8.26953125" style="4"/>
  </cols>
  <sheetData>
    <row r="1" spans="1:17" ht="20.25" customHeight="1">
      <c r="A1" s="7" t="s">
        <v>0</v>
      </c>
      <c r="B1" s="20"/>
      <c r="C1" s="20"/>
      <c r="D1" s="20"/>
      <c r="E1" s="120"/>
      <c r="F1" s="20"/>
      <c r="G1" s="20"/>
      <c r="H1" s="20"/>
      <c r="I1" s="20"/>
      <c r="J1" s="285"/>
      <c r="K1" s="26"/>
      <c r="L1" s="26"/>
    </row>
    <row r="2" spans="1:17" ht="20.25" customHeight="1">
      <c r="A2" s="9" t="s">
        <v>230</v>
      </c>
      <c r="B2" s="9"/>
      <c r="C2" s="9"/>
      <c r="D2" s="9"/>
      <c r="E2" s="97"/>
      <c r="F2" s="9"/>
      <c r="G2" s="9"/>
      <c r="H2" s="9"/>
      <c r="I2" s="9"/>
      <c r="K2" s="4"/>
      <c r="L2" s="4"/>
    </row>
    <row r="3" spans="1:17" ht="18" customHeight="1">
      <c r="A3" s="9"/>
      <c r="B3" s="9"/>
      <c r="C3" s="9"/>
      <c r="D3" s="9"/>
      <c r="E3" s="97"/>
      <c r="F3" s="9"/>
      <c r="G3" s="9"/>
      <c r="H3" s="9"/>
      <c r="I3" s="9"/>
      <c r="K3" s="4"/>
      <c r="L3" s="4"/>
    </row>
    <row r="4" spans="1:17" ht="18" customHeight="1">
      <c r="A4" s="8"/>
      <c r="B4" s="8"/>
      <c r="C4" s="8"/>
      <c r="D4" s="8"/>
      <c r="E4" s="120"/>
      <c r="F4" s="313" t="s">
        <v>231</v>
      </c>
      <c r="G4" s="313"/>
      <c r="H4" s="313"/>
      <c r="I4" s="21"/>
      <c r="J4" s="313" t="s">
        <v>232</v>
      </c>
      <c r="K4" s="313"/>
      <c r="L4" s="313"/>
    </row>
    <row r="5" spans="1:17" ht="18" customHeight="1">
      <c r="A5" s="8"/>
      <c r="B5" s="8"/>
      <c r="C5" s="8"/>
      <c r="D5" s="8"/>
      <c r="E5" s="120"/>
      <c r="F5" s="313" t="s">
        <v>143</v>
      </c>
      <c r="G5" s="313"/>
      <c r="H5" s="313"/>
      <c r="I5" s="21"/>
      <c r="J5" s="313" t="s">
        <v>143</v>
      </c>
      <c r="K5" s="313"/>
      <c r="L5" s="313"/>
    </row>
    <row r="6" spans="1:17" ht="18" customHeight="1">
      <c r="A6" s="27"/>
      <c r="B6" s="28"/>
      <c r="C6" s="28"/>
      <c r="D6" s="28"/>
      <c r="F6" s="316" t="s">
        <v>102</v>
      </c>
      <c r="G6" s="316"/>
      <c r="H6" s="316"/>
      <c r="I6" s="4"/>
      <c r="J6" s="316" t="s">
        <v>102</v>
      </c>
      <c r="K6" s="316"/>
      <c r="L6" s="316"/>
    </row>
    <row r="7" spans="1:17" ht="18" customHeight="1">
      <c r="A7" s="27"/>
      <c r="B7" s="28"/>
      <c r="C7" s="28"/>
      <c r="D7" s="28"/>
      <c r="E7" s="141" t="s">
        <v>7</v>
      </c>
      <c r="F7" s="12">
        <v>2022</v>
      </c>
      <c r="G7" s="111"/>
      <c r="H7" s="12" t="s">
        <v>233</v>
      </c>
      <c r="I7" s="12"/>
      <c r="J7" s="12">
        <v>2022</v>
      </c>
      <c r="K7" s="111"/>
      <c r="L7" s="12" t="s">
        <v>233</v>
      </c>
    </row>
    <row r="8" spans="1:17" ht="18" customHeight="1">
      <c r="A8" s="4"/>
      <c r="F8" s="311" t="s">
        <v>8</v>
      </c>
      <c r="G8" s="311"/>
      <c r="H8" s="311"/>
      <c r="I8" s="311"/>
      <c r="J8" s="311"/>
      <c r="K8" s="311"/>
      <c r="L8" s="311"/>
    </row>
    <row r="9" spans="1:17" ht="18" customHeight="1">
      <c r="A9" s="38" t="s">
        <v>234</v>
      </c>
    </row>
    <row r="10" spans="1:17" ht="18" customHeight="1">
      <c r="A10" s="39" t="s">
        <v>131</v>
      </c>
      <c r="F10" s="6">
        <v>34330197</v>
      </c>
      <c r="G10" s="6"/>
      <c r="H10" s="6">
        <v>28253742</v>
      </c>
      <c r="I10" s="6"/>
      <c r="J10" s="286">
        <v>6841873</v>
      </c>
      <c r="K10" s="6"/>
      <c r="L10" s="6">
        <v>8200735</v>
      </c>
      <c r="P10" s="275"/>
      <c r="Q10" s="275"/>
    </row>
    <row r="11" spans="1:17" ht="18" customHeight="1">
      <c r="A11" s="40" t="s">
        <v>235</v>
      </c>
      <c r="F11" s="6"/>
      <c r="G11" s="6"/>
      <c r="H11" s="6"/>
      <c r="I11" s="6"/>
      <c r="J11" s="280"/>
      <c r="K11" s="6"/>
      <c r="L11" s="245"/>
      <c r="P11" s="275"/>
    </row>
    <row r="12" spans="1:17" ht="18" customHeight="1">
      <c r="A12" s="39" t="s">
        <v>130</v>
      </c>
      <c r="E12" s="141">
        <v>35</v>
      </c>
      <c r="F12" s="6">
        <v>5773693</v>
      </c>
      <c r="G12" s="6"/>
      <c r="H12" s="6">
        <v>6703254</v>
      </c>
      <c r="I12" s="6"/>
      <c r="J12" s="142">
        <v>84839</v>
      </c>
      <c r="K12" s="18"/>
      <c r="L12" s="142">
        <v>28628</v>
      </c>
      <c r="P12" s="272"/>
      <c r="Q12" s="275"/>
    </row>
    <row r="13" spans="1:17" ht="18" customHeight="1">
      <c r="A13" s="43" t="s">
        <v>124</v>
      </c>
      <c r="E13" s="141">
        <v>34</v>
      </c>
      <c r="F13" s="80">
        <v>10495196</v>
      </c>
      <c r="G13" s="6"/>
      <c r="H13" s="80">
        <v>7120662</v>
      </c>
      <c r="I13" s="6"/>
      <c r="J13" s="287">
        <v>2836891</v>
      </c>
      <c r="K13" s="6"/>
      <c r="L13" s="80">
        <v>2481582</v>
      </c>
      <c r="P13" s="275"/>
      <c r="Q13" s="275"/>
    </row>
    <row r="14" spans="1:17" ht="18" customHeight="1">
      <c r="A14" s="41" t="s">
        <v>236</v>
      </c>
      <c r="E14" s="141" t="s">
        <v>117</v>
      </c>
      <c r="F14" s="80">
        <v>22893326</v>
      </c>
      <c r="G14" s="6"/>
      <c r="H14" s="80">
        <v>18633764</v>
      </c>
      <c r="I14" s="6"/>
      <c r="J14" s="142">
        <v>0</v>
      </c>
      <c r="K14" s="18"/>
      <c r="L14" s="143">
        <v>0</v>
      </c>
      <c r="P14" s="275"/>
      <c r="Q14" s="275"/>
    </row>
    <row r="15" spans="1:17" ht="18" customHeight="1">
      <c r="A15" s="133" t="s">
        <v>237</v>
      </c>
      <c r="E15" s="141">
        <v>7</v>
      </c>
      <c r="F15" s="80">
        <v>41594</v>
      </c>
      <c r="G15" s="6"/>
      <c r="H15" s="80">
        <v>97072</v>
      </c>
      <c r="I15" s="6"/>
      <c r="J15" s="142">
        <v>0</v>
      </c>
      <c r="K15" s="15"/>
      <c r="L15" s="142">
        <v>-10671</v>
      </c>
      <c r="P15" s="275"/>
      <c r="Q15" s="275"/>
    </row>
    <row r="16" spans="1:17" ht="18" customHeight="1">
      <c r="A16" s="41" t="s">
        <v>238</v>
      </c>
      <c r="E16" s="141"/>
      <c r="F16" s="80">
        <v>2828078</v>
      </c>
      <c r="G16" s="6"/>
      <c r="H16" s="80">
        <v>3102925</v>
      </c>
      <c r="I16" s="6"/>
      <c r="J16" s="142">
        <v>0</v>
      </c>
      <c r="K16" s="15"/>
      <c r="L16" s="143">
        <v>0</v>
      </c>
      <c r="P16" s="275"/>
      <c r="Q16" s="275"/>
    </row>
    <row r="17" spans="1:17" ht="18" customHeight="1">
      <c r="A17" s="41" t="s">
        <v>239</v>
      </c>
      <c r="E17" s="141">
        <v>23</v>
      </c>
      <c r="F17" s="81">
        <v>950555</v>
      </c>
      <c r="G17" s="6"/>
      <c r="H17" s="81">
        <v>926374</v>
      </c>
      <c r="I17" s="44"/>
      <c r="J17" s="142">
        <v>0</v>
      </c>
      <c r="K17" s="18"/>
      <c r="L17" s="143">
        <v>0</v>
      </c>
      <c r="P17" s="275"/>
      <c r="Q17" s="275"/>
    </row>
    <row r="18" spans="1:17" ht="18" customHeight="1">
      <c r="A18" s="39" t="s">
        <v>240</v>
      </c>
      <c r="F18" s="81">
        <v>1042524</v>
      </c>
      <c r="G18" s="6"/>
      <c r="H18" s="81">
        <v>-798026</v>
      </c>
      <c r="I18" s="6"/>
      <c r="J18" s="287">
        <v>-38575</v>
      </c>
      <c r="K18" s="6"/>
      <c r="L18" s="80">
        <v>-42782</v>
      </c>
      <c r="P18" s="275"/>
      <c r="Q18" s="275"/>
    </row>
    <row r="19" spans="1:17" ht="18" customHeight="1">
      <c r="A19" s="39" t="s">
        <v>286</v>
      </c>
      <c r="F19" s="81">
        <v>-152203</v>
      </c>
      <c r="G19" s="6"/>
      <c r="H19" s="81">
        <v>-24850</v>
      </c>
      <c r="I19" s="44"/>
      <c r="J19" s="142">
        <v>0</v>
      </c>
      <c r="K19" s="18"/>
      <c r="L19" s="142">
        <v>0</v>
      </c>
      <c r="P19" s="275"/>
      <c r="Q19" s="275"/>
    </row>
    <row r="20" spans="1:17" ht="18" customHeight="1">
      <c r="A20" s="4" t="s">
        <v>287</v>
      </c>
      <c r="F20" s="81"/>
      <c r="G20" s="6"/>
      <c r="H20" s="81"/>
      <c r="I20" s="44"/>
      <c r="J20" s="142"/>
      <c r="K20" s="18"/>
      <c r="L20" s="142"/>
      <c r="P20" s="275"/>
      <c r="Q20" s="275"/>
    </row>
    <row r="21" spans="1:17" ht="18" customHeight="1">
      <c r="A21" s="4"/>
      <c r="B21" s="14" t="s">
        <v>241</v>
      </c>
      <c r="E21" s="141">
        <v>11</v>
      </c>
      <c r="F21" s="80">
        <v>22761</v>
      </c>
      <c r="G21" s="6"/>
      <c r="H21" s="80">
        <v>-160235</v>
      </c>
      <c r="I21" s="6"/>
      <c r="J21" s="142">
        <v>0</v>
      </c>
      <c r="K21" s="15"/>
      <c r="L21" s="142">
        <v>0</v>
      </c>
      <c r="P21" s="272"/>
      <c r="Q21" s="275"/>
    </row>
    <row r="22" spans="1:17" ht="18" customHeight="1">
      <c r="A22" s="4" t="s">
        <v>297</v>
      </c>
      <c r="E22" s="4"/>
      <c r="F22" s="4"/>
      <c r="G22" s="4"/>
      <c r="H22" s="4"/>
      <c r="I22" s="4"/>
      <c r="J22" s="4"/>
      <c r="K22" s="4"/>
      <c r="L22" s="4"/>
      <c r="P22" s="272"/>
      <c r="Q22" s="275"/>
    </row>
    <row r="23" spans="1:17" ht="18" customHeight="1">
      <c r="A23" s="4"/>
      <c r="B23" s="14" t="s">
        <v>296</v>
      </c>
      <c r="E23" s="141" t="s">
        <v>288</v>
      </c>
      <c r="F23" s="81">
        <v>8645118</v>
      </c>
      <c r="G23" s="6"/>
      <c r="H23" s="81">
        <v>290031</v>
      </c>
      <c r="I23" s="44"/>
      <c r="J23" s="142">
        <v>0</v>
      </c>
      <c r="K23" s="18"/>
      <c r="L23" s="142">
        <v>0</v>
      </c>
      <c r="P23" s="272"/>
      <c r="Q23" s="275"/>
    </row>
    <row r="24" spans="1:17" ht="18" customHeight="1">
      <c r="A24" s="4" t="s">
        <v>242</v>
      </c>
      <c r="E24" s="141">
        <v>10</v>
      </c>
      <c r="F24" s="297">
        <v>0</v>
      </c>
      <c r="G24" s="15"/>
      <c r="H24" s="297">
        <v>0</v>
      </c>
      <c r="I24" s="44"/>
      <c r="J24" s="142">
        <v>5182189</v>
      </c>
      <c r="K24" s="18"/>
      <c r="L24" s="142">
        <v>0</v>
      </c>
      <c r="P24" s="272"/>
      <c r="Q24" s="275"/>
    </row>
    <row r="25" spans="1:17" ht="18" customHeight="1">
      <c r="A25" s="133" t="s">
        <v>243</v>
      </c>
      <c r="E25" s="141">
        <v>8</v>
      </c>
      <c r="F25" s="81">
        <v>2098472</v>
      </c>
      <c r="G25" s="6"/>
      <c r="H25" s="81">
        <v>238108</v>
      </c>
      <c r="I25" s="44"/>
      <c r="J25" s="142">
        <v>0</v>
      </c>
      <c r="K25" s="18"/>
      <c r="L25" s="142">
        <v>0</v>
      </c>
      <c r="P25" s="275"/>
      <c r="Q25" s="275"/>
    </row>
    <row r="26" spans="1:17" ht="18" customHeight="1">
      <c r="A26" s="41" t="s">
        <v>289</v>
      </c>
      <c r="E26" s="141"/>
      <c r="F26" s="81">
        <v>-120690</v>
      </c>
      <c r="G26" s="6"/>
      <c r="H26" s="81">
        <v>142442</v>
      </c>
      <c r="I26" s="6"/>
      <c r="J26" s="142">
        <v>0</v>
      </c>
      <c r="K26" s="18"/>
      <c r="L26" s="142">
        <v>0</v>
      </c>
      <c r="P26" s="275"/>
      <c r="Q26" s="275"/>
    </row>
    <row r="27" spans="1:17" ht="18" customHeight="1">
      <c r="A27" s="39" t="s">
        <v>123</v>
      </c>
      <c r="F27" s="81">
        <v>-946764</v>
      </c>
      <c r="G27" s="6"/>
      <c r="H27" s="81">
        <v>-215744</v>
      </c>
      <c r="I27" s="6"/>
      <c r="J27" s="288">
        <v>-3863071</v>
      </c>
      <c r="K27" s="6"/>
      <c r="L27" s="81">
        <v>-3285548</v>
      </c>
      <c r="P27" s="272"/>
      <c r="Q27" s="275"/>
    </row>
    <row r="28" spans="1:17" ht="18" customHeight="1">
      <c r="A28" s="43" t="s">
        <v>105</v>
      </c>
      <c r="E28" s="141">
        <v>5</v>
      </c>
      <c r="F28" s="131">
        <v>0</v>
      </c>
      <c r="G28" s="6"/>
      <c r="H28" s="131">
        <v>0</v>
      </c>
      <c r="I28" s="6"/>
      <c r="J28" s="289">
        <v>-10934704</v>
      </c>
      <c r="K28" s="6"/>
      <c r="L28" s="146">
        <v>-7363503</v>
      </c>
      <c r="P28" s="275"/>
      <c r="Q28" s="275"/>
    </row>
    <row r="29" spans="1:17" ht="18" customHeight="1">
      <c r="A29" s="46"/>
      <c r="F29" s="6">
        <f>SUM(F10:F28)</f>
        <v>87901857</v>
      </c>
      <c r="G29" s="6"/>
      <c r="H29" s="6">
        <f>SUM(H10:H28)</f>
        <v>64309519</v>
      </c>
      <c r="I29" s="6"/>
      <c r="J29" s="286">
        <f>SUM(J10:J28)</f>
        <v>109442</v>
      </c>
      <c r="K29" s="6"/>
      <c r="L29" s="6">
        <f>SUM(L10:L28)</f>
        <v>8441</v>
      </c>
      <c r="P29" s="275"/>
      <c r="Q29" s="275"/>
    </row>
    <row r="30" spans="1:17" ht="18" customHeight="1">
      <c r="A30" s="47" t="s">
        <v>244</v>
      </c>
      <c r="F30" s="6"/>
      <c r="G30" s="6"/>
      <c r="H30" s="6"/>
      <c r="I30" s="6"/>
      <c r="K30" s="6"/>
      <c r="L30" s="6"/>
      <c r="P30" s="275"/>
      <c r="Q30" s="275"/>
    </row>
    <row r="31" spans="1:17" ht="18" customHeight="1">
      <c r="A31" s="39" t="s">
        <v>245</v>
      </c>
      <c r="F31" s="80">
        <v>5971192</v>
      </c>
      <c r="G31" s="6"/>
      <c r="H31" s="80">
        <v>-19559418</v>
      </c>
      <c r="I31" s="6"/>
      <c r="J31" s="142">
        <v>0</v>
      </c>
      <c r="K31" s="15"/>
      <c r="L31" s="143">
        <v>0</v>
      </c>
      <c r="P31" s="275"/>
      <c r="Q31" s="275"/>
    </row>
    <row r="32" spans="1:17" ht="18" customHeight="1">
      <c r="A32" s="39" t="s">
        <v>19</v>
      </c>
      <c r="F32" s="80">
        <v>-15779619</v>
      </c>
      <c r="G32" s="6"/>
      <c r="H32" s="80">
        <v>-35706176</v>
      </c>
      <c r="I32" s="6"/>
      <c r="J32" s="142">
        <v>0</v>
      </c>
      <c r="K32" s="15"/>
      <c r="L32" s="143">
        <v>0</v>
      </c>
      <c r="P32" s="275"/>
      <c r="Q32" s="275"/>
    </row>
    <row r="33" spans="1:17" ht="18" customHeight="1">
      <c r="A33" s="41" t="s">
        <v>23</v>
      </c>
      <c r="F33" s="80">
        <v>321008</v>
      </c>
      <c r="G33" s="6"/>
      <c r="H33" s="80">
        <v>-5464840</v>
      </c>
      <c r="I33" s="6"/>
      <c r="J33" s="79">
        <v>-19591</v>
      </c>
      <c r="K33" s="6"/>
      <c r="L33" s="79">
        <v>105092</v>
      </c>
      <c r="P33" s="275"/>
      <c r="Q33" s="275"/>
    </row>
    <row r="34" spans="1:17" ht="18" customHeight="1">
      <c r="A34" s="48" t="s">
        <v>44</v>
      </c>
      <c r="F34" s="80">
        <v>1176345</v>
      </c>
      <c r="G34" s="6"/>
      <c r="H34" s="80">
        <v>-853720</v>
      </c>
      <c r="I34" s="6"/>
      <c r="J34" s="142">
        <v>0</v>
      </c>
      <c r="K34" s="15"/>
      <c r="L34" s="142">
        <v>0</v>
      </c>
      <c r="P34" s="275"/>
      <c r="Q34" s="275"/>
    </row>
    <row r="35" spans="1:17" ht="18" customHeight="1">
      <c r="A35" s="41" t="s">
        <v>54</v>
      </c>
      <c r="F35" s="80">
        <v>6731266</v>
      </c>
      <c r="G35" s="6"/>
      <c r="H35" s="80">
        <v>31260369</v>
      </c>
      <c r="I35" s="6"/>
      <c r="J35" s="142">
        <v>0</v>
      </c>
      <c r="K35" s="15"/>
      <c r="L35" s="143">
        <v>0</v>
      </c>
      <c r="P35" s="275"/>
      <c r="Q35" s="275"/>
    </row>
    <row r="36" spans="1:17" ht="18" customHeight="1">
      <c r="A36" s="39" t="s">
        <v>246</v>
      </c>
      <c r="F36" s="80">
        <v>-642992</v>
      </c>
      <c r="G36" s="6"/>
      <c r="H36" s="80">
        <v>-752953</v>
      </c>
      <c r="I36" s="6"/>
      <c r="J36" s="142">
        <v>0</v>
      </c>
      <c r="K36" s="18"/>
      <c r="L36" s="143">
        <v>0</v>
      </c>
      <c r="P36" s="275"/>
      <c r="Q36" s="275"/>
    </row>
    <row r="37" spans="1:17" ht="18" customHeight="1">
      <c r="A37" s="39" t="s">
        <v>60</v>
      </c>
      <c r="F37" s="80">
        <v>1708668</v>
      </c>
      <c r="G37" s="6"/>
      <c r="H37" s="80">
        <v>3006541</v>
      </c>
      <c r="I37" s="6"/>
      <c r="J37" s="79">
        <v>297120</v>
      </c>
      <c r="K37" s="6"/>
      <c r="L37" s="79">
        <v>30632</v>
      </c>
      <c r="P37" s="275"/>
      <c r="Q37" s="275"/>
    </row>
    <row r="38" spans="1:17" ht="18" customHeight="1">
      <c r="A38" s="39" t="s">
        <v>71</v>
      </c>
      <c r="F38" s="80">
        <v>-498088</v>
      </c>
      <c r="G38" s="6"/>
      <c r="H38" s="80">
        <v>53709</v>
      </c>
      <c r="I38" s="6"/>
      <c r="J38" s="142">
        <v>0</v>
      </c>
      <c r="K38" s="15"/>
      <c r="L38" s="143">
        <v>0</v>
      </c>
      <c r="P38" s="275"/>
      <c r="Q38" s="275"/>
    </row>
    <row r="39" spans="1:17" ht="18" customHeight="1">
      <c r="A39" s="39" t="s">
        <v>247</v>
      </c>
      <c r="F39" s="168">
        <f>SUM(F29:F38)</f>
        <v>86889637</v>
      </c>
      <c r="G39" s="6"/>
      <c r="H39" s="168">
        <f>SUM(H29:H38)</f>
        <v>36293031</v>
      </c>
      <c r="I39" s="6"/>
      <c r="J39" s="290">
        <f>SUM(J29:J38)</f>
        <v>386971</v>
      </c>
      <c r="K39" s="15"/>
      <c r="L39" s="168">
        <f>SUM(L29:L38)</f>
        <v>144165</v>
      </c>
      <c r="P39" s="275"/>
      <c r="Q39" s="275"/>
    </row>
    <row r="40" spans="1:17" ht="18" customHeight="1">
      <c r="A40" s="39" t="s">
        <v>248</v>
      </c>
      <c r="F40" s="80">
        <v>-8908533</v>
      </c>
      <c r="G40" s="6"/>
      <c r="H40" s="80">
        <v>-2521157</v>
      </c>
      <c r="I40" s="6"/>
      <c r="J40" s="79">
        <v>-99292</v>
      </c>
      <c r="K40" s="6"/>
      <c r="L40" s="79">
        <v>-19654</v>
      </c>
      <c r="P40" s="275"/>
      <c r="Q40" s="275"/>
    </row>
    <row r="41" spans="1:17" ht="18" customHeight="1">
      <c r="A41" s="49" t="s">
        <v>249</v>
      </c>
      <c r="F41" s="50">
        <f>SUM(F39:F40)</f>
        <v>77981104</v>
      </c>
      <c r="G41" s="51"/>
      <c r="H41" s="50">
        <f>SUM(H39:H40)</f>
        <v>33771874</v>
      </c>
      <c r="I41" s="6"/>
      <c r="J41" s="291">
        <f>SUM(J39:J40)</f>
        <v>287679</v>
      </c>
      <c r="K41" s="51">
        <v>0</v>
      </c>
      <c r="L41" s="50">
        <f>SUM(L39:L40)</f>
        <v>124511</v>
      </c>
      <c r="P41" s="275"/>
      <c r="Q41" s="275"/>
    </row>
    <row r="42" spans="1:17" ht="20.25" customHeight="1">
      <c r="P42" s="275"/>
      <c r="Q42" s="275"/>
    </row>
    <row r="43" spans="1:17" ht="20.25" customHeight="1">
      <c r="A43" s="7" t="s">
        <v>0</v>
      </c>
      <c r="B43" s="20"/>
      <c r="C43" s="20"/>
      <c r="D43" s="20"/>
      <c r="E43" s="120"/>
      <c r="F43" s="20"/>
      <c r="G43" s="20"/>
      <c r="H43" s="20"/>
      <c r="I43" s="20"/>
      <c r="J43" s="292"/>
      <c r="K43" s="20"/>
      <c r="L43" s="20"/>
      <c r="P43" s="275"/>
      <c r="Q43" s="275"/>
    </row>
    <row r="44" spans="1:17" ht="20.25" customHeight="1">
      <c r="A44" s="9" t="s">
        <v>230</v>
      </c>
      <c r="B44" s="9"/>
      <c r="C44" s="9"/>
      <c r="D44" s="9"/>
      <c r="E44" s="97"/>
      <c r="F44" s="9"/>
      <c r="G44" s="9"/>
      <c r="H44" s="9"/>
      <c r="I44" s="9"/>
      <c r="K44" s="4"/>
      <c r="L44" s="4"/>
      <c r="P44" s="275"/>
      <c r="Q44" s="275"/>
    </row>
    <row r="45" spans="1:17" ht="20.25" customHeight="1">
      <c r="A45" s="9"/>
      <c r="B45" s="9"/>
      <c r="C45" s="9"/>
      <c r="D45" s="9"/>
      <c r="E45" s="97"/>
      <c r="F45" s="9"/>
      <c r="G45" s="9"/>
      <c r="H45" s="9"/>
      <c r="I45" s="9"/>
      <c r="K45" s="4"/>
      <c r="L45" s="4"/>
      <c r="P45" s="275"/>
      <c r="Q45" s="275"/>
    </row>
    <row r="46" spans="1:17" ht="20.25" customHeight="1">
      <c r="A46" s="8"/>
      <c r="B46" s="8"/>
      <c r="C46" s="8"/>
      <c r="D46" s="8"/>
      <c r="E46" s="120"/>
      <c r="F46" s="314" t="s">
        <v>231</v>
      </c>
      <c r="G46" s="314"/>
      <c r="H46" s="314"/>
      <c r="I46" s="21"/>
      <c r="J46" s="314" t="s">
        <v>232</v>
      </c>
      <c r="K46" s="314"/>
      <c r="L46" s="314"/>
      <c r="P46" s="275"/>
      <c r="Q46" s="275"/>
    </row>
    <row r="47" spans="1:17" ht="20.25" customHeight="1">
      <c r="A47" s="8"/>
      <c r="B47" s="8"/>
      <c r="C47" s="8"/>
      <c r="D47" s="8"/>
      <c r="E47" s="120"/>
      <c r="F47" s="313" t="s">
        <v>250</v>
      </c>
      <c r="G47" s="313"/>
      <c r="H47" s="313"/>
      <c r="I47" s="21"/>
      <c r="J47" s="313" t="s">
        <v>250</v>
      </c>
      <c r="K47" s="313"/>
      <c r="L47" s="313"/>
      <c r="P47" s="275"/>
      <c r="Q47" s="275"/>
    </row>
    <row r="48" spans="1:17" ht="20.25" customHeight="1">
      <c r="A48" s="8"/>
      <c r="B48" s="8"/>
      <c r="C48" s="8"/>
      <c r="D48" s="8"/>
      <c r="E48" s="111"/>
      <c r="F48" s="316" t="s">
        <v>102</v>
      </c>
      <c r="G48" s="316"/>
      <c r="H48" s="316"/>
      <c r="I48" s="4"/>
      <c r="J48" s="316" t="s">
        <v>102</v>
      </c>
      <c r="K48" s="316"/>
      <c r="L48" s="316"/>
      <c r="P48" s="275"/>
      <c r="Q48" s="275"/>
    </row>
    <row r="49" spans="1:17" ht="20.25" customHeight="1">
      <c r="A49" s="27"/>
      <c r="B49" s="28"/>
      <c r="C49" s="28"/>
      <c r="D49" s="28"/>
      <c r="E49" s="141" t="s">
        <v>7</v>
      </c>
      <c r="F49" s="12">
        <v>2022</v>
      </c>
      <c r="G49" s="111"/>
      <c r="H49" s="12" t="s">
        <v>233</v>
      </c>
      <c r="I49" s="12"/>
      <c r="J49" s="308">
        <v>2022</v>
      </c>
      <c r="K49" s="111"/>
      <c r="L49" s="12" t="s">
        <v>233</v>
      </c>
      <c r="P49" s="275"/>
      <c r="Q49" s="275"/>
    </row>
    <row r="50" spans="1:17" ht="20.25" customHeight="1">
      <c r="A50" s="4"/>
      <c r="F50" s="311" t="s">
        <v>8</v>
      </c>
      <c r="G50" s="311"/>
      <c r="H50" s="311"/>
      <c r="I50" s="311"/>
      <c r="J50" s="311"/>
      <c r="K50" s="311"/>
      <c r="L50" s="311"/>
      <c r="P50" s="275"/>
      <c r="Q50" s="275"/>
    </row>
    <row r="51" spans="1:17" ht="18" customHeight="1">
      <c r="A51" s="38" t="s">
        <v>251</v>
      </c>
      <c r="I51" s="14">
        <v>721926</v>
      </c>
      <c r="P51" s="275"/>
      <c r="Q51" s="275"/>
    </row>
    <row r="52" spans="1:17" ht="18" customHeight="1">
      <c r="A52" s="43" t="s">
        <v>252</v>
      </c>
      <c r="E52" s="141">
        <v>4</v>
      </c>
      <c r="F52" s="6">
        <v>-46232915</v>
      </c>
      <c r="G52" s="6"/>
      <c r="H52" s="6">
        <v>-2363140</v>
      </c>
      <c r="I52" s="6"/>
      <c r="J52" s="142">
        <v>0</v>
      </c>
      <c r="K52" s="6"/>
      <c r="L52" s="143">
        <v>0</v>
      </c>
      <c r="M52" s="274"/>
      <c r="P52" s="275"/>
      <c r="Q52" s="275"/>
    </row>
    <row r="53" spans="1:17" ht="18" customHeight="1">
      <c r="A53" s="43" t="s">
        <v>253</v>
      </c>
      <c r="E53" s="141">
        <v>22</v>
      </c>
      <c r="F53" s="6">
        <v>-288730</v>
      </c>
      <c r="G53" s="6"/>
      <c r="H53" s="6">
        <v>-151460</v>
      </c>
      <c r="I53" s="6"/>
      <c r="J53" s="79">
        <v>0</v>
      </c>
      <c r="K53" s="6"/>
      <c r="L53" s="79">
        <v>0</v>
      </c>
      <c r="M53" s="274"/>
      <c r="P53" s="275"/>
      <c r="Q53" s="275"/>
    </row>
    <row r="54" spans="1:17" ht="18" customHeight="1">
      <c r="A54" s="43" t="s">
        <v>254</v>
      </c>
      <c r="E54" s="141">
        <v>11</v>
      </c>
      <c r="F54" s="6">
        <v>-188042</v>
      </c>
      <c r="G54" s="6"/>
      <c r="H54" s="6">
        <v>-216605</v>
      </c>
      <c r="I54" s="6"/>
      <c r="J54" s="79">
        <v>0</v>
      </c>
      <c r="K54" s="6"/>
      <c r="L54" s="79">
        <v>0</v>
      </c>
      <c r="P54" s="275"/>
      <c r="Q54" s="275"/>
    </row>
    <row r="55" spans="1:17" ht="18" customHeight="1">
      <c r="A55" s="43" t="s">
        <v>255</v>
      </c>
      <c r="E55" s="141">
        <v>5</v>
      </c>
      <c r="F55" s="15">
        <v>0</v>
      </c>
      <c r="G55" s="6"/>
      <c r="H55" s="6">
        <v>-624293</v>
      </c>
      <c r="I55" s="6"/>
      <c r="J55" s="142">
        <v>0</v>
      </c>
      <c r="K55" s="6"/>
      <c r="L55" s="142">
        <v>0</v>
      </c>
      <c r="P55" s="275"/>
      <c r="Q55" s="275"/>
    </row>
    <row r="56" spans="1:17" ht="18" customHeight="1">
      <c r="A56" s="43" t="s">
        <v>256</v>
      </c>
      <c r="F56" s="81">
        <v>-507923</v>
      </c>
      <c r="G56" s="6"/>
      <c r="H56" s="81">
        <v>193184</v>
      </c>
      <c r="I56" s="6"/>
      <c r="J56" s="79">
        <v>0</v>
      </c>
      <c r="K56" s="6"/>
      <c r="L56" s="79">
        <v>0</v>
      </c>
      <c r="P56" s="275"/>
      <c r="Q56" s="275"/>
    </row>
    <row r="57" spans="1:17" ht="18" customHeight="1">
      <c r="A57" s="48" t="s">
        <v>257</v>
      </c>
      <c r="F57" s="80">
        <v>558551</v>
      </c>
      <c r="G57" s="6"/>
      <c r="H57" s="80">
        <v>330541</v>
      </c>
      <c r="I57" s="6"/>
      <c r="J57" s="79">
        <v>0</v>
      </c>
      <c r="K57" s="6"/>
      <c r="L57" s="79">
        <v>0</v>
      </c>
      <c r="P57" s="275"/>
      <c r="Q57" s="275"/>
    </row>
    <row r="58" spans="1:17" ht="18" customHeight="1">
      <c r="A58" s="48" t="s">
        <v>258</v>
      </c>
      <c r="F58" s="80"/>
      <c r="G58" s="6"/>
      <c r="H58" s="80"/>
      <c r="I58" s="6"/>
      <c r="J58" s="79"/>
      <c r="K58" s="6"/>
      <c r="L58" s="79"/>
      <c r="P58" s="275"/>
      <c r="Q58" s="275"/>
    </row>
    <row r="59" spans="1:17" ht="18" customHeight="1">
      <c r="A59" s="48"/>
      <c r="B59" s="14" t="s">
        <v>259</v>
      </c>
      <c r="F59" s="81">
        <v>-25631343</v>
      </c>
      <c r="G59" s="6"/>
      <c r="H59" s="81">
        <v>-19959090</v>
      </c>
      <c r="I59" s="6"/>
      <c r="J59" s="79">
        <v>-751795</v>
      </c>
      <c r="K59" s="6"/>
      <c r="L59" s="79">
        <v>0</v>
      </c>
      <c r="P59" s="275"/>
      <c r="Q59" s="275"/>
    </row>
    <row r="60" spans="1:17" ht="18" customHeight="1">
      <c r="A60" s="48" t="s">
        <v>260</v>
      </c>
      <c r="E60" s="141"/>
      <c r="F60" s="79">
        <v>90100</v>
      </c>
      <c r="G60" s="6"/>
      <c r="H60" s="79">
        <v>15643</v>
      </c>
      <c r="I60" s="6"/>
      <c r="J60" s="79">
        <v>0</v>
      </c>
      <c r="K60" s="6"/>
      <c r="L60" s="79">
        <v>0</v>
      </c>
      <c r="P60" s="275"/>
      <c r="Q60" s="275"/>
    </row>
    <row r="61" spans="1:17" ht="18" customHeight="1">
      <c r="A61" s="48" t="s">
        <v>261</v>
      </c>
      <c r="E61" s="141"/>
      <c r="F61" s="6">
        <v>-2929611</v>
      </c>
      <c r="G61" s="6"/>
      <c r="H61" s="6">
        <v>-3239199</v>
      </c>
      <c r="I61" s="6"/>
      <c r="J61" s="79">
        <v>0</v>
      </c>
      <c r="K61" s="6"/>
      <c r="L61" s="79">
        <v>0</v>
      </c>
      <c r="M61" s="149"/>
      <c r="N61" s="155"/>
      <c r="P61" s="275"/>
      <c r="Q61" s="275"/>
    </row>
    <row r="62" spans="1:17" ht="20.25" customHeight="1">
      <c r="A62" s="53" t="s">
        <v>262</v>
      </c>
      <c r="B62" s="53"/>
      <c r="E62" s="141"/>
      <c r="F62" s="82">
        <v>0</v>
      </c>
      <c r="G62" s="6"/>
      <c r="H62" s="82">
        <v>0</v>
      </c>
      <c r="I62" s="6"/>
      <c r="J62" s="79">
        <v>-3008024</v>
      </c>
      <c r="K62" s="6"/>
      <c r="L62" s="79">
        <v>-12912892</v>
      </c>
      <c r="M62" s="149"/>
      <c r="N62" s="155"/>
      <c r="P62" s="79"/>
      <c r="Q62" s="275"/>
    </row>
    <row r="63" spans="1:17" ht="20.25" customHeight="1">
      <c r="A63" s="53" t="s">
        <v>290</v>
      </c>
      <c r="B63" s="53"/>
      <c r="E63" s="141"/>
      <c r="F63" s="71">
        <v>6575</v>
      </c>
      <c r="G63" s="6"/>
      <c r="H63" s="71">
        <v>-61328</v>
      </c>
      <c r="I63" s="6"/>
      <c r="J63" s="79">
        <v>0</v>
      </c>
      <c r="K63" s="6"/>
      <c r="L63" s="79">
        <v>0</v>
      </c>
      <c r="M63" s="150"/>
      <c r="N63" s="155"/>
      <c r="P63" s="275"/>
      <c r="Q63" s="275"/>
    </row>
    <row r="64" spans="1:17" ht="18" customHeight="1">
      <c r="A64" s="39" t="s">
        <v>263</v>
      </c>
      <c r="E64" s="141">
        <v>5</v>
      </c>
      <c r="F64" s="82">
        <v>0</v>
      </c>
      <c r="G64" s="6"/>
      <c r="H64" s="82">
        <v>0</v>
      </c>
      <c r="I64" s="6"/>
      <c r="J64" s="287">
        <v>10934704</v>
      </c>
      <c r="K64" s="6"/>
      <c r="L64" s="80">
        <v>7363503</v>
      </c>
      <c r="M64" s="149"/>
      <c r="N64" s="155"/>
      <c r="P64" s="275"/>
      <c r="Q64" s="275"/>
    </row>
    <row r="65" spans="1:24" ht="18" customHeight="1">
      <c r="A65" s="39" t="s">
        <v>264</v>
      </c>
      <c r="E65" s="141">
        <v>11</v>
      </c>
      <c r="F65" s="79">
        <v>19953</v>
      </c>
      <c r="G65" s="6"/>
      <c r="H65" s="79">
        <v>27214</v>
      </c>
      <c r="I65" s="6"/>
      <c r="J65" s="79">
        <v>0</v>
      </c>
      <c r="K65" s="6"/>
      <c r="L65" s="82">
        <v>0</v>
      </c>
      <c r="P65" s="275"/>
      <c r="Q65" s="275"/>
    </row>
    <row r="66" spans="1:24" ht="18" customHeight="1">
      <c r="A66" s="14" t="s">
        <v>265</v>
      </c>
      <c r="E66" s="141"/>
      <c r="F66" s="6">
        <v>945071</v>
      </c>
      <c r="G66" s="6"/>
      <c r="H66" s="6">
        <v>220092</v>
      </c>
      <c r="I66" s="15"/>
      <c r="J66" s="79">
        <v>3632319</v>
      </c>
      <c r="K66" s="15"/>
      <c r="L66" s="145">
        <v>3641196</v>
      </c>
      <c r="M66" s="276"/>
      <c r="P66" s="275"/>
      <c r="Q66" s="275"/>
    </row>
    <row r="67" spans="1:24" ht="18" customHeight="1">
      <c r="A67" s="49" t="s">
        <v>266</v>
      </c>
      <c r="F67" s="50">
        <f>SUM(F52:F66)</f>
        <v>-74158314</v>
      </c>
      <c r="G67" s="51"/>
      <c r="H67" s="50">
        <f>SUM(H52:H66)</f>
        <v>-25828441</v>
      </c>
      <c r="I67" s="6"/>
      <c r="J67" s="291">
        <f>SUM(J52:J66)</f>
        <v>10807204</v>
      </c>
      <c r="K67" s="51"/>
      <c r="L67" s="50">
        <f>SUM(L52:L66)</f>
        <v>-1908193</v>
      </c>
      <c r="P67" s="275"/>
      <c r="Q67" s="275"/>
    </row>
    <row r="68" spans="1:24" ht="15" customHeight="1">
      <c r="A68" s="4"/>
      <c r="F68" s="246"/>
      <c r="G68" s="246"/>
      <c r="H68" s="246"/>
      <c r="I68" s="246"/>
      <c r="J68" s="293"/>
      <c r="K68" s="246"/>
      <c r="L68" s="246"/>
      <c r="P68" s="275"/>
      <c r="Q68" s="275"/>
    </row>
    <row r="69" spans="1:24" ht="20.25" customHeight="1">
      <c r="A69" s="38" t="s">
        <v>267</v>
      </c>
      <c r="M69" s="149"/>
      <c r="N69" s="155"/>
      <c r="P69" s="275"/>
      <c r="Q69" s="275"/>
    </row>
    <row r="70" spans="1:24" ht="20.25" customHeight="1">
      <c r="A70" s="43" t="s">
        <v>268</v>
      </c>
      <c r="E70" s="141">
        <v>20</v>
      </c>
      <c r="F70" s="71">
        <v>409070044</v>
      </c>
      <c r="G70" s="6"/>
      <c r="H70" s="71">
        <v>330010421</v>
      </c>
      <c r="I70" s="6"/>
      <c r="J70" s="79">
        <v>0</v>
      </c>
      <c r="K70" s="6"/>
      <c r="L70" s="79">
        <v>4341910</v>
      </c>
      <c r="M70" s="149"/>
      <c r="N70" s="155"/>
      <c r="O70" s="278"/>
      <c r="P70" s="275"/>
      <c r="Q70" s="275"/>
    </row>
    <row r="71" spans="1:24" ht="20.25" customHeight="1">
      <c r="A71" s="43" t="s">
        <v>269</v>
      </c>
      <c r="E71" s="141">
        <v>20</v>
      </c>
      <c r="F71" s="71">
        <v>-389332180</v>
      </c>
      <c r="G71" s="6"/>
      <c r="H71" s="71">
        <v>-327626573</v>
      </c>
      <c r="I71" s="6"/>
      <c r="J71" s="79">
        <v>-6775996</v>
      </c>
      <c r="K71" s="6"/>
      <c r="L71" s="79">
        <v>-4458206</v>
      </c>
      <c r="M71" s="149"/>
      <c r="N71" s="155"/>
      <c r="O71" s="278"/>
      <c r="P71" s="275"/>
      <c r="Q71" s="275"/>
    </row>
    <row r="72" spans="1:24" ht="20.25" customHeight="1">
      <c r="A72" s="43" t="s">
        <v>270</v>
      </c>
      <c r="E72" s="141">
        <v>20</v>
      </c>
      <c r="F72" s="71">
        <v>0</v>
      </c>
      <c r="G72" s="6"/>
      <c r="H72" s="71">
        <v>0</v>
      </c>
      <c r="I72" s="6"/>
      <c r="J72" s="79">
        <v>2000000</v>
      </c>
      <c r="K72" s="6"/>
      <c r="L72" s="79">
        <v>6000000</v>
      </c>
      <c r="M72" s="149"/>
      <c r="N72" s="155"/>
      <c r="P72" s="275"/>
      <c r="Q72" s="275"/>
    </row>
    <row r="73" spans="1:24" ht="20.25" customHeight="1">
      <c r="A73" s="43" t="s">
        <v>271</v>
      </c>
      <c r="B73" s="53"/>
      <c r="E73" s="141">
        <v>20</v>
      </c>
      <c r="F73" s="54">
        <v>11980430</v>
      </c>
      <c r="G73" s="6"/>
      <c r="H73" s="54">
        <v>9980766</v>
      </c>
      <c r="I73" s="6"/>
      <c r="J73" s="79">
        <v>11980430</v>
      </c>
      <c r="K73" s="6"/>
      <c r="L73" s="79">
        <v>9980766</v>
      </c>
      <c r="M73" s="150"/>
      <c r="N73" s="155"/>
      <c r="P73" s="275"/>
      <c r="Q73" s="275"/>
    </row>
    <row r="74" spans="1:24" ht="20.25" customHeight="1">
      <c r="A74" s="43" t="s">
        <v>272</v>
      </c>
      <c r="E74" s="141">
        <v>20</v>
      </c>
      <c r="F74" s="71">
        <v>-7756431</v>
      </c>
      <c r="G74" s="6"/>
      <c r="H74" s="71">
        <v>-7705824</v>
      </c>
      <c r="I74" s="6"/>
      <c r="J74" s="79">
        <v>-6545000</v>
      </c>
      <c r="K74" s="6"/>
      <c r="L74" s="79">
        <v>-6500000</v>
      </c>
      <c r="P74" s="275"/>
      <c r="Q74" s="275"/>
    </row>
    <row r="75" spans="1:24" ht="20.25" customHeight="1">
      <c r="A75" s="43" t="s">
        <v>273</v>
      </c>
      <c r="B75" s="177"/>
      <c r="E75" s="141"/>
      <c r="F75" s="71">
        <v>-2899110</v>
      </c>
      <c r="G75" s="6"/>
      <c r="H75" s="71">
        <v>-2304875</v>
      </c>
      <c r="I75" s="6"/>
      <c r="J75" s="79">
        <v>0</v>
      </c>
      <c r="K75" s="45"/>
      <c r="L75" s="79">
        <v>0</v>
      </c>
      <c r="P75" s="275"/>
      <c r="Q75" s="275"/>
    </row>
    <row r="76" spans="1:24" ht="20.25" customHeight="1">
      <c r="A76" s="41" t="s">
        <v>274</v>
      </c>
      <c r="E76" s="141">
        <v>37</v>
      </c>
      <c r="F76" s="80">
        <v>-8140928</v>
      </c>
      <c r="G76" s="6"/>
      <c r="H76" s="80">
        <v>-5193309</v>
      </c>
      <c r="I76" s="6"/>
      <c r="J76" s="287">
        <v>-8140928</v>
      </c>
      <c r="K76" s="6"/>
      <c r="L76" s="80">
        <v>-5193309</v>
      </c>
      <c r="Q76" s="275"/>
    </row>
    <row r="77" spans="1:24" ht="20.25" customHeight="1">
      <c r="A77" s="53" t="s">
        <v>275</v>
      </c>
      <c r="E77" s="141"/>
      <c r="F77" s="71">
        <v>-541100</v>
      </c>
      <c r="G77" s="6"/>
      <c r="H77" s="71">
        <v>-410879</v>
      </c>
      <c r="I77" s="6"/>
      <c r="J77" s="79">
        <v>0</v>
      </c>
      <c r="K77" s="6"/>
      <c r="L77" s="82">
        <v>0</v>
      </c>
      <c r="P77" s="275"/>
      <c r="Q77" s="275"/>
    </row>
    <row r="78" spans="1:24" ht="20.25" customHeight="1">
      <c r="A78" s="39" t="s">
        <v>276</v>
      </c>
      <c r="E78" s="141"/>
      <c r="F78" s="71">
        <v>-9731510</v>
      </c>
      <c r="G78" s="6"/>
      <c r="H78" s="71">
        <v>-6787341</v>
      </c>
      <c r="I78" s="6"/>
      <c r="J78" s="287">
        <v>-2687088</v>
      </c>
      <c r="K78" s="6"/>
      <c r="L78" s="80">
        <v>-2416488</v>
      </c>
      <c r="P78" s="275"/>
      <c r="Q78" s="275"/>
    </row>
    <row r="79" spans="1:24" ht="20.25" customHeight="1">
      <c r="A79" s="39" t="s">
        <v>277</v>
      </c>
      <c r="E79" s="141"/>
      <c r="F79" s="71">
        <v>-383333</v>
      </c>
      <c r="G79" s="6"/>
      <c r="H79" s="71">
        <v>-45319</v>
      </c>
      <c r="I79" s="6"/>
      <c r="J79" s="79">
        <v>-322810</v>
      </c>
      <c r="K79" s="6"/>
      <c r="L79" s="79">
        <v>0</v>
      </c>
      <c r="P79" s="275"/>
      <c r="Q79" s="275"/>
    </row>
    <row r="80" spans="1:24" ht="20.25" customHeight="1">
      <c r="A80" s="52" t="s">
        <v>209</v>
      </c>
      <c r="B80" s="53"/>
      <c r="E80" s="141">
        <v>26</v>
      </c>
      <c r="F80" s="42">
        <v>-750000</v>
      </c>
      <c r="G80" s="6"/>
      <c r="H80" s="42">
        <v>-750000</v>
      </c>
      <c r="I80" s="6"/>
      <c r="J80" s="79">
        <v>-750000</v>
      </c>
      <c r="K80" s="45"/>
      <c r="L80" s="79">
        <v>-750000</v>
      </c>
      <c r="P80" s="275"/>
      <c r="Q80" s="275"/>
      <c r="U80" s="4"/>
      <c r="V80" s="4"/>
      <c r="W80" s="4"/>
      <c r="X80" s="4"/>
    </row>
    <row r="81" spans="1:24" ht="20.25" customHeight="1">
      <c r="A81" s="49" t="s">
        <v>278</v>
      </c>
      <c r="E81" s="141"/>
      <c r="F81" s="50">
        <f>SUM(F70:F80)</f>
        <v>1515882</v>
      </c>
      <c r="G81" s="51"/>
      <c r="H81" s="50">
        <f>SUM(H70:H80)</f>
        <v>-10832933</v>
      </c>
      <c r="I81" s="6"/>
      <c r="J81" s="291">
        <f>SUM(J70:J80)</f>
        <v>-11241392</v>
      </c>
      <c r="K81" s="51"/>
      <c r="L81" s="50">
        <f>SUM(L70:L80)</f>
        <v>1004673</v>
      </c>
      <c r="P81" s="275"/>
      <c r="Q81" s="275"/>
      <c r="U81" s="4"/>
      <c r="V81" s="4"/>
      <c r="W81" s="4"/>
      <c r="X81" s="4"/>
    </row>
    <row r="82" spans="1:24" ht="15" customHeight="1">
      <c r="A82" s="46"/>
      <c r="E82" s="141"/>
      <c r="F82" s="51"/>
      <c r="G82" s="51"/>
      <c r="H82" s="51"/>
      <c r="I82" s="6"/>
      <c r="J82" s="292"/>
      <c r="K82" s="51"/>
      <c r="L82" s="51"/>
      <c r="P82" s="275"/>
      <c r="Q82" s="275"/>
      <c r="U82" s="4"/>
      <c r="V82" s="4"/>
      <c r="W82" s="4"/>
      <c r="X82" s="4"/>
    </row>
    <row r="83" spans="1:24" ht="20.25" customHeight="1">
      <c r="A83" s="14" t="s">
        <v>279</v>
      </c>
      <c r="Q83" s="275"/>
      <c r="U83" s="4"/>
      <c r="V83" s="4"/>
      <c r="W83" s="4"/>
      <c r="X83" s="4"/>
    </row>
    <row r="84" spans="1:24" ht="20.25" customHeight="1">
      <c r="A84" s="53" t="s">
        <v>133</v>
      </c>
      <c r="B84" s="53" t="s">
        <v>280</v>
      </c>
      <c r="E84" s="141"/>
      <c r="F84" s="6">
        <f>F41+F67+F81</f>
        <v>5338672</v>
      </c>
      <c r="G84" s="6"/>
      <c r="H84" s="6">
        <f>H41+H67+H81</f>
        <v>-2889500</v>
      </c>
      <c r="I84" s="6"/>
      <c r="J84" s="286">
        <f>J41+J67+J81</f>
        <v>-146509</v>
      </c>
      <c r="K84" s="6"/>
      <c r="L84" s="6">
        <f>L41+L67+L81</f>
        <v>-779009</v>
      </c>
      <c r="P84" s="275"/>
      <c r="Q84" s="275"/>
      <c r="U84" s="4"/>
      <c r="V84" s="4"/>
      <c r="W84" s="4"/>
      <c r="X84" s="4"/>
    </row>
    <row r="85" spans="1:24" ht="20.25" customHeight="1">
      <c r="A85" s="53" t="s">
        <v>281</v>
      </c>
      <c r="B85" s="53"/>
      <c r="E85" s="141"/>
      <c r="F85" s="138">
        <v>-342778</v>
      </c>
      <c r="G85" s="51"/>
      <c r="H85" s="138">
        <v>156231</v>
      </c>
      <c r="I85" s="6"/>
      <c r="J85" s="294">
        <v>0</v>
      </c>
      <c r="K85" s="51"/>
      <c r="L85" s="131">
        <v>0</v>
      </c>
      <c r="P85" s="275"/>
      <c r="Q85" s="275"/>
      <c r="U85" s="4"/>
      <c r="V85" s="4"/>
      <c r="W85" s="4"/>
      <c r="X85" s="4"/>
    </row>
    <row r="86" spans="1:24" ht="20.25" customHeight="1">
      <c r="A86" s="140" t="s">
        <v>282</v>
      </c>
      <c r="B86" s="53"/>
      <c r="E86" s="141"/>
      <c r="F86" s="68">
        <f>SUM(F84:F85)</f>
        <v>4995894</v>
      </c>
      <c r="G86" s="51"/>
      <c r="H86" s="68">
        <f>SUM(H84:H85)</f>
        <v>-2733269</v>
      </c>
      <c r="I86" s="51"/>
      <c r="J86" s="68">
        <f>SUM(J84:J85)</f>
        <v>-146509</v>
      </c>
      <c r="K86" s="51"/>
      <c r="L86" s="68">
        <f>SUM(L84:L85)</f>
        <v>-779009</v>
      </c>
      <c r="P86" s="275"/>
      <c r="Q86" s="275"/>
      <c r="U86" s="4"/>
      <c r="V86" s="4"/>
      <c r="W86" s="4"/>
      <c r="X86" s="4"/>
    </row>
    <row r="87" spans="1:24" ht="20.25" customHeight="1">
      <c r="A87" s="39" t="s">
        <v>283</v>
      </c>
      <c r="F87" s="80">
        <v>16215255</v>
      </c>
      <c r="G87" s="6"/>
      <c r="H87" s="80">
        <v>18948524</v>
      </c>
      <c r="I87" s="6"/>
      <c r="J87" s="287">
        <v>220032</v>
      </c>
      <c r="K87" s="6"/>
      <c r="L87" s="80">
        <v>999041</v>
      </c>
      <c r="P87" s="275"/>
      <c r="Q87" s="275"/>
      <c r="U87" s="4"/>
      <c r="V87" s="4"/>
      <c r="W87" s="4"/>
      <c r="X87" s="4"/>
    </row>
    <row r="88" spans="1:24" ht="20.25" customHeight="1" thickBot="1">
      <c r="A88" s="49" t="s">
        <v>284</v>
      </c>
      <c r="E88" s="141">
        <v>6</v>
      </c>
      <c r="F88" s="2">
        <f>SUM(F86:F87)</f>
        <v>21211149</v>
      </c>
      <c r="G88" s="51"/>
      <c r="H88" s="2">
        <f>SUM(H86:H87)</f>
        <v>16215255</v>
      </c>
      <c r="I88" s="6"/>
      <c r="J88" s="295">
        <f>SUM(J86:J87)</f>
        <v>73523</v>
      </c>
      <c r="K88" s="51"/>
      <c r="L88" s="2">
        <f>SUM(L86:L87)</f>
        <v>220032</v>
      </c>
      <c r="P88" s="275"/>
      <c r="Q88" s="275"/>
      <c r="U88" s="4"/>
      <c r="V88" s="4"/>
      <c r="W88" s="4"/>
      <c r="X88" s="4"/>
    </row>
    <row r="89" spans="1:24" s="149" customFormat="1" ht="20.25" customHeight="1" thickTop="1">
      <c r="A89" s="303"/>
      <c r="B89" s="147"/>
      <c r="C89" s="147"/>
      <c r="D89" s="147"/>
      <c r="E89" s="304"/>
      <c r="F89" s="306"/>
      <c r="G89" s="306"/>
      <c r="H89" s="306"/>
      <c r="I89" s="245"/>
      <c r="J89" s="307"/>
      <c r="K89" s="306"/>
      <c r="L89" s="306"/>
      <c r="M89" s="265"/>
      <c r="N89" s="274"/>
      <c r="O89" s="274"/>
      <c r="P89" s="305"/>
      <c r="Q89" s="305"/>
    </row>
    <row r="90" spans="1:24" s="147" customFormat="1" ht="20.25" customHeight="1">
      <c r="A90" s="133" t="s">
        <v>291</v>
      </c>
      <c r="E90" s="264"/>
      <c r="F90" s="153"/>
      <c r="G90" s="153"/>
      <c r="H90" s="153"/>
      <c r="I90" s="153"/>
      <c r="J90" s="296"/>
      <c r="K90" s="153"/>
      <c r="L90" s="153"/>
      <c r="M90" s="273"/>
      <c r="N90" s="274"/>
      <c r="O90" s="274"/>
      <c r="P90" s="273"/>
      <c r="Q90" s="273"/>
    </row>
    <row r="91" spans="1:24" s="157" customFormat="1" ht="20.25" customHeight="1">
      <c r="B91" s="159"/>
      <c r="C91" s="159"/>
      <c r="D91" s="159"/>
      <c r="E91" s="160"/>
      <c r="F91" s="159"/>
      <c r="G91" s="159"/>
      <c r="H91" s="159"/>
      <c r="I91" s="159"/>
      <c r="J91" s="280"/>
      <c r="K91" s="159"/>
      <c r="L91" s="159"/>
      <c r="M91" s="271"/>
      <c r="N91" s="272"/>
      <c r="O91" s="272"/>
      <c r="P91" s="271"/>
      <c r="Q91" s="271"/>
    </row>
    <row r="92" spans="1:24" s="157" customFormat="1" ht="20.25" customHeight="1">
      <c r="A92" s="159"/>
      <c r="B92" s="159"/>
      <c r="C92" s="159"/>
      <c r="D92" s="159"/>
      <c r="E92" s="160"/>
      <c r="F92" s="159"/>
      <c r="G92" s="159"/>
      <c r="H92" s="159"/>
      <c r="I92" s="159"/>
      <c r="J92" s="280"/>
      <c r="K92" s="159"/>
      <c r="L92" s="159"/>
      <c r="M92" s="271"/>
      <c r="N92" s="272"/>
      <c r="O92" s="272"/>
      <c r="P92" s="271"/>
      <c r="Q92" s="271"/>
    </row>
    <row r="93" spans="1:24" s="157" customFormat="1" ht="20.25" customHeight="1">
      <c r="A93" s="159"/>
      <c r="B93" s="159"/>
      <c r="C93" s="159"/>
      <c r="D93" s="159"/>
      <c r="E93" s="160"/>
      <c r="F93" s="159"/>
      <c r="G93" s="159"/>
      <c r="H93" s="159"/>
      <c r="I93" s="159"/>
      <c r="J93" s="280"/>
      <c r="K93" s="159"/>
      <c r="L93" s="159"/>
      <c r="M93" s="271"/>
      <c r="N93" s="272"/>
      <c r="O93" s="272"/>
      <c r="P93" s="271"/>
      <c r="Q93" s="271"/>
    </row>
    <row r="94" spans="1:24" s="157" customFormat="1" ht="20.25" customHeight="1">
      <c r="A94" s="159"/>
      <c r="B94" s="159"/>
      <c r="C94" s="159"/>
      <c r="D94" s="159"/>
      <c r="E94" s="160"/>
      <c r="F94" s="159"/>
      <c r="G94" s="159"/>
      <c r="H94" s="159"/>
      <c r="I94" s="159"/>
      <c r="J94" s="280"/>
      <c r="K94" s="159"/>
      <c r="L94" s="159"/>
      <c r="M94" s="271"/>
      <c r="N94" s="272"/>
      <c r="O94" s="272"/>
      <c r="P94" s="271"/>
      <c r="Q94" s="271"/>
    </row>
    <row r="95" spans="1:24" s="157" customFormat="1" ht="20.25" customHeight="1">
      <c r="A95" s="159"/>
      <c r="B95" s="159"/>
      <c r="C95" s="159"/>
      <c r="D95" s="159"/>
      <c r="E95" s="160"/>
      <c r="F95" s="159"/>
      <c r="G95" s="159"/>
      <c r="H95" s="159"/>
      <c r="I95" s="159"/>
      <c r="J95" s="280"/>
      <c r="K95" s="159"/>
      <c r="L95" s="159"/>
      <c r="M95" s="271"/>
      <c r="N95" s="272"/>
      <c r="O95" s="272"/>
      <c r="P95" s="271"/>
      <c r="Q95" s="271"/>
    </row>
  </sheetData>
  <mergeCells count="14">
    <mergeCell ref="F48:H48"/>
    <mergeCell ref="J48:L48"/>
    <mergeCell ref="F50:L50"/>
    <mergeCell ref="F8:L8"/>
    <mergeCell ref="J46:L46"/>
    <mergeCell ref="J47:L47"/>
    <mergeCell ref="F46:H46"/>
    <mergeCell ref="F47:H47"/>
    <mergeCell ref="F6:H6"/>
    <mergeCell ref="J6:L6"/>
    <mergeCell ref="F5:H5"/>
    <mergeCell ref="F4:H4"/>
    <mergeCell ref="J5:L5"/>
    <mergeCell ref="J4:L4"/>
  </mergeCells>
  <phoneticPr fontId="17" type="noConversion"/>
  <pageMargins left="0.70866141732283505" right="0.70866141732283505" top="0.47244094488188998" bottom="0.511811023622047" header="0.511811023622047" footer="0.511811023622047"/>
  <pageSetup paperSize="9" scale="68" firstPageNumber="16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4" ma:contentTypeDescription="Create a new document." ma:contentTypeScope="" ma:versionID="eaefa404016d3f43e1a033ee03484284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96260e52e6dc56968fb7906ac903f8f8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2EF87D-8A03-46DC-9C5C-ACEB489461C8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87f2b920-dde1-4f59-8da5-69c1b8731a37"/>
    <ds:schemaRef ds:uri="http://schemas.microsoft.com/office/infopath/2007/PartnerControls"/>
    <ds:schemaRef ds:uri="http://schemas.openxmlformats.org/package/2006/metadata/core-properties"/>
    <ds:schemaRef ds:uri="90d03a46-2ffb-4ccb-adca-3264218447e5"/>
    <ds:schemaRef ds:uri="http://www.w3.org/XML/1998/namespace"/>
    <ds:schemaRef ds:uri="c4c4a96b-cbf3-4eae-9681-26a5212216c2"/>
    <ds:schemaRef ds:uri="509734b4-405c-47ad-b255-1aeec42951ba"/>
  </ds:schemaRefs>
</ds:datastoreItem>
</file>

<file path=customXml/itemProps2.xml><?xml version="1.0" encoding="utf-8"?>
<ds:datastoreItem xmlns:ds="http://schemas.openxmlformats.org/officeDocument/2006/customXml" ds:itemID="{D419C48A-4302-43E0-ACE7-80CDC59C00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065E28-DDDE-4A6C-8FDB-9B856E92C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FS-7-9</vt:lpstr>
      <vt:lpstr>FS-10-11</vt:lpstr>
      <vt:lpstr>Equity-conso-12 </vt:lpstr>
      <vt:lpstr>Equity-conso-13</vt:lpstr>
      <vt:lpstr>Equity-parent-14</vt:lpstr>
      <vt:lpstr>Equity-parent-15</vt:lpstr>
      <vt:lpstr>Cash Flow-16-17</vt:lpstr>
      <vt:lpstr>'Cash Flow-16-17'!Print_Area</vt:lpstr>
      <vt:lpstr>'Equity-conso-12 '!Print_Area</vt:lpstr>
      <vt:lpstr>'Equity-conso-13'!Print_Area</vt:lpstr>
      <vt:lpstr>'Equity-parent-14'!Print_Area</vt:lpstr>
      <vt:lpstr>'Equity-parent-15'!Print_Area</vt:lpstr>
      <vt:lpstr>'FS-10-11'!Print_Area</vt:lpstr>
      <vt:lpstr>'FS-7-9'!Print_Area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Kanwapat, Chantrapromma</cp:lastModifiedBy>
  <cp:revision/>
  <cp:lastPrinted>2023-02-20T02:09:45Z</cp:lastPrinted>
  <dcterms:created xsi:type="dcterms:W3CDTF">2009-07-17T09:19:25Z</dcterms:created>
  <dcterms:modified xsi:type="dcterms:W3CDTF">2023-02-24T08:19:57Z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