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xlnm._FilterDatabase" localSheetId="3" hidden="1">CF!$A$1:$K$75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CF!$A$1:$J$72</definedName>
    <definedName name="_xlnm.Print_Area" localSheetId="2">'CH-equit'!$A$1:$W$53</definedName>
    <definedName name="_xlnm.Print_Area" localSheetId="1">PL!$A$1:$F$38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9" i="3" l="1"/>
  <c r="S49" i="3"/>
  <c r="Q49" i="3"/>
  <c r="G49" i="3"/>
  <c r="I49" i="3"/>
  <c r="K49" i="3"/>
  <c r="M49" i="3"/>
  <c r="O49" i="3"/>
  <c r="S48" i="3"/>
  <c r="U47" i="3"/>
  <c r="W47" i="3" s="1"/>
  <c r="Q48" i="3"/>
  <c r="O48" i="3"/>
  <c r="M48" i="3"/>
  <c r="K48" i="3"/>
  <c r="I48" i="3"/>
  <c r="G48" i="3"/>
  <c r="J59" i="8" l="1"/>
  <c r="J52" i="8"/>
  <c r="J7" i="8"/>
  <c r="F42" i="1"/>
  <c r="H23" i="1"/>
  <c r="H13" i="1"/>
  <c r="U46" i="3"/>
  <c r="U45" i="3"/>
  <c r="U43" i="3"/>
  <c r="U42" i="3"/>
  <c r="Q40" i="3"/>
  <c r="U40" i="3" s="1"/>
  <c r="K21" i="3"/>
  <c r="H64" i="1" s="1"/>
  <c r="I20" i="3"/>
  <c r="I21" i="3" s="1"/>
  <c r="K20" i="3"/>
  <c r="M20" i="3"/>
  <c r="M21" i="3" s="1"/>
  <c r="O20" i="3"/>
  <c r="O21" i="3" s="1"/>
  <c r="H62" i="1" s="1"/>
  <c r="Q20" i="3"/>
  <c r="Q21" i="3" s="1"/>
  <c r="H63" i="1" s="1"/>
  <c r="S20" i="3"/>
  <c r="S21" i="3" s="1"/>
  <c r="S19" i="3"/>
  <c r="O19" i="3"/>
  <c r="M19" i="3"/>
  <c r="K19" i="3"/>
  <c r="I19" i="3"/>
  <c r="U18" i="3"/>
  <c r="U19" i="3" s="1"/>
  <c r="Q17" i="3"/>
  <c r="W17" i="3" s="1"/>
  <c r="U15" i="3"/>
  <c r="W15" i="3" s="1"/>
  <c r="U14" i="3"/>
  <c r="W14" i="3" s="1"/>
  <c r="W12" i="3"/>
  <c r="U12" i="3"/>
  <c r="F33" i="2"/>
  <c r="F16" i="2"/>
  <c r="F20" i="2" s="1"/>
  <c r="F9" i="2"/>
  <c r="F11" i="2" s="1"/>
  <c r="W18" i="3" l="1"/>
  <c r="W19" i="3"/>
  <c r="H25" i="1"/>
  <c r="Q50" i="3"/>
  <c r="W20" i="3"/>
  <c r="W21" i="3" s="1"/>
  <c r="Q19" i="3"/>
  <c r="U20" i="3"/>
  <c r="U21" i="3" s="1"/>
  <c r="H65" i="1" s="1"/>
  <c r="H66" i="1" s="1"/>
  <c r="H68" i="1" s="1"/>
  <c r="H73" i="1" s="1"/>
  <c r="F22" i="2"/>
  <c r="F24" i="2" s="1"/>
  <c r="F34" i="2" s="1"/>
  <c r="J23" i="8"/>
  <c r="J32" i="8" s="1"/>
  <c r="J34" i="8" s="1"/>
  <c r="H42" i="1"/>
  <c r="H59" i="8" l="1"/>
  <c r="D33" i="2" l="1"/>
  <c r="F23" i="1" l="1"/>
  <c r="F48" i="1" l="1"/>
  <c r="F53" i="1"/>
  <c r="F13" i="1"/>
  <c r="F25" i="1" s="1"/>
  <c r="H52" i="8"/>
  <c r="J61" i="8"/>
  <c r="J63" i="8" s="1"/>
  <c r="D9" i="2"/>
  <c r="D11" i="2" s="1"/>
  <c r="Y21" i="3" l="1"/>
  <c r="D16" i="2"/>
  <c r="D20" i="2" s="1"/>
  <c r="D22" i="2" s="1"/>
  <c r="H48" i="1"/>
  <c r="H53" i="1"/>
  <c r="O40" i="3"/>
  <c r="M40" i="3"/>
  <c r="K40" i="3"/>
  <c r="I40" i="3"/>
  <c r="G40" i="3"/>
  <c r="U48" i="3" l="1"/>
  <c r="D24" i="2"/>
  <c r="D34" i="2" s="1"/>
  <c r="F54" i="1"/>
  <c r="H54" i="1"/>
  <c r="H7" i="8" l="1"/>
  <c r="H23" i="8" s="1"/>
  <c r="H32" i="8" s="1"/>
  <c r="O45" i="3"/>
  <c r="O50" i="3" s="1"/>
  <c r="F63" i="1" s="1"/>
  <c r="S50" i="3"/>
  <c r="W46" i="3"/>
  <c r="K50" i="3"/>
  <c r="W40" i="3"/>
  <c r="G50" i="3"/>
  <c r="A3" i="8"/>
  <c r="A39" i="8" s="1"/>
  <c r="A40" i="1"/>
  <c r="H34" i="8" l="1"/>
  <c r="W42" i="3"/>
  <c r="U50" i="3"/>
  <c r="F65" i="1" s="1"/>
  <c r="I50" i="3"/>
  <c r="F64" i="1" s="1"/>
  <c r="M50" i="3"/>
  <c r="F62" i="1" s="1"/>
  <c r="W43" i="3"/>
  <c r="W49" i="3" s="1"/>
  <c r="F66" i="1" l="1"/>
  <c r="F68" i="1" s="1"/>
  <c r="F73" i="1" s="1"/>
  <c r="H61" i="8"/>
  <c r="H63" i="8" s="1"/>
  <c r="W48" i="3" l="1"/>
  <c r="W45" i="3"/>
  <c r="W50" i="3" s="1"/>
  <c r="Y50" i="3" s="1"/>
</calcChain>
</file>

<file path=xl/sharedStrings.xml><?xml version="1.0" encoding="utf-8"?>
<sst xmlns="http://schemas.openxmlformats.org/spreadsheetml/2006/main" count="232" uniqueCount="164">
  <si>
    <t>บริษัท ทักษิณคอนกรีต จำกัด (มหาชน)</t>
  </si>
  <si>
    <t>งบแสดงฐานะการเงิน</t>
  </si>
  <si>
    <t>2564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</si>
  <si>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</si>
  <si>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</si>
  <si>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</si>
  <si>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</si>
  <si>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</si>
  <si>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</si>
  <si>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</si>
  <si>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</si>
  <si>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</si>
  <si>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</si>
  <si>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</si>
  <si>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</si>
  <si>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</si>
  <si>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>สินทรัพย์สิทธิการใช้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</si>
  <si>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</si>
  <si>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</si>
  <si>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</si>
  <si>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</si>
  <si>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</si>
  <si>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</si>
  <si>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</si>
  <si>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</si>
  <si>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</si>
  <si>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</si>
  <si>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</si>
  <si>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</si>
  <si>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</si>
  <si>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</si>
  <si>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</si>
  <si>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</si>
  <si>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</si>
  <si>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</si>
  <si>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</si>
  <si>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</si>
  <si>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</si>
  <si>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</si>
  <si>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</si>
  <si>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</si>
  <si>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</si>
  <si>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</si>
  <si>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</si>
  <si>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</si>
  <si>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</si>
  <si>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</si>
  <si>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</si>
  <si>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</si>
  <si>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</si>
  <si>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</si>
  <si>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</si>
  <si>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</si>
  <si>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</si>
  <si>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</si>
  <si>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</si>
  <si>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</si>
  <si>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</si>
  <si>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</si>
  <si>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</si>
  <si>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</si>
  <si>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</si>
  <si>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</si>
  <si>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 -</t>
  </si>
  <si>
    <t xml:space="preserve">      ผลกำไร(ขาดทุน)จากการวัดมูลค่าสินทรัพย์ทางการเงินไม่หมุนเวียนอื่น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</si>
  <si>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</si>
  <si>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</si>
  <si>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</si>
  <si>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</si>
  <si>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</si>
  <si>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</si>
  <si>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จัดสรรแล้ว</t>
  </si>
  <si>
    <t>ยังไม่ได้</t>
  </si>
  <si>
    <t>ในมูลค่ายุติธรรมของ</t>
  </si>
  <si>
    <t>ทุนที่ออก</t>
  </si>
  <si>
    <t>ทุนสำรองตาม</t>
  </si>
  <si>
    <t>สำรองหุ้นทุน</t>
  </si>
  <si>
    <t>จัดสรร</t>
  </si>
  <si>
    <t>สินทรัพย์ทางการเงิน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</si>
  <si>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</si>
  <si>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</si>
  <si>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</si>
  <si>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</si>
  <si>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</si>
  <si>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ไม่หมุนเวียนอื่น</t>
  </si>
  <si>
    <t>ของส่วนของผู้ถือหุ้น</t>
  </si>
  <si>
    <t>การเปลี่ยนแปลงในส่วนของผู้ถือหุ้น</t>
  </si>
  <si>
    <t xml:space="preserve">       เงินปันผลจ่ายให้แก่ผู้ถือหุ้นของบริษัท</t>
  </si>
  <si>
    <t xml:space="preserve">       หุ้นทุนซื้อคืน</t>
  </si>
  <si>
    <t>กำไรขาดทุนเบ็ดเสร็จรวม</t>
  </si>
  <si>
    <t>กำไร(ขาดทุน)เบ็ดเสร็จอื่นสำหรับปี</t>
  </si>
  <si>
    <t>กำไรขาดทุนเบ็ดเสร็จรวมสำหรับปี</t>
  </si>
  <si>
    <t>รวมการเปลี่ยนแปลงในส่วนของผู้ถือหุ้น</t>
  </si>
  <si>
    <t>สำหรับปีสิ้นสุดวันที่ 31 ธันวาคม 2564:-</t>
  </si>
  <si>
    <t>ยอดคงเหลือต้นงวด 2564</t>
  </si>
  <si>
    <t>ยอดคงเหลือปลายงวด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</si>
  <si>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</si>
  <si>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</si>
  <si>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</si>
  <si>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</si>
  <si>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</si>
  <si>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</si>
  <si>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</si>
  <si>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</si>
  <si>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</si>
  <si>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</si>
  <si>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</si>
  <si>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ผลต่างจากการลดค่าเช่า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</si>
  <si>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</si>
  <si>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</si>
  <si>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จ่ายหนี้สินผลประโยชน์พนักงาน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</si>
  <si>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</si>
  <si>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</si>
  <si>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</si>
  <si>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</si>
  <si>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</si>
  <si>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</si>
  <si>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</si>
  <si>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เงินสดรับจากการจำหน่ายอุปกรณ์</t>
  </si>
  <si>
    <t>เงินสดรับจากจากการไถ่ถอนหุ้นกู้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</si>
  <si>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</si>
  <si>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</si>
  <si>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</si>
  <si>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</si>
  <si>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จ่ายชำระหุ้นทุนซื้อคืน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</si>
  <si>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</si>
  <si>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</si>
  <si>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</si>
  <si>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ธันวาคม</t>
  </si>
  <si>
    <t>รายการที่ไม่ใช่เงินสด</t>
  </si>
  <si>
    <t>ซื้อสินทรัพย์สิทธิการใช้ (ยานพาหนะ)</t>
  </si>
  <si>
    <t>บริษัทฯ โอนสินทรัพย์สิทธิการใช้เป็นที่ดิน อาคารและอุปกรณ์</t>
  </si>
  <si>
    <t>ขาดทุนจากการจำหน่ายสินทรัพย์สิทธิการใช้</t>
  </si>
  <si>
    <t>เงินสดรับจากการจำหน่ายสินทรัพย์สิทธิการใช้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</si>
  <si>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</si>
  <si>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ภาษีเงินได้ของรายการที่จะไม่ถูกจัดประเภทรายการใหม่เข้าไปไว้ใน</t>
  </si>
  <si>
    <t xml:space="preserve">               กำไรหรือขาดทุนในภายหลัง</t>
  </si>
  <si>
    <t>เงินสดรับจากสินทรัพย์ทางการเงินหมุนเวียนอื่นครบกำหนด</t>
  </si>
  <si>
    <t>เงินสดจ่ายซื้อสินทรัพย์ทางการเงินหมุนเวียนอื่น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</si>
  <si>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</si>
  <si>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สำหรับปีสิ้นสุดวันที่ 31 ธันวาคม 2565</t>
  </si>
  <si>
    <t xml:space="preserve">      ผลกำไร(ขาดทุน)จากการประมาณการตามหลักคณิตศาสตร์ประกันภัย</t>
  </si>
  <si>
    <t xml:space="preserve">               สำหรับโครงการประมาณการผลประโยชน์พนักงาน</t>
  </si>
  <si>
    <t>กำไร(ขาดทุน)จาก</t>
  </si>
  <si>
    <t>การประมาณการ</t>
  </si>
  <si>
    <t>ตามหลักคณิตศาสตร์</t>
  </si>
  <si>
    <t>ประกันภัยฯ</t>
  </si>
  <si>
    <t>ยอดคงเหลือปลายงวด 2565</t>
  </si>
  <si>
    <t>ยอดคงเหลือต้นงวด 2565</t>
  </si>
  <si>
    <t>สำหรับปีสิ้นสุดวันที่ 31 ธันวาคม 2565:-</t>
  </si>
  <si>
    <t>ณ วันที่ 31 ธันวาคม 2565</t>
  </si>
  <si>
    <t>2565</t>
  </si>
  <si>
    <t>อสังหาริมทรัพย์เพื่อการลงทุน</t>
  </si>
  <si>
    <t>ขาดทุนจากสินค้าล้าสมัย (โอนกลับ)</t>
  </si>
  <si>
    <t>บริษัทฯ โอนสินทรัพย์ไม่หมุนเวียนอื่นเป็นอสังหาริมทรัพย์เพื่อการลงทุน</t>
  </si>
  <si>
    <t>บริษัทฯ โอนสินทรัพย์ทางการเงินหมุนเวียนอื่นเป็นรายการเทียบเท่าเงินสด</t>
  </si>
  <si>
    <t xml:space="preserve">         สำรองหุ้นทุนซื้อคืน</t>
  </si>
  <si>
    <t>โอนกลับค่าเผื่อผลขาดทุนด้านเครดิตที่คาดว่าจะเกิดขึ้น</t>
  </si>
  <si>
    <t>โอนไปกำไรสะสม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</si>
  <si>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</si>
  <si>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</si>
  <si>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17, 18</t>
  </si>
  <si>
    <t xml:space="preserve">     ทุนจดทะเบียน 300,000,000 หุ้น มูลค่าหุ้นละ 1 บาท </t>
  </si>
  <si>
    <t xml:space="preserve">     ทุนที่ออกและชำระแล้ว 300,000,000 หุ้น มูลค่าหุ้นละ 1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</si>
</sst>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i/>
      <sz val="1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20">
    <xf numFmtId="0" fontId="0" fillId="0" borderId="0" xfId="0"/>
    <xf numFmtId="0" fontId="4" fillId="0" borderId="0" xfId="415" applyFont="1" applyAlignment="1">
      <alignment horizontal="center"/>
    </xf>
    <xf numFmtId="0" fontId="1" fillId="0" borderId="0" xfId="415"/>
    <xf numFmtId="0" fontId="1" fillId="0" borderId="0" xfId="415" applyAlignment="1">
      <alignment horizontal="left"/>
    </xf>
    <xf numFmtId="191" fontId="1" fillId="0" borderId="0" xfId="415" applyNumberFormat="1"/>
    <xf numFmtId="0" fontId="5" fillId="0" borderId="0" xfId="415" applyFont="1" applyAlignment="1">
      <alignment horizontal="left"/>
    </xf>
    <xf numFmtId="0" fontId="3" fillId="0" borderId="0" xfId="415" applyFont="1" applyAlignment="1">
      <alignment horizontal="left"/>
    </xf>
    <xf numFmtId="37" fontId="1" fillId="0" borderId="0" xfId="415" applyNumberFormat="1"/>
    <xf numFmtId="37" fontId="3" fillId="0" borderId="12" xfId="415" applyNumberFormat="1" applyFont="1" applyBorder="1"/>
    <xf numFmtId="37" fontId="3" fillId="0" borderId="0" xfId="415" applyNumberFormat="1" applyFont="1"/>
    <xf numFmtId="0" fontId="3" fillId="0" borderId="0" xfId="415" applyFont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Alignment="1">
      <alignment horizontal="center"/>
    </xf>
    <xf numFmtId="190" fontId="1" fillId="0" borderId="0" xfId="415" applyNumberFormat="1"/>
    <xf numFmtId="190" fontId="3" fillId="0" borderId="12" xfId="415" applyNumberFormat="1" applyFont="1" applyBorder="1"/>
    <xf numFmtId="190" fontId="3" fillId="0" borderId="0" xfId="415" applyNumberFormat="1" applyFont="1"/>
    <xf numFmtId="189" fontId="1" fillId="0" borderId="0" xfId="415" applyNumberFormat="1"/>
    <xf numFmtId="189" fontId="3" fillId="0" borderId="12" xfId="415" applyNumberFormat="1" applyFont="1" applyBorder="1"/>
    <xf numFmtId="189" fontId="3" fillId="0" borderId="0" xfId="415" applyNumberFormat="1" applyFont="1"/>
    <xf numFmtId="189" fontId="3" fillId="0" borderId="19" xfId="415" applyNumberFormat="1" applyFont="1" applyBorder="1"/>
    <xf numFmtId="189" fontId="1" fillId="0" borderId="0" xfId="217" applyNumberFormat="1" applyFont="1" applyFill="1" applyBorder="1" applyAlignment="1"/>
    <xf numFmtId="0" fontId="1" fillId="0" borderId="0" xfId="36" applyFont="1" applyAlignment="1">
      <alignment vertical="center"/>
    </xf>
    <xf numFmtId="189" fontId="1" fillId="0" borderId="19" xfId="415" applyNumberFormat="1" applyBorder="1"/>
    <xf numFmtId="187" fontId="3" fillId="0" borderId="0" xfId="217" applyFont="1" applyFill="1" applyBorder="1" applyAlignment="1"/>
    <xf numFmtId="0" fontId="3" fillId="0" borderId="0" xfId="415" applyFont="1"/>
    <xf numFmtId="0" fontId="3" fillId="0" borderId="0" xfId="334" applyFont="1" applyAlignment="1">
      <alignment horizontal="left"/>
    </xf>
    <xf numFmtId="0" fontId="1" fillId="0" borderId="0" xfId="334" applyFont="1"/>
    <xf numFmtId="0" fontId="3" fillId="0" borderId="0" xfId="334" applyFont="1"/>
    <xf numFmtId="0" fontId="1" fillId="0" borderId="0" xfId="334" applyFont="1" applyAlignment="1">
      <alignment horizontal="center"/>
    </xf>
    <xf numFmtId="0" fontId="4" fillId="0" borderId="0" xfId="334" applyFont="1" applyAlignment="1">
      <alignment horizontal="center"/>
    </xf>
    <xf numFmtId="0" fontId="4" fillId="0" borderId="0" xfId="334" applyFont="1"/>
    <xf numFmtId="0" fontId="3" fillId="0" borderId="0" xfId="334" applyFont="1" applyAlignment="1">
      <alignment horizontal="center"/>
    </xf>
    <xf numFmtId="0" fontId="5" fillId="0" borderId="0" xfId="334" applyFont="1"/>
    <xf numFmtId="37" fontId="1" fillId="0" borderId="0" xfId="334" applyNumberFormat="1" applyFont="1"/>
    <xf numFmtId="192" fontId="1" fillId="0" borderId="0" xfId="334" applyNumberFormat="1" applyFont="1" applyAlignment="1">
      <alignment horizontal="right"/>
    </xf>
    <xf numFmtId="192" fontId="1" fillId="0" borderId="0" xfId="334" applyNumberFormat="1" applyFont="1"/>
    <xf numFmtId="0" fontId="1" fillId="0" borderId="0" xfId="334" applyFont="1" applyAlignment="1">
      <alignment horizontal="left"/>
    </xf>
    <xf numFmtId="191" fontId="1" fillId="0" borderId="0" xfId="334" applyNumberFormat="1" applyFont="1"/>
    <xf numFmtId="0" fontId="3" fillId="0" borderId="0" xfId="36" applyFont="1" applyAlignment="1">
      <alignment vertical="center"/>
    </xf>
    <xf numFmtId="192" fontId="3" fillId="0" borderId="0" xfId="334" applyNumberFormat="1" applyFont="1"/>
    <xf numFmtId="192" fontId="1" fillId="0" borderId="0" xfId="144" applyNumberFormat="1" applyFont="1" applyFill="1" applyAlignment="1"/>
    <xf numFmtId="192" fontId="3" fillId="0" borderId="0" xfId="334" applyNumberFormat="1" applyFont="1" applyAlignment="1">
      <alignment horizontal="right"/>
    </xf>
    <xf numFmtId="191" fontId="3" fillId="0" borderId="0" xfId="334" applyNumberFormat="1" applyFont="1"/>
    <xf numFmtId="191" fontId="1" fillId="0" borderId="0" xfId="334" applyNumberFormat="1" applyFont="1" applyAlignment="1">
      <alignment horizontal="right"/>
    </xf>
    <xf numFmtId="39" fontId="1" fillId="0" borderId="0" xfId="326" applyNumberFormat="1" applyFont="1" applyAlignment="1">
      <alignment horizontal="left"/>
    </xf>
    <xf numFmtId="0" fontId="5" fillId="0" borderId="0" xfId="415" applyFont="1"/>
    <xf numFmtId="0" fontId="4" fillId="0" borderId="0" xfId="415" applyFont="1"/>
    <xf numFmtId="0" fontId="3" fillId="0" borderId="0" xfId="0" applyFont="1"/>
    <xf numFmtId="0" fontId="1" fillId="0" borderId="0" xfId="0" applyFont="1"/>
    <xf numFmtId="191" fontId="3" fillId="0" borderId="0" xfId="415" applyNumberFormat="1" applyFont="1"/>
    <xf numFmtId="193" fontId="3" fillId="0" borderId="19" xfId="415" applyNumberFormat="1" applyFont="1" applyBorder="1"/>
    <xf numFmtId="0" fontId="4" fillId="0" borderId="0" xfId="0" applyFont="1"/>
    <xf numFmtId="193" fontId="3" fillId="0" borderId="0" xfId="415" applyNumberFormat="1" applyFont="1"/>
    <xf numFmtId="206" fontId="3" fillId="0" borderId="12" xfId="415" applyNumberFormat="1" applyFont="1" applyBorder="1"/>
    <xf numFmtId="206" fontId="3" fillId="0" borderId="0" xfId="415" applyNumberFormat="1" applyFont="1"/>
    <xf numFmtId="206" fontId="3" fillId="0" borderId="18" xfId="415" applyNumberFormat="1" applyFont="1" applyBorder="1"/>
    <xf numFmtId="206" fontId="3" fillId="0" borderId="0" xfId="27" applyNumberFormat="1" applyFont="1" applyFill="1" applyBorder="1" applyAlignment="1"/>
    <xf numFmtId="206" fontId="3" fillId="0" borderId="17" xfId="27" applyNumberFormat="1" applyFont="1" applyFill="1" applyBorder="1" applyAlignment="1"/>
    <xf numFmtId="206" fontId="3" fillId="0" borderId="17" xfId="415" applyNumberFormat="1" applyFont="1" applyBorder="1"/>
    <xf numFmtId="0" fontId="5" fillId="0" borderId="0" xfId="415" applyFont="1" applyAlignment="1">
      <alignment horizontal="center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0" fontId="1" fillId="0" borderId="0" xfId="334" applyFont="1" applyAlignment="1">
      <alignment horizontal="right"/>
    </xf>
    <xf numFmtId="192" fontId="1" fillId="0" borderId="18" xfId="334" applyNumberFormat="1" applyFont="1" applyBorder="1"/>
    <xf numFmtId="192" fontId="1" fillId="0" borderId="18" xfId="334" applyNumberFormat="1" applyFont="1" applyBorder="1" applyAlignment="1">
      <alignment horizontal="right"/>
    </xf>
    <xf numFmtId="192" fontId="3" fillId="0" borderId="12" xfId="334" applyNumberFormat="1" applyFont="1" applyBorder="1"/>
    <xf numFmtId="191" fontId="3" fillId="0" borderId="12" xfId="334" applyNumberFormat="1" applyFont="1" applyBorder="1"/>
    <xf numFmtId="192" fontId="3" fillId="0" borderId="17" xfId="334" applyNumberFormat="1" applyFont="1" applyBorder="1"/>
    <xf numFmtId="192" fontId="1" fillId="0" borderId="0" xfId="144" applyNumberFormat="1" applyFont="1" applyFill="1" applyBorder="1" applyAlignment="1"/>
    <xf numFmtId="0" fontId="56" fillId="0" borderId="0" xfId="415" applyFont="1" applyAlignment="1">
      <alignment horizontal="left"/>
    </xf>
    <xf numFmtId="0" fontId="56" fillId="0" borderId="0" xfId="415" applyFont="1"/>
    <xf numFmtId="0" fontId="57" fillId="0" borderId="0" xfId="415" applyFont="1"/>
    <xf numFmtId="0" fontId="58" fillId="0" borderId="0" xfId="0" applyFont="1"/>
    <xf numFmtId="0" fontId="3" fillId="0" borderId="0" xfId="327" applyFont="1" applyAlignment="1">
      <alignment horizontal="center"/>
    </xf>
    <xf numFmtId="0" fontId="59" fillId="0" borderId="0" xfId="415" applyFont="1" applyAlignment="1">
      <alignment horizontal="center"/>
    </xf>
    <xf numFmtId="0" fontId="3" fillId="0" borderId="0" xfId="0" applyFont="1" applyAlignment="1">
      <alignment horizontal="center"/>
    </xf>
    <xf numFmtId="0" fontId="60" fillId="0" borderId="0" xfId="0" applyFont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Alignment="1">
      <alignment horizontal="right"/>
    </xf>
    <xf numFmtId="0" fontId="52" fillId="0" borderId="0" xfId="374" applyFont="1"/>
    <xf numFmtId="192" fontId="1" fillId="0" borderId="0" xfId="415" applyNumberFormat="1" applyAlignment="1">
      <alignment horizontal="right"/>
    </xf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415" applyNumberFormat="1" applyBorder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Border="1" applyAlignment="1">
      <alignment horizontal="right"/>
    </xf>
    <xf numFmtId="192" fontId="3" fillId="0" borderId="17" xfId="415" applyNumberFormat="1" applyFont="1" applyBorder="1" applyAlignment="1">
      <alignment horizontal="right"/>
    </xf>
    <xf numFmtId="192" fontId="4" fillId="0" borderId="0" xfId="415" applyNumberFormat="1" applyFont="1" applyAlignment="1">
      <alignment horizontal="center"/>
    </xf>
    <xf numFmtId="192" fontId="1" fillId="0" borderId="0" xfId="415" applyNumberFormat="1"/>
    <xf numFmtId="0" fontId="60" fillId="0" borderId="0" xfId="0" applyFont="1" applyAlignment="1">
      <alignment horizontal="left" textRotation="180"/>
    </xf>
    <xf numFmtId="0" fontId="1" fillId="0" borderId="0" xfId="0" applyFont="1" applyAlignment="1">
      <alignment horizontal="center"/>
    </xf>
    <xf numFmtId="190" fontId="1" fillId="0" borderId="0" xfId="27" applyNumberFormat="1" applyFont="1" applyFill="1"/>
    <xf numFmtId="37" fontId="1" fillId="0" borderId="0" xfId="27" applyNumberFormat="1" applyFont="1" applyFill="1" applyAlignment="1"/>
    <xf numFmtId="43" fontId="1" fillId="0" borderId="0" xfId="415" applyNumberFormat="1"/>
    <xf numFmtId="189" fontId="1" fillId="0" borderId="16" xfId="27" applyNumberFormat="1" applyFont="1" applyFill="1" applyBorder="1" applyAlignment="1"/>
    <xf numFmtId="189" fontId="1" fillId="0" borderId="0" xfId="0" applyNumberFormat="1" applyFont="1"/>
    <xf numFmtId="0" fontId="4" fillId="0" borderId="0" xfId="0" applyFont="1" applyAlignment="1">
      <alignment horizontal="center"/>
    </xf>
    <xf numFmtId="0" fontId="62" fillId="0" borderId="0" xfId="0" applyFont="1"/>
    <xf numFmtId="37" fontId="1" fillId="0" borderId="0" xfId="0" applyNumberFormat="1" applyFont="1"/>
    <xf numFmtId="37" fontId="1" fillId="0" borderId="16" xfId="415" applyNumberFormat="1" applyBorder="1"/>
    <xf numFmtId="206" fontId="1" fillId="0" borderId="0" xfId="415" applyNumberFormat="1"/>
    <xf numFmtId="206" fontId="1" fillId="0" borderId="16" xfId="415" applyNumberFormat="1" applyBorder="1"/>
    <xf numFmtId="206" fontId="1" fillId="0" borderId="0" xfId="334" applyNumberFormat="1" applyFont="1"/>
    <xf numFmtId="189" fontId="1" fillId="0" borderId="0" xfId="144" applyNumberFormat="1" applyFont="1" applyFill="1" applyBorder="1" applyAlignment="1"/>
    <xf numFmtId="206" fontId="3" fillId="0" borderId="16" xfId="415" applyNumberFormat="1" applyFont="1" applyBorder="1"/>
    <xf numFmtId="189" fontId="1" fillId="0" borderId="0" xfId="27" applyNumberFormat="1" applyFont="1" applyFill="1"/>
    <xf numFmtId="189" fontId="1" fillId="0" borderId="0" xfId="27" applyNumberFormat="1" applyFont="1" applyFill="1" applyBorder="1" applyAlignment="1"/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0" fontId="5" fillId="0" borderId="16" xfId="415" applyFont="1" applyBorder="1" applyAlignment="1">
      <alignment horizontal="center"/>
    </xf>
    <xf numFmtId="0" fontId="3" fillId="0" borderId="16" xfId="415" applyFont="1" applyBorder="1" applyAlignment="1">
      <alignment horizontal="center"/>
    </xf>
    <xf numFmtId="0" fontId="3" fillId="0" borderId="16" xfId="327" applyFont="1" applyBorder="1" applyAlignment="1">
      <alignment horizontal="center"/>
    </xf>
    <xf numFmtId="0" fontId="5" fillId="0" borderId="0" xfId="334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55" zoomScale="115" zoomScaleNormal="100" zoomScaleSheetLayoutView="115" workbookViewId="0">
      <selection activeCell="A64" sqref="A64"/>
    </sheetView>
  </sheetViews>
  <sheetFormatPr defaultColWidth="9" defaultRowHeight="21.75"/>
  <cols>
    <col min="1" max="1" width="40.625" style="50" customWidth="1"/>
    <col min="2" max="2" width="5.125" style="50" customWidth="1"/>
    <col min="3" max="3" width="2.125" style="50" customWidth="1"/>
    <col min="4" max="4" width="10.625" style="50" customWidth="1"/>
    <col min="5" max="5" width="3.125" style="50" customWidth="1"/>
    <col min="6" max="6" width="14.375" style="50" customWidth="1"/>
    <col min="7" max="7" width="3.375" style="50" customWidth="1"/>
    <col min="8" max="8" width="14.375" style="50" customWidth="1"/>
    <col min="9" max="9" width="10.375" style="50" bestFit="1" customWidth="1"/>
    <col min="10" max="10" width="11.625" style="50" bestFit="1" customWidth="1"/>
    <col min="11" max="11" width="1.75" style="50" customWidth="1"/>
    <col min="12" max="16384" width="9" style="50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10"/>
      <c r="C5" s="10"/>
      <c r="E5" s="12"/>
      <c r="F5" s="11" t="s">
        <v>151</v>
      </c>
      <c r="G5" s="12"/>
      <c r="H5" s="11" t="s">
        <v>2</v>
      </c>
      <c r="I5" s="13"/>
      <c r="J5" s="13"/>
      <c r="K5" s="13"/>
      <c r="L5" s="13"/>
    </row>
    <row r="6" spans="1:12">
      <c r="A6" s="6" t="s">
        <v>3</v>
      </c>
      <c r="C6" s="14"/>
      <c r="D6" s="61" t="s">
        <v>4</v>
      </c>
      <c r="E6" s="47"/>
      <c r="F6" s="114" t="s">
        <v>5</v>
      </c>
      <c r="G6" s="114"/>
      <c r="H6" s="114"/>
      <c r="I6" s="13"/>
      <c r="J6" s="13"/>
      <c r="K6" s="13"/>
      <c r="L6" s="13"/>
    </row>
    <row r="7" spans="1:12">
      <c r="A7" s="5" t="s">
        <v>6</v>
      </c>
      <c r="C7" s="1"/>
      <c r="D7" s="1"/>
      <c r="E7" s="2"/>
      <c r="F7" s="2"/>
      <c r="G7" s="2"/>
      <c r="H7" s="2"/>
      <c r="I7" s="2"/>
      <c r="J7" s="2"/>
      <c r="K7" s="2"/>
      <c r="L7" s="2"/>
    </row>
    <row r="8" spans="1:12">
      <c r="A8" s="3" t="s">
        <v>7</v>
      </c>
      <c r="C8" s="1"/>
      <c r="D8" s="1">
        <v>5</v>
      </c>
      <c r="E8" s="15"/>
      <c r="F8" s="15">
        <v>652671461</v>
      </c>
      <c r="G8" s="15"/>
      <c r="H8" s="15">
        <v>544855516</v>
      </c>
      <c r="I8" s="2"/>
      <c r="J8" s="102"/>
      <c r="K8" s="102"/>
      <c r="L8" s="102"/>
    </row>
    <row r="9" spans="1:12">
      <c r="A9" s="3" t="s">
        <v>8</v>
      </c>
      <c r="C9" s="1"/>
      <c r="D9" s="1">
        <v>6</v>
      </c>
      <c r="E9" s="15"/>
      <c r="F9" s="15">
        <v>299555982</v>
      </c>
      <c r="G9" s="15"/>
      <c r="H9" s="15">
        <v>335816089</v>
      </c>
      <c r="I9" s="15"/>
      <c r="J9" s="102"/>
      <c r="K9" s="102"/>
      <c r="L9" s="102"/>
    </row>
    <row r="10" spans="1:12">
      <c r="A10" s="3" t="s">
        <v>9</v>
      </c>
      <c r="C10" s="1"/>
      <c r="D10" s="1">
        <v>7</v>
      </c>
      <c r="E10" s="15"/>
      <c r="F10" s="15">
        <v>349723422</v>
      </c>
      <c r="G10" s="15"/>
      <c r="H10" s="15">
        <v>306000667</v>
      </c>
      <c r="I10" s="2"/>
      <c r="J10" s="102"/>
      <c r="K10" s="102"/>
      <c r="L10" s="102"/>
    </row>
    <row r="11" spans="1:12">
      <c r="A11" s="3" t="s">
        <v>10</v>
      </c>
      <c r="C11" s="1"/>
      <c r="D11" s="1">
        <v>8</v>
      </c>
      <c r="E11" s="15"/>
      <c r="F11" s="15">
        <v>340331431</v>
      </c>
      <c r="G11" s="15"/>
      <c r="H11" s="15">
        <v>444012251</v>
      </c>
      <c r="I11" s="15"/>
      <c r="J11" s="102"/>
      <c r="K11" s="102"/>
      <c r="L11" s="102"/>
    </row>
    <row r="12" spans="1:12">
      <c r="A12" s="3" t="s">
        <v>11</v>
      </c>
      <c r="C12" s="1"/>
      <c r="D12" s="1"/>
      <c r="E12" s="15"/>
      <c r="F12" s="15">
        <v>21137203</v>
      </c>
      <c r="G12" s="15"/>
      <c r="H12" s="15">
        <v>32943769</v>
      </c>
      <c r="I12" s="2"/>
      <c r="J12" s="102"/>
      <c r="K12" s="102"/>
      <c r="L12" s="102"/>
    </row>
    <row r="13" spans="1:12">
      <c r="A13" s="6" t="s">
        <v>12</v>
      </c>
      <c r="C13" s="1"/>
      <c r="D13" s="1"/>
      <c r="E13" s="17"/>
      <c r="F13" s="16">
        <f>SUM(F8:F12)</f>
        <v>1663419499</v>
      </c>
      <c r="G13" s="17"/>
      <c r="H13" s="16">
        <f>SUM(H8:H12)</f>
        <v>1663628292</v>
      </c>
      <c r="I13" s="2"/>
      <c r="J13" s="102"/>
      <c r="K13" s="102"/>
      <c r="L13" s="102"/>
    </row>
    <row r="14" spans="1:12">
      <c r="A14" s="3"/>
      <c r="C14" s="1"/>
      <c r="D14" s="1"/>
      <c r="E14" s="7"/>
      <c r="F14" s="7"/>
      <c r="G14" s="7"/>
      <c r="H14" s="7"/>
      <c r="I14" s="2"/>
      <c r="J14" s="102"/>
      <c r="K14" s="102"/>
      <c r="L14" s="102"/>
    </row>
    <row r="15" spans="1:12">
      <c r="A15" s="5" t="s">
        <v>13</v>
      </c>
      <c r="C15" s="1"/>
      <c r="D15" s="1"/>
      <c r="E15" s="7"/>
      <c r="F15" s="7"/>
      <c r="G15" s="7"/>
      <c r="H15" s="7"/>
      <c r="I15" s="2"/>
      <c r="J15" s="102"/>
      <c r="K15" s="102"/>
      <c r="L15" s="102"/>
    </row>
    <row r="16" spans="1:12">
      <c r="A16" s="3" t="s">
        <v>14</v>
      </c>
      <c r="C16" s="1"/>
      <c r="D16" s="1">
        <v>9</v>
      </c>
      <c r="E16" s="7"/>
      <c r="F16" s="18">
        <v>84163560</v>
      </c>
      <c r="G16" s="7"/>
      <c r="H16" s="18">
        <v>89558660</v>
      </c>
      <c r="I16" s="2"/>
      <c r="J16" s="102"/>
      <c r="K16" s="102"/>
      <c r="L16" s="102"/>
    </row>
    <row r="17" spans="1:12">
      <c r="A17" s="3" t="s">
        <v>152</v>
      </c>
      <c r="C17" s="1"/>
      <c r="D17" s="1"/>
      <c r="E17" s="7"/>
      <c r="F17" s="18">
        <v>3889427</v>
      </c>
      <c r="G17" s="7"/>
      <c r="H17" s="18">
        <v>0</v>
      </c>
      <c r="I17" s="2"/>
      <c r="J17" s="102"/>
      <c r="K17" s="102"/>
      <c r="L17" s="102"/>
    </row>
    <row r="18" spans="1:12">
      <c r="A18" s="2" t="s">
        <v>15</v>
      </c>
      <c r="C18" s="1"/>
      <c r="D18" s="1">
        <v>10</v>
      </c>
      <c r="E18" s="18"/>
      <c r="F18" s="18">
        <v>542428394</v>
      </c>
      <c r="G18" s="18"/>
      <c r="H18" s="18">
        <v>566437813</v>
      </c>
      <c r="I18" s="2"/>
      <c r="J18" s="102"/>
      <c r="K18" s="102"/>
      <c r="L18" s="102"/>
    </row>
    <row r="19" spans="1:12">
      <c r="A19" s="3" t="s">
        <v>16</v>
      </c>
      <c r="C19" s="1"/>
      <c r="D19" s="1">
        <v>11</v>
      </c>
      <c r="E19" s="18"/>
      <c r="F19" s="18">
        <v>20056868</v>
      </c>
      <c r="G19" s="18"/>
      <c r="H19" s="18">
        <v>26707740</v>
      </c>
      <c r="I19" s="2"/>
      <c r="J19" s="102"/>
      <c r="K19" s="102"/>
      <c r="L19" s="102"/>
    </row>
    <row r="20" spans="1:12">
      <c r="A20" s="3" t="s">
        <v>17</v>
      </c>
      <c r="C20" s="1"/>
      <c r="D20" s="1">
        <v>29</v>
      </c>
      <c r="E20" s="18"/>
      <c r="F20" s="18">
        <v>22797765</v>
      </c>
      <c r="G20" s="18"/>
      <c r="H20" s="18">
        <v>22703589</v>
      </c>
      <c r="I20" s="2"/>
      <c r="J20" s="102"/>
      <c r="K20" s="102"/>
      <c r="L20" s="102"/>
    </row>
    <row r="21" spans="1:12">
      <c r="A21" s="3" t="s">
        <v>18</v>
      </c>
      <c r="C21" s="1"/>
      <c r="D21" s="1">
        <v>14</v>
      </c>
      <c r="E21" s="18"/>
      <c r="F21" s="18">
        <v>4701233</v>
      </c>
      <c r="G21" s="18"/>
      <c r="H21" s="18">
        <v>1324647</v>
      </c>
      <c r="I21" s="2"/>
      <c r="J21" s="102"/>
      <c r="K21" s="102"/>
      <c r="L21" s="102"/>
    </row>
    <row r="22" spans="1:12">
      <c r="A22" s="3" t="s">
        <v>19</v>
      </c>
      <c r="C22" s="1"/>
      <c r="D22" s="1">
        <v>12</v>
      </c>
      <c r="E22" s="18"/>
      <c r="F22" s="18">
        <v>414298</v>
      </c>
      <c r="G22" s="18"/>
      <c r="H22" s="18">
        <v>6194601</v>
      </c>
      <c r="I22" s="2"/>
      <c r="J22" s="102"/>
      <c r="K22" s="102"/>
      <c r="L22" s="102"/>
    </row>
    <row r="23" spans="1:12">
      <c r="A23" s="6" t="s">
        <v>20</v>
      </c>
      <c r="B23" s="1"/>
      <c r="C23" s="1"/>
      <c r="E23" s="20"/>
      <c r="F23" s="19">
        <f>SUM(F16:F22)</f>
        <v>678451545</v>
      </c>
      <c r="G23" s="20"/>
      <c r="H23" s="19">
        <f>SUM(H16:H22)</f>
        <v>712927050</v>
      </c>
      <c r="I23" s="2"/>
      <c r="J23" s="102"/>
      <c r="K23" s="102"/>
      <c r="L23" s="102"/>
    </row>
    <row r="24" spans="1:12">
      <c r="A24" s="6"/>
      <c r="B24" s="1"/>
      <c r="C24" s="1"/>
      <c r="E24" s="20"/>
      <c r="F24" s="20"/>
      <c r="G24" s="20"/>
      <c r="H24" s="20"/>
      <c r="I24" s="2"/>
      <c r="J24" s="102"/>
      <c r="K24" s="102"/>
      <c r="L24" s="102"/>
    </row>
    <row r="25" spans="1:12" ht="22.5" thickBot="1">
      <c r="A25" s="6" t="s">
        <v>21</v>
      </c>
      <c r="B25" s="1"/>
      <c r="C25" s="1"/>
      <c r="E25" s="20"/>
      <c r="F25" s="21">
        <f>+F13+F23</f>
        <v>2341871044</v>
      </c>
      <c r="G25" s="20"/>
      <c r="H25" s="21">
        <f>+H13+H23</f>
        <v>2376555342</v>
      </c>
      <c r="I25" s="2"/>
      <c r="J25" s="102"/>
      <c r="K25" s="102"/>
      <c r="L25" s="102"/>
    </row>
    <row r="26" spans="1:12" ht="22.5" thickTop="1">
      <c r="A26" s="2"/>
      <c r="B26" s="2"/>
      <c r="C26" s="2"/>
      <c r="D26" s="2"/>
      <c r="E26" s="2"/>
      <c r="F26" s="2"/>
      <c r="G26" s="2"/>
      <c r="H26" s="100"/>
      <c r="I26" s="2"/>
      <c r="J26" s="102"/>
      <c r="K26" s="102"/>
      <c r="L26" s="10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102"/>
      <c r="K27" s="102"/>
      <c r="L27" s="102"/>
    </row>
    <row r="28" spans="1:12">
      <c r="A28" s="46" t="s">
        <v>22</v>
      </c>
      <c r="B28" s="2"/>
      <c r="C28" s="2"/>
      <c r="D28" s="2"/>
      <c r="E28" s="2"/>
      <c r="F28" s="2"/>
      <c r="G28" s="2"/>
      <c r="H28" s="2"/>
      <c r="I28" s="2"/>
      <c r="J28" s="102"/>
      <c r="K28" s="102"/>
      <c r="L28" s="10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102"/>
      <c r="K29" s="102"/>
      <c r="L29" s="10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102"/>
      <c r="K30" s="102"/>
      <c r="L30" s="10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102"/>
      <c r="K31" s="102"/>
      <c r="L31" s="10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102"/>
      <c r="K32" s="102"/>
      <c r="L32" s="10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102"/>
      <c r="K33" s="102"/>
      <c r="L33" s="10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102"/>
      <c r="K34" s="102"/>
      <c r="L34" s="10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102"/>
      <c r="K35" s="102"/>
      <c r="L35" s="10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102"/>
      <c r="K36" s="102"/>
      <c r="L36" s="10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102"/>
      <c r="K37" s="102"/>
      <c r="L37" s="102"/>
    </row>
    <row r="38" spans="1:12">
      <c r="A38" s="6" t="s">
        <v>0</v>
      </c>
      <c r="B38" s="2"/>
      <c r="C38" s="2"/>
      <c r="D38" s="2"/>
      <c r="E38" s="2"/>
      <c r="F38" s="2"/>
      <c r="G38" s="2"/>
      <c r="H38" s="2"/>
      <c r="I38" s="2"/>
      <c r="J38" s="102"/>
      <c r="K38" s="102"/>
      <c r="L38" s="102"/>
    </row>
    <row r="39" spans="1:12">
      <c r="A39" s="6" t="s">
        <v>1</v>
      </c>
      <c r="B39" s="2"/>
      <c r="C39" s="2"/>
      <c r="D39" s="2"/>
      <c r="E39" s="2"/>
      <c r="F39" s="2"/>
      <c r="G39" s="2"/>
      <c r="H39" s="2"/>
      <c r="I39" s="2"/>
      <c r="J39" s="102"/>
      <c r="K39" s="102"/>
      <c r="L39" s="102"/>
    </row>
    <row r="40" spans="1:12">
      <c r="A40" s="6" t="str">
        <f>+A3</f>
        <v>ณ วันที่ 31 ธันวาคม 2565</v>
      </c>
      <c r="B40" s="10"/>
      <c r="C40" s="10"/>
      <c r="I40" s="2"/>
      <c r="J40" s="102"/>
      <c r="K40" s="102"/>
      <c r="L40" s="102"/>
    </row>
    <row r="41" spans="1:12">
      <c r="A41" s="6"/>
      <c r="B41" s="10"/>
      <c r="C41" s="10"/>
      <c r="I41" s="2"/>
      <c r="J41" s="102"/>
      <c r="K41" s="102"/>
      <c r="L41" s="102"/>
    </row>
    <row r="42" spans="1:12">
      <c r="A42" s="6"/>
      <c r="C42" s="14"/>
      <c r="E42" s="12"/>
      <c r="F42" s="11" t="str">
        <f>+F5</f>
        <v>2565</v>
      </c>
      <c r="G42" s="12"/>
      <c r="H42" s="11" t="str">
        <f>+H5</f>
        <v>2564</v>
      </c>
      <c r="I42" s="2"/>
      <c r="J42" s="102"/>
      <c r="K42" s="102"/>
      <c r="L42" s="102"/>
    </row>
    <row r="43" spans="1:12">
      <c r="A43" s="6" t="s">
        <v>23</v>
      </c>
      <c r="C43" s="14"/>
      <c r="D43" s="61" t="s">
        <v>4</v>
      </c>
      <c r="E43" s="47"/>
      <c r="F43" s="114" t="s">
        <v>5</v>
      </c>
      <c r="G43" s="114"/>
      <c r="H43" s="114"/>
      <c r="I43" s="13"/>
      <c r="J43" s="102"/>
      <c r="K43" s="102"/>
      <c r="L43" s="102"/>
    </row>
    <row r="44" spans="1:12">
      <c r="A44" s="5" t="s">
        <v>24</v>
      </c>
      <c r="C44" s="14"/>
      <c r="D44" s="14"/>
      <c r="E44" s="7"/>
      <c r="F44" s="7"/>
      <c r="G44" s="7"/>
      <c r="H44" s="7"/>
      <c r="I44" s="2"/>
      <c r="J44" s="102"/>
      <c r="K44" s="102"/>
      <c r="L44" s="102"/>
    </row>
    <row r="45" spans="1:12">
      <c r="A45" s="3" t="s">
        <v>25</v>
      </c>
      <c r="C45" s="14"/>
      <c r="D45" s="1">
        <v>13</v>
      </c>
      <c r="E45" s="22"/>
      <c r="F45" s="13">
        <v>189816563</v>
      </c>
      <c r="G45" s="22"/>
      <c r="H45" s="13">
        <v>213949976</v>
      </c>
      <c r="J45" s="102"/>
      <c r="K45" s="102"/>
      <c r="L45" s="102"/>
    </row>
    <row r="46" spans="1:12">
      <c r="A46" s="2" t="s">
        <v>26</v>
      </c>
      <c r="C46" s="1"/>
      <c r="D46" s="1">
        <v>11</v>
      </c>
      <c r="E46" s="22"/>
      <c r="F46" s="13">
        <v>2666888</v>
      </c>
      <c r="G46" s="22"/>
      <c r="H46" s="13">
        <v>4103107</v>
      </c>
      <c r="J46" s="102"/>
      <c r="K46" s="102"/>
      <c r="L46" s="102"/>
    </row>
    <row r="47" spans="1:12">
      <c r="A47" s="3" t="s">
        <v>27</v>
      </c>
      <c r="C47" s="1"/>
      <c r="D47" s="1"/>
      <c r="E47" s="22"/>
      <c r="F47" s="13">
        <v>10924103</v>
      </c>
      <c r="G47" s="22"/>
      <c r="H47" s="13">
        <v>7177243</v>
      </c>
      <c r="J47" s="102"/>
      <c r="K47" s="102"/>
      <c r="L47" s="102"/>
    </row>
    <row r="48" spans="1:12">
      <c r="A48" s="6" t="s">
        <v>28</v>
      </c>
      <c r="C48" s="1"/>
      <c r="D48" s="1"/>
      <c r="E48" s="20"/>
      <c r="F48" s="19">
        <f>SUM(F45:F47)</f>
        <v>203407554</v>
      </c>
      <c r="G48" s="20"/>
      <c r="H48" s="19">
        <f>SUM(H45:H47)</f>
        <v>225230326</v>
      </c>
      <c r="J48" s="102"/>
      <c r="K48" s="102"/>
      <c r="L48" s="102"/>
    </row>
    <row r="49" spans="1:12">
      <c r="A49" s="3"/>
      <c r="C49" s="1"/>
      <c r="D49" s="1"/>
      <c r="E49" s="18"/>
      <c r="F49" s="18"/>
      <c r="G49" s="18"/>
      <c r="H49" s="18"/>
    </row>
    <row r="50" spans="1:12">
      <c r="A50" s="5" t="s">
        <v>29</v>
      </c>
      <c r="C50" s="1"/>
      <c r="D50" s="1"/>
      <c r="E50" s="18"/>
      <c r="F50" s="18"/>
      <c r="G50" s="18"/>
      <c r="H50" s="18"/>
    </row>
    <row r="51" spans="1:12">
      <c r="A51" s="23" t="s">
        <v>30</v>
      </c>
      <c r="C51" s="1"/>
      <c r="D51" s="1">
        <v>11</v>
      </c>
      <c r="E51" s="18"/>
      <c r="F51" s="18">
        <v>18165720</v>
      </c>
      <c r="G51" s="18"/>
      <c r="H51" s="18">
        <v>21588631</v>
      </c>
      <c r="J51" s="102"/>
      <c r="K51" s="102"/>
      <c r="L51" s="102"/>
    </row>
    <row r="52" spans="1:12">
      <c r="A52" s="3" t="s">
        <v>31</v>
      </c>
      <c r="C52" s="1"/>
      <c r="D52" s="1">
        <v>15</v>
      </c>
      <c r="E52" s="18"/>
      <c r="F52" s="18">
        <v>55706401</v>
      </c>
      <c r="G52" s="18"/>
      <c r="H52" s="18">
        <v>57136302</v>
      </c>
      <c r="J52" s="102"/>
      <c r="K52" s="102"/>
      <c r="L52" s="102"/>
    </row>
    <row r="53" spans="1:12">
      <c r="A53" s="6" t="s">
        <v>32</v>
      </c>
      <c r="C53" s="1"/>
      <c r="D53" s="1"/>
      <c r="E53" s="20"/>
      <c r="F53" s="19">
        <f>SUM(F51:F52)</f>
        <v>73872121</v>
      </c>
      <c r="G53" s="20"/>
      <c r="H53" s="19">
        <f>SUM(H51:H52)</f>
        <v>78724933</v>
      </c>
      <c r="J53" s="102"/>
      <c r="K53" s="102"/>
      <c r="L53" s="102"/>
    </row>
    <row r="54" spans="1:12">
      <c r="A54" s="6" t="s">
        <v>33</v>
      </c>
      <c r="B54" s="1"/>
      <c r="C54" s="1"/>
      <c r="E54" s="20"/>
      <c r="F54" s="19">
        <f>+F48+F53</f>
        <v>277279675</v>
      </c>
      <c r="G54" s="20"/>
      <c r="H54" s="19">
        <f>+H48+H53</f>
        <v>303955259</v>
      </c>
      <c r="J54" s="102"/>
      <c r="K54" s="102"/>
      <c r="L54" s="102"/>
    </row>
    <row r="55" spans="1:12">
      <c r="A55" s="5" t="s">
        <v>34</v>
      </c>
      <c r="B55" s="1"/>
      <c r="C55" s="1"/>
      <c r="E55" s="7"/>
      <c r="F55" s="7"/>
      <c r="G55" s="7"/>
      <c r="H55" s="7"/>
      <c r="I55" s="2"/>
      <c r="J55" s="2"/>
      <c r="K55" s="2"/>
      <c r="L55" s="2"/>
    </row>
    <row r="56" spans="1:12">
      <c r="A56" s="3" t="s">
        <v>35</v>
      </c>
      <c r="B56" s="1"/>
      <c r="C56" s="1"/>
      <c r="E56" s="7"/>
      <c r="F56" s="7"/>
      <c r="G56" s="7"/>
      <c r="H56" s="7"/>
      <c r="I56" s="2"/>
      <c r="J56" s="2"/>
      <c r="K56" s="2"/>
      <c r="L56" s="2"/>
    </row>
    <row r="57" spans="1:12" ht="22.5" thickBot="1">
      <c r="A57" s="2" t="s">
        <v>162</v>
      </c>
      <c r="B57" s="1"/>
      <c r="C57" s="1"/>
      <c r="E57" s="7"/>
      <c r="F57" s="24">
        <v>300000000</v>
      </c>
      <c r="G57" s="18"/>
      <c r="H57" s="24">
        <v>300000000</v>
      </c>
      <c r="I57" s="2"/>
      <c r="J57" s="2"/>
      <c r="K57" s="2"/>
      <c r="L57" s="2"/>
    </row>
    <row r="58" spans="1:12" ht="22.5" thickTop="1">
      <c r="A58" s="2" t="s">
        <v>163</v>
      </c>
      <c r="B58" s="1"/>
      <c r="C58" s="1"/>
      <c r="E58" s="18"/>
      <c r="F58" s="18">
        <v>300000000</v>
      </c>
      <c r="G58" s="18"/>
      <c r="H58" s="18">
        <v>300000000</v>
      </c>
      <c r="I58" s="2"/>
      <c r="J58" s="2"/>
      <c r="K58" s="2"/>
      <c r="L58" s="2"/>
    </row>
    <row r="59" spans="1:12">
      <c r="A59" s="3" t="s">
        <v>36</v>
      </c>
      <c r="B59" s="1"/>
      <c r="C59" s="1"/>
      <c r="E59" s="18"/>
      <c r="F59" s="18"/>
      <c r="G59" s="18"/>
      <c r="H59" s="18"/>
      <c r="I59" s="2"/>
      <c r="J59" s="2"/>
      <c r="K59" s="2"/>
      <c r="L59" s="2"/>
    </row>
    <row r="60" spans="1:12">
      <c r="A60" s="3" t="s">
        <v>37</v>
      </c>
      <c r="B60" s="1"/>
      <c r="C60" s="1"/>
      <c r="D60" s="97"/>
      <c r="E60" s="18"/>
      <c r="F60" s="18"/>
      <c r="G60" s="18"/>
      <c r="H60" s="18"/>
      <c r="I60" s="2"/>
      <c r="J60" s="2"/>
      <c r="K60" s="2"/>
      <c r="L60" s="2"/>
    </row>
    <row r="61" spans="1:12">
      <c r="A61" s="3" t="s">
        <v>38</v>
      </c>
      <c r="B61" s="1"/>
      <c r="C61" s="1"/>
      <c r="D61" s="1">
        <v>16</v>
      </c>
      <c r="E61" s="18"/>
      <c r="F61" s="18">
        <v>30000000</v>
      </c>
      <c r="G61" s="18"/>
      <c r="H61" s="18">
        <v>30000000</v>
      </c>
      <c r="I61" s="2"/>
      <c r="J61" s="18"/>
      <c r="K61" s="18"/>
      <c r="L61" s="18"/>
    </row>
    <row r="62" spans="1:12">
      <c r="A62" s="3" t="s">
        <v>156</v>
      </c>
      <c r="B62" s="1"/>
      <c r="C62" s="1"/>
      <c r="D62" s="1">
        <v>17</v>
      </c>
      <c r="E62" s="18"/>
      <c r="F62" s="18">
        <f>+'CH-equit'!M50</f>
        <v>103870931</v>
      </c>
      <c r="G62" s="18"/>
      <c r="H62" s="18">
        <f>+'CH-equit'!O21</f>
        <v>61006636</v>
      </c>
      <c r="I62" s="2"/>
      <c r="J62" s="18"/>
      <c r="K62" s="18"/>
      <c r="L62" s="18"/>
    </row>
    <row r="63" spans="1:12">
      <c r="A63" s="3" t="s">
        <v>40</v>
      </c>
      <c r="B63" s="1"/>
      <c r="C63" s="1"/>
      <c r="D63" s="97"/>
      <c r="E63" s="18"/>
      <c r="F63" s="18">
        <f>+'CH-equit'!O50</f>
        <v>1719961593.0799999</v>
      </c>
      <c r="G63" s="18"/>
      <c r="H63" s="18">
        <f>+'CH-equit'!Q21</f>
        <v>1723654227.0799999</v>
      </c>
      <c r="I63" s="18"/>
      <c r="J63" s="18"/>
      <c r="K63" s="18"/>
      <c r="L63" s="18"/>
    </row>
    <row r="64" spans="1:12">
      <c r="A64" s="3" t="s">
        <v>41</v>
      </c>
      <c r="B64" s="1"/>
      <c r="C64" s="1"/>
      <c r="D64" s="103">
        <v>18</v>
      </c>
      <c r="E64" s="18"/>
      <c r="F64" s="18">
        <f>+'CH-equit'!I50</f>
        <v>-103870931</v>
      </c>
      <c r="G64" s="18"/>
      <c r="H64" s="18">
        <f>+'CH-equit'!K21</f>
        <v>-61006636</v>
      </c>
      <c r="I64" s="2"/>
      <c r="J64" s="18"/>
      <c r="K64" s="18"/>
      <c r="L64" s="18"/>
    </row>
    <row r="65" spans="1:12">
      <c r="A65" s="3" t="s">
        <v>42</v>
      </c>
      <c r="B65" s="1"/>
      <c r="C65" s="1"/>
      <c r="E65" s="18"/>
      <c r="F65" s="18">
        <f>+'CH-equit'!U50</f>
        <v>14629776</v>
      </c>
      <c r="G65" s="18"/>
      <c r="H65" s="18">
        <f>+'CH-equit'!U21</f>
        <v>18945856</v>
      </c>
      <c r="I65" s="2"/>
      <c r="J65" s="18"/>
      <c r="K65" s="18"/>
      <c r="L65" s="18"/>
    </row>
    <row r="66" spans="1:12">
      <c r="A66" s="6" t="s">
        <v>43</v>
      </c>
      <c r="B66" s="1"/>
      <c r="C66" s="1"/>
      <c r="E66" s="20"/>
      <c r="F66" s="19">
        <f>SUM(F58:F65)</f>
        <v>2064591369.0799999</v>
      </c>
      <c r="G66" s="20"/>
      <c r="H66" s="19">
        <f>SUM(H58:H65)</f>
        <v>2072600083.0799999</v>
      </c>
      <c r="I66" s="2"/>
      <c r="J66" s="18"/>
      <c r="K66" s="18"/>
      <c r="L66" s="18"/>
    </row>
    <row r="67" spans="1:12">
      <c r="A67" s="6"/>
      <c r="B67" s="1"/>
      <c r="C67" s="1"/>
      <c r="E67" s="20"/>
      <c r="F67" s="20"/>
      <c r="G67" s="20"/>
      <c r="H67" s="20"/>
      <c r="I67" s="2"/>
      <c r="J67" s="18"/>
      <c r="K67" s="18"/>
      <c r="L67" s="18"/>
    </row>
    <row r="68" spans="1:12" ht="22.5" thickBot="1">
      <c r="A68" s="6" t="s">
        <v>44</v>
      </c>
      <c r="B68" s="1"/>
      <c r="C68" s="1"/>
      <c r="E68" s="20"/>
      <c r="F68" s="21">
        <f>+F66+F54</f>
        <v>2341871044.0799999</v>
      </c>
      <c r="G68" s="20"/>
      <c r="H68" s="21">
        <f>+H66+H54</f>
        <v>2376555342.0799999</v>
      </c>
      <c r="I68" s="18"/>
      <c r="J68" s="18"/>
      <c r="K68" s="18"/>
      <c r="L68" s="18"/>
    </row>
    <row r="69" spans="1:12" ht="22.5" thickTop="1">
      <c r="A69" s="6"/>
      <c r="B69" s="1"/>
      <c r="C69" s="1"/>
      <c r="E69" s="20"/>
      <c r="F69" s="20"/>
      <c r="G69" s="20"/>
      <c r="H69" s="20"/>
      <c r="I69" s="18"/>
      <c r="J69" s="18"/>
      <c r="K69" s="18"/>
    </row>
    <row r="70" spans="1:12">
      <c r="A70" s="6"/>
      <c r="B70" s="1"/>
      <c r="C70" s="1"/>
      <c r="D70" s="25"/>
      <c r="E70" s="25"/>
      <c r="F70" s="25"/>
      <c r="G70" s="25"/>
      <c r="H70" s="25"/>
      <c r="I70" s="2"/>
      <c r="J70" s="2"/>
      <c r="K70" s="2"/>
    </row>
    <row r="71" spans="1:12" ht="24" customHeight="1">
      <c r="A71" s="46" t="s">
        <v>22</v>
      </c>
    </row>
    <row r="72" spans="1:12" ht="24" customHeight="1"/>
    <row r="73" spans="1:12">
      <c r="F73" s="102">
        <f>+F68-F25</f>
        <v>7.9999923706054688E-2</v>
      </c>
      <c r="H73" s="102">
        <f>+H68-H25</f>
        <v>7.9999923706054688E-2</v>
      </c>
    </row>
  </sheetData>
  <mergeCells count="2">
    <mergeCell ref="F6:H6"/>
    <mergeCell ref="F43:H43"/>
  </mergeCells>
  <pageMargins left="0.78740157480314965" right="0.39370078740157483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="85" zoomScaleNormal="100" zoomScaleSheetLayoutView="85" workbookViewId="0">
      <selection activeCell="A31" sqref="A31"/>
    </sheetView>
  </sheetViews>
  <sheetFormatPr defaultColWidth="9" defaultRowHeight="21.75"/>
  <cols>
    <col min="1" max="1" width="50.375" style="50" bestFit="1" customWidth="1"/>
    <col min="2" max="2" width="9.75" style="50" customWidth="1"/>
    <col min="3" max="3" width="7.375" style="53" customWidth="1"/>
    <col min="4" max="4" width="14.625" style="50" customWidth="1"/>
    <col min="5" max="5" width="3" style="50" customWidth="1"/>
    <col min="6" max="6" width="14.625" style="50" customWidth="1"/>
    <col min="7" max="7" width="9" style="50" customWidth="1"/>
    <col min="8" max="8" width="3.375" style="50" customWidth="1"/>
    <col min="9" max="10" width="9" style="50"/>
    <col min="11" max="11" width="31.875" style="50" customWidth="1"/>
    <col min="12" max="16384" width="9" style="50"/>
  </cols>
  <sheetData>
    <row r="1" spans="1:11" s="49" customFormat="1">
      <c r="A1" s="6" t="s">
        <v>0</v>
      </c>
      <c r="B1" s="26"/>
      <c r="C1" s="47"/>
      <c r="D1" s="26"/>
      <c r="E1" s="26"/>
      <c r="F1" s="26"/>
    </row>
    <row r="2" spans="1:11" s="49" customFormat="1">
      <c r="A2" s="6" t="s">
        <v>45</v>
      </c>
      <c r="B2" s="26"/>
      <c r="C2" s="47"/>
      <c r="D2" s="26"/>
      <c r="E2" s="26"/>
      <c r="F2" s="26"/>
    </row>
    <row r="3" spans="1:11" s="49" customFormat="1">
      <c r="A3" s="6" t="s">
        <v>140</v>
      </c>
      <c r="B3" s="26"/>
      <c r="C3" s="47"/>
      <c r="D3" s="115"/>
      <c r="E3" s="115"/>
      <c r="F3" s="115"/>
    </row>
    <row r="4" spans="1:11" s="49" customFormat="1">
      <c r="A4" s="6"/>
      <c r="B4" s="61"/>
      <c r="C4" s="61"/>
      <c r="D4" s="10">
        <v>2565</v>
      </c>
      <c r="E4" s="10"/>
      <c r="F4" s="10">
        <v>2564</v>
      </c>
    </row>
    <row r="5" spans="1:11" s="49" customFormat="1">
      <c r="A5" s="6"/>
      <c r="B5" s="61"/>
      <c r="C5" s="61" t="s">
        <v>4</v>
      </c>
      <c r="D5" s="114" t="s">
        <v>5</v>
      </c>
      <c r="E5" s="114"/>
      <c r="F5" s="114"/>
    </row>
    <row r="6" spans="1:11">
      <c r="A6" s="5" t="s">
        <v>46</v>
      </c>
      <c r="B6" s="1"/>
      <c r="C6" s="1"/>
      <c r="D6" s="2"/>
      <c r="E6" s="2"/>
      <c r="F6" s="2"/>
    </row>
    <row r="7" spans="1:11">
      <c r="A7" s="3" t="s">
        <v>47</v>
      </c>
      <c r="B7" s="1"/>
      <c r="C7" s="1"/>
      <c r="D7" s="7">
        <v>1208528595</v>
      </c>
      <c r="E7" s="7"/>
      <c r="F7" s="7">
        <v>1191799672</v>
      </c>
      <c r="G7" s="105"/>
      <c r="H7" s="105"/>
      <c r="I7" s="105"/>
    </row>
    <row r="8" spans="1:11">
      <c r="A8" s="3" t="s">
        <v>48</v>
      </c>
      <c r="B8" s="1"/>
      <c r="C8" s="1"/>
      <c r="D8" s="106">
        <v>401231538</v>
      </c>
      <c r="E8" s="7"/>
      <c r="F8" s="106">
        <v>359075191</v>
      </c>
      <c r="G8" s="105"/>
      <c r="H8" s="105"/>
      <c r="I8" s="105"/>
    </row>
    <row r="9" spans="1:11">
      <c r="A9" s="3" t="s">
        <v>49</v>
      </c>
      <c r="B9" s="1"/>
      <c r="C9" s="1"/>
      <c r="D9" s="7">
        <f>SUM(D7:D8)</f>
        <v>1609760133</v>
      </c>
      <c r="E9" s="7"/>
      <c r="F9" s="7">
        <f>SUM(F7:F8)</f>
        <v>1550874863</v>
      </c>
      <c r="G9" s="105"/>
      <c r="H9" s="105"/>
      <c r="I9" s="105"/>
    </row>
    <row r="10" spans="1:11">
      <c r="A10" s="3" t="s">
        <v>50</v>
      </c>
      <c r="B10" s="1"/>
      <c r="C10" s="1"/>
      <c r="D10" s="7">
        <v>12560079</v>
      </c>
      <c r="E10" s="7"/>
      <c r="F10" s="7">
        <v>19570139</v>
      </c>
      <c r="G10" s="105"/>
      <c r="H10" s="105"/>
      <c r="I10" s="105"/>
    </row>
    <row r="11" spans="1:11">
      <c r="A11" s="6" t="s">
        <v>51</v>
      </c>
      <c r="B11" s="1"/>
      <c r="C11" s="1"/>
      <c r="D11" s="8">
        <f>SUM(D9:D10)</f>
        <v>1622320212</v>
      </c>
      <c r="E11" s="9"/>
      <c r="F11" s="8">
        <f>SUM(F9:F10)</f>
        <v>1570445002</v>
      </c>
      <c r="G11" s="105"/>
      <c r="H11" s="105"/>
      <c r="I11" s="105"/>
    </row>
    <row r="12" spans="1:11" ht="3.75" customHeight="1">
      <c r="A12" s="3"/>
      <c r="B12" s="1"/>
      <c r="C12" s="1"/>
      <c r="D12" s="7"/>
      <c r="E12" s="7"/>
      <c r="F12" s="7"/>
      <c r="G12" s="105"/>
      <c r="H12" s="105"/>
      <c r="I12" s="105"/>
    </row>
    <row r="13" spans="1:11">
      <c r="A13" s="5" t="s">
        <v>52</v>
      </c>
      <c r="B13" s="1"/>
      <c r="C13" s="1"/>
      <c r="D13" s="7"/>
      <c r="E13" s="7"/>
      <c r="F13" s="7"/>
      <c r="G13" s="105"/>
      <c r="H13" s="105"/>
      <c r="I13" s="105"/>
    </row>
    <row r="14" spans="1:11">
      <c r="A14" s="3" t="s">
        <v>53</v>
      </c>
      <c r="B14" s="1"/>
      <c r="C14" s="1"/>
      <c r="D14" s="107">
        <v>-955193001</v>
      </c>
      <c r="E14" s="107"/>
      <c r="F14" s="107">
        <v>-904116579</v>
      </c>
      <c r="G14" s="105"/>
      <c r="H14" s="105"/>
      <c r="I14" s="105"/>
    </row>
    <row r="15" spans="1:11">
      <c r="A15" s="3" t="s">
        <v>54</v>
      </c>
      <c r="B15" s="1"/>
      <c r="C15" s="1"/>
      <c r="D15" s="108">
        <v>-343174871</v>
      </c>
      <c r="E15" s="107"/>
      <c r="F15" s="108">
        <v>-327332171</v>
      </c>
      <c r="G15" s="105"/>
      <c r="H15" s="105"/>
      <c r="I15" s="105"/>
    </row>
    <row r="16" spans="1:11">
      <c r="A16" s="3" t="s">
        <v>55</v>
      </c>
      <c r="B16" s="1"/>
      <c r="C16" s="1"/>
      <c r="D16" s="107">
        <f>SUM(D14:D15)</f>
        <v>-1298367872</v>
      </c>
      <c r="E16" s="107"/>
      <c r="F16" s="107">
        <f>SUM(F14:F15)</f>
        <v>-1231448750</v>
      </c>
      <c r="G16" s="105"/>
      <c r="H16" s="105"/>
      <c r="I16" s="105"/>
      <c r="J16" s="2"/>
      <c r="K16" s="2"/>
    </row>
    <row r="17" spans="1:11">
      <c r="A17" s="3" t="s">
        <v>56</v>
      </c>
      <c r="B17" s="1"/>
      <c r="C17" s="1"/>
      <c r="D17" s="107">
        <v>-27574066</v>
      </c>
      <c r="E17" s="107"/>
      <c r="F17" s="107">
        <v>-27240002</v>
      </c>
      <c r="G17" s="105"/>
      <c r="H17" s="105"/>
      <c r="I17" s="105"/>
      <c r="J17" s="2"/>
      <c r="K17" s="4"/>
    </row>
    <row r="18" spans="1:11">
      <c r="A18" s="3" t="s">
        <v>57</v>
      </c>
      <c r="B18" s="1"/>
      <c r="C18" s="1"/>
      <c r="D18" s="107">
        <v>-190271376</v>
      </c>
      <c r="E18" s="107"/>
      <c r="F18" s="107">
        <v>-186828116</v>
      </c>
      <c r="G18" s="105"/>
      <c r="H18" s="105"/>
      <c r="I18" s="105"/>
      <c r="J18" s="2"/>
      <c r="K18" s="2"/>
    </row>
    <row r="19" spans="1:11">
      <c r="A19" s="3" t="s">
        <v>58</v>
      </c>
      <c r="B19" s="1"/>
      <c r="C19" s="1"/>
      <c r="D19" s="107">
        <v>-2774599</v>
      </c>
      <c r="E19" s="107"/>
      <c r="F19" s="107">
        <v>-3349645</v>
      </c>
      <c r="G19" s="105"/>
      <c r="H19" s="105"/>
      <c r="I19" s="105"/>
      <c r="J19" s="2"/>
      <c r="K19" s="2"/>
    </row>
    <row r="20" spans="1:11">
      <c r="A20" s="6" t="s">
        <v>59</v>
      </c>
      <c r="B20" s="1"/>
      <c r="C20" s="1"/>
      <c r="D20" s="55">
        <f>SUM(D16:D19)</f>
        <v>-1518987913</v>
      </c>
      <c r="E20" s="56"/>
      <c r="F20" s="55">
        <f>SUM(F16:F19)</f>
        <v>-1448866513</v>
      </c>
      <c r="G20" s="105"/>
      <c r="H20" s="105"/>
      <c r="I20" s="105"/>
      <c r="J20" s="2"/>
      <c r="K20" s="2"/>
    </row>
    <row r="21" spans="1:11" ht="6.75" customHeight="1">
      <c r="A21" s="6"/>
      <c r="B21" s="1"/>
      <c r="C21" s="1"/>
      <c r="D21" s="57"/>
      <c r="E21" s="56"/>
      <c r="F21" s="57"/>
      <c r="G21" s="105"/>
      <c r="H21" s="105"/>
      <c r="I21" s="105"/>
      <c r="J21" s="2"/>
      <c r="K21" s="2"/>
    </row>
    <row r="22" spans="1:11">
      <c r="A22" s="6" t="s">
        <v>60</v>
      </c>
      <c r="B22" s="1"/>
      <c r="C22" s="1"/>
      <c r="D22" s="58">
        <f>+D11+D20</f>
        <v>103332299</v>
      </c>
      <c r="E22" s="58"/>
      <c r="F22" s="58">
        <f>+F11+F20</f>
        <v>121578489</v>
      </c>
      <c r="G22" s="105"/>
      <c r="H22" s="105"/>
      <c r="I22" s="105"/>
      <c r="J22" s="2"/>
      <c r="K22" s="2"/>
    </row>
    <row r="23" spans="1:11">
      <c r="A23" s="3" t="s">
        <v>61</v>
      </c>
      <c r="B23" s="1"/>
      <c r="C23" s="1">
        <v>22.1</v>
      </c>
      <c r="D23" s="107">
        <v>-25433043</v>
      </c>
      <c r="E23" s="107"/>
      <c r="F23" s="107">
        <v>-31271987</v>
      </c>
      <c r="G23" s="105"/>
      <c r="H23" s="105"/>
      <c r="I23" s="105"/>
      <c r="J23" s="2"/>
      <c r="K23" s="2"/>
    </row>
    <row r="24" spans="1:11" ht="22.5" thickBot="1">
      <c r="A24" s="6" t="s">
        <v>62</v>
      </c>
      <c r="B24" s="14"/>
      <c r="D24" s="59">
        <f>+D22+D23</f>
        <v>77899256</v>
      </c>
      <c r="E24" s="56"/>
      <c r="F24" s="59">
        <f>+F22+F23</f>
        <v>90306502</v>
      </c>
      <c r="G24" s="105"/>
      <c r="H24" s="105"/>
      <c r="I24" s="105"/>
      <c r="J24" s="2"/>
      <c r="K24" s="2"/>
    </row>
    <row r="25" spans="1:11" ht="3.75" customHeight="1" thickTop="1">
      <c r="A25" s="6"/>
      <c r="B25" s="14"/>
      <c r="C25" s="48"/>
      <c r="D25" s="56"/>
      <c r="E25" s="56"/>
      <c r="F25" s="56"/>
      <c r="G25" s="105"/>
      <c r="H25" s="105"/>
      <c r="I25" s="105"/>
      <c r="J25" s="2"/>
      <c r="K25" s="2"/>
    </row>
    <row r="26" spans="1:11">
      <c r="A26" s="6" t="s">
        <v>63</v>
      </c>
      <c r="B26" s="1"/>
      <c r="C26" s="1"/>
      <c r="D26" s="107"/>
      <c r="E26" s="107"/>
      <c r="F26" s="107"/>
      <c r="G26" s="105"/>
      <c r="H26" s="105"/>
      <c r="I26" s="105"/>
    </row>
    <row r="27" spans="1:11">
      <c r="A27" s="6" t="s">
        <v>134</v>
      </c>
      <c r="B27" s="1"/>
      <c r="C27" s="1"/>
      <c r="D27" s="107"/>
      <c r="E27" s="107"/>
      <c r="F27" s="107"/>
      <c r="G27" s="105"/>
      <c r="H27" s="105"/>
      <c r="I27" s="105"/>
    </row>
    <row r="28" spans="1:11">
      <c r="A28" s="3" t="s">
        <v>64</v>
      </c>
      <c r="B28" s="1"/>
      <c r="C28" s="1">
        <v>9</v>
      </c>
      <c r="D28" s="107">
        <v>-5395100</v>
      </c>
      <c r="E28" s="107"/>
      <c r="F28" s="107">
        <v>35068150</v>
      </c>
      <c r="G28" s="105"/>
      <c r="H28" s="105"/>
      <c r="I28" s="105"/>
    </row>
    <row r="29" spans="1:11">
      <c r="A29" s="3" t="s">
        <v>135</v>
      </c>
      <c r="B29" s="1"/>
      <c r="C29" s="1"/>
      <c r="D29" s="107"/>
      <c r="E29" s="107"/>
      <c r="F29" s="107"/>
      <c r="G29" s="105"/>
      <c r="H29" s="105"/>
      <c r="I29" s="105"/>
    </row>
    <row r="30" spans="1:11">
      <c r="A30" s="3" t="s">
        <v>136</v>
      </c>
      <c r="B30" s="1"/>
      <c r="C30" s="1">
        <v>22.2</v>
      </c>
      <c r="D30" s="107">
        <v>-56369</v>
      </c>
      <c r="E30" s="107"/>
      <c r="F30" s="113">
        <v>-7013630</v>
      </c>
      <c r="G30" s="105"/>
      <c r="H30" s="105"/>
      <c r="I30" s="105"/>
    </row>
    <row r="31" spans="1:11">
      <c r="A31" s="3" t="s">
        <v>141</v>
      </c>
      <c r="B31" s="1"/>
      <c r="C31" s="1"/>
      <c r="D31" s="107"/>
      <c r="E31" s="107"/>
      <c r="F31" s="107"/>
      <c r="G31" s="105"/>
      <c r="H31" s="105"/>
      <c r="I31" s="105"/>
    </row>
    <row r="32" spans="1:11">
      <c r="A32" s="3" t="s">
        <v>142</v>
      </c>
      <c r="B32" s="1"/>
      <c r="C32" s="1">
        <v>15</v>
      </c>
      <c r="D32" s="101">
        <v>5676944</v>
      </c>
      <c r="E32" s="107"/>
      <c r="F32" s="101">
        <v>0</v>
      </c>
      <c r="G32" s="105"/>
      <c r="H32" s="105"/>
      <c r="I32" s="105"/>
    </row>
    <row r="33" spans="1:9">
      <c r="A33" s="6" t="s">
        <v>65</v>
      </c>
      <c r="B33" s="1"/>
      <c r="C33" s="1"/>
      <c r="D33" s="111">
        <f>SUM(D28:D32)</f>
        <v>225475</v>
      </c>
      <c r="E33" s="56"/>
      <c r="F33" s="111">
        <f>SUM(F28:F32)</f>
        <v>28054520</v>
      </c>
      <c r="G33" s="105"/>
      <c r="H33" s="105"/>
      <c r="I33" s="105"/>
    </row>
    <row r="34" spans="1:9" ht="22.5" thickBot="1">
      <c r="A34" s="6" t="s">
        <v>66</v>
      </c>
      <c r="B34" s="1"/>
      <c r="C34" s="1"/>
      <c r="D34" s="60">
        <f>+D24+D33</f>
        <v>78124731</v>
      </c>
      <c r="E34" s="107"/>
      <c r="F34" s="60">
        <f>+F24+F33</f>
        <v>118361022</v>
      </c>
      <c r="G34" s="105"/>
      <c r="H34" s="105"/>
      <c r="I34" s="105"/>
    </row>
    <row r="35" spans="1:9" ht="6.75" customHeight="1" thickTop="1">
      <c r="A35" s="6"/>
      <c r="B35" s="1"/>
      <c r="C35" s="1"/>
      <c r="D35" s="51"/>
      <c r="E35" s="4"/>
      <c r="F35" s="51"/>
      <c r="G35" s="105"/>
      <c r="H35" s="105"/>
      <c r="I35" s="105"/>
    </row>
    <row r="36" spans="1:9" ht="24.75" customHeight="1" thickBot="1">
      <c r="A36" s="6" t="s">
        <v>67</v>
      </c>
      <c r="B36" s="1"/>
      <c r="C36" s="1">
        <v>23</v>
      </c>
      <c r="D36" s="52">
        <v>0.27</v>
      </c>
      <c r="E36" s="26"/>
      <c r="F36" s="52">
        <v>0.31</v>
      </c>
      <c r="G36" s="105"/>
      <c r="H36" s="105"/>
      <c r="I36" s="105"/>
    </row>
    <row r="37" spans="1:9" ht="13.5" customHeight="1" thickTop="1">
      <c r="A37" s="3"/>
      <c r="B37" s="1"/>
      <c r="C37" s="1"/>
      <c r="D37" s="54"/>
      <c r="E37" s="26"/>
      <c r="F37" s="54"/>
    </row>
    <row r="38" spans="1:9" ht="24" customHeight="1">
      <c r="A38" s="46" t="s">
        <v>22</v>
      </c>
    </row>
    <row r="39" spans="1:9" ht="24" customHeight="1"/>
    <row r="40" spans="1:9" ht="24" customHeight="1"/>
    <row r="61" spans="1:8">
      <c r="A61" s="50" t="s">
        <v>39</v>
      </c>
      <c r="H61" s="50">
        <v>0</v>
      </c>
    </row>
  </sheetData>
  <mergeCells count="2">
    <mergeCell ref="D3:F3"/>
    <mergeCell ref="D5:F5"/>
  </mergeCells>
  <pageMargins left="0.59055118110236227" right="0.17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view="pageBreakPreview" topLeftCell="A49" zoomScaleNormal="100" zoomScaleSheetLayoutView="100" workbookViewId="0">
      <selection activeCell="G58" sqref="G58"/>
    </sheetView>
  </sheetViews>
  <sheetFormatPr defaultColWidth="9" defaultRowHeight="14.25"/>
  <cols>
    <col min="1" max="1" width="7.375" style="78" customWidth="1"/>
    <col min="2" max="2" width="23.5" style="78" customWidth="1"/>
    <col min="3" max="3" width="1" style="78" customWidth="1"/>
    <col min="4" max="4" width="0.625" style="78" customWidth="1"/>
    <col min="5" max="5" width="6.375" style="78" customWidth="1"/>
    <col min="6" max="6" width="1.125" style="78" customWidth="1"/>
    <col min="7" max="7" width="12.375" style="78" customWidth="1"/>
    <col min="8" max="8" width="1.125" style="78" customWidth="1"/>
    <col min="9" max="9" width="12.75" style="78" customWidth="1"/>
    <col min="10" max="10" width="1.375" style="78" customWidth="1"/>
    <col min="11" max="11" width="12.875" style="78" customWidth="1"/>
    <col min="12" max="12" width="2.625" style="78" customWidth="1"/>
    <col min="13" max="13" width="13" style="78" bestFit="1" customWidth="1"/>
    <col min="14" max="14" width="2.625" style="78" customWidth="1"/>
    <col min="15" max="15" width="14.75" style="78" customWidth="1"/>
    <col min="16" max="16" width="2" style="78" customWidth="1"/>
    <col min="17" max="17" width="16.375" style="78" customWidth="1"/>
    <col min="18" max="18" width="1.625" style="78" customWidth="1"/>
    <col min="19" max="19" width="15.75" style="78" customWidth="1"/>
    <col min="20" max="20" width="2" style="78" customWidth="1"/>
    <col min="21" max="21" width="14" style="78" customWidth="1"/>
    <col min="22" max="22" width="2.625" style="78" customWidth="1"/>
    <col min="23" max="23" width="13.125" style="78" customWidth="1"/>
    <col min="24" max="24" width="0.75" style="78" customWidth="1"/>
    <col min="25" max="25" width="13.375" style="78" customWidth="1"/>
    <col min="26" max="26" width="9" style="78"/>
    <col min="27" max="27" width="14.625" style="78" bestFit="1" customWidth="1"/>
    <col min="28" max="16384" width="9" style="78"/>
  </cols>
  <sheetData>
    <row r="1" spans="1:31" s="74" customFormat="1" ht="23.25">
      <c r="A1" s="71" t="s">
        <v>0</v>
      </c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</row>
    <row r="2" spans="1:31" s="74" customFormat="1" ht="23.25">
      <c r="A2" s="71" t="s">
        <v>68</v>
      </c>
      <c r="B2" s="72"/>
      <c r="C2" s="73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</row>
    <row r="3" spans="1:31" s="74" customFormat="1" ht="23.25">
      <c r="A3" s="72" t="s">
        <v>140</v>
      </c>
      <c r="B3" s="71"/>
      <c r="C3" s="73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</row>
    <row r="4" spans="1:31" s="74" customFormat="1" ht="21.75">
      <c r="A4" s="26"/>
      <c r="B4" s="6"/>
      <c r="C4" s="26"/>
      <c r="D4" s="61"/>
      <c r="I4" s="10"/>
      <c r="J4" s="10"/>
      <c r="K4" s="10"/>
      <c r="L4" s="10"/>
      <c r="M4" s="116" t="s">
        <v>36</v>
      </c>
      <c r="N4" s="116"/>
      <c r="O4" s="116"/>
      <c r="P4" s="116"/>
      <c r="Q4" s="116"/>
      <c r="S4" s="117" t="s">
        <v>42</v>
      </c>
      <c r="T4" s="117"/>
      <c r="U4" s="117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s="74" customFormat="1" ht="21.75">
      <c r="A5" s="26"/>
      <c r="B5" s="6"/>
      <c r="C5" s="26"/>
      <c r="D5" s="61"/>
      <c r="I5" s="10"/>
      <c r="J5" s="10"/>
      <c r="K5" s="10"/>
      <c r="L5" s="10"/>
      <c r="M5" s="61"/>
      <c r="N5" s="61"/>
      <c r="O5" s="61"/>
      <c r="P5" s="61"/>
      <c r="Q5" s="61"/>
      <c r="R5" s="10"/>
      <c r="S5" s="10" t="s">
        <v>69</v>
      </c>
      <c r="T5" s="26"/>
      <c r="U5" s="10"/>
      <c r="V5" s="26"/>
      <c r="W5" s="26"/>
      <c r="X5" s="26"/>
      <c r="Y5" s="26"/>
      <c r="Z5" s="26"/>
      <c r="AA5" s="26"/>
      <c r="AB5" s="26"/>
      <c r="AC5" s="26"/>
    </row>
    <row r="6" spans="1:31" s="74" customFormat="1" ht="21.75">
      <c r="A6" s="26"/>
      <c r="B6" s="6"/>
      <c r="C6" s="26"/>
      <c r="D6" s="61"/>
      <c r="I6" s="10"/>
      <c r="J6" s="10"/>
      <c r="K6" s="10"/>
      <c r="L6" s="10"/>
      <c r="M6" s="61"/>
      <c r="N6" s="61"/>
      <c r="O6" s="61"/>
      <c r="P6" s="61"/>
      <c r="Q6" s="61"/>
      <c r="R6" s="10"/>
      <c r="S6" s="10" t="s">
        <v>70</v>
      </c>
      <c r="T6" s="26"/>
      <c r="U6" s="10"/>
      <c r="V6" s="26"/>
      <c r="W6" s="26"/>
      <c r="X6" s="26"/>
      <c r="Y6" s="26"/>
      <c r="Z6" s="26"/>
      <c r="AA6" s="26"/>
      <c r="AB6" s="26"/>
      <c r="AC6" s="26"/>
    </row>
    <row r="7" spans="1:31" s="74" customFormat="1" ht="21.75">
      <c r="A7" s="26"/>
      <c r="B7" s="6"/>
      <c r="C7" s="26"/>
      <c r="D7" s="61"/>
      <c r="I7" s="10"/>
      <c r="J7" s="10"/>
      <c r="K7" s="10"/>
      <c r="L7" s="10"/>
      <c r="M7" s="118" t="s">
        <v>71</v>
      </c>
      <c r="N7" s="118"/>
      <c r="O7" s="118"/>
      <c r="P7" s="61"/>
      <c r="Q7" s="10" t="s">
        <v>72</v>
      </c>
      <c r="R7" s="10"/>
      <c r="S7" s="10" t="s">
        <v>73</v>
      </c>
      <c r="T7" s="26"/>
      <c r="U7" s="10"/>
      <c r="V7" s="10"/>
      <c r="W7" s="76"/>
      <c r="X7" s="26"/>
      <c r="Y7" s="26"/>
      <c r="Z7" s="26"/>
      <c r="AA7" s="26"/>
    </row>
    <row r="8" spans="1:31" s="74" customFormat="1" ht="21.75">
      <c r="A8" s="26"/>
      <c r="B8" s="6"/>
      <c r="C8" s="61"/>
      <c r="D8" s="61"/>
      <c r="I8" s="10" t="s">
        <v>74</v>
      </c>
      <c r="J8" s="10"/>
      <c r="K8" s="10" t="s">
        <v>41</v>
      </c>
      <c r="L8" s="10"/>
      <c r="M8" s="75" t="s">
        <v>75</v>
      </c>
      <c r="N8" s="10"/>
      <c r="O8" s="10" t="s">
        <v>76</v>
      </c>
      <c r="P8" s="10"/>
      <c r="Q8" s="10" t="s">
        <v>77</v>
      </c>
      <c r="R8" s="10"/>
      <c r="S8" s="10" t="s">
        <v>78</v>
      </c>
      <c r="T8" s="26"/>
      <c r="U8" s="10" t="s">
        <v>79</v>
      </c>
      <c r="V8" s="10"/>
      <c r="W8" s="10" t="s">
        <v>80</v>
      </c>
      <c r="X8" s="26"/>
      <c r="Y8" s="26"/>
      <c r="Z8" s="26"/>
      <c r="AA8" s="26"/>
    </row>
    <row r="9" spans="1:31" s="74" customFormat="1" ht="21.75">
      <c r="A9" s="26"/>
      <c r="B9" s="6"/>
      <c r="C9" s="61"/>
      <c r="D9" s="61"/>
      <c r="G9" s="77" t="s">
        <v>4</v>
      </c>
      <c r="I9" s="10" t="s">
        <v>81</v>
      </c>
      <c r="J9" s="10"/>
      <c r="K9" s="10"/>
      <c r="L9" s="10"/>
      <c r="M9" s="75" t="s">
        <v>82</v>
      </c>
      <c r="N9" s="10"/>
      <c r="O9" s="10" t="s">
        <v>83</v>
      </c>
      <c r="P9" s="10"/>
      <c r="R9" s="10"/>
      <c r="S9" s="10" t="s">
        <v>84</v>
      </c>
      <c r="T9" s="26"/>
      <c r="U9" s="10" t="s">
        <v>85</v>
      </c>
      <c r="V9" s="10"/>
      <c r="W9" s="10" t="s">
        <v>34</v>
      </c>
      <c r="X9" s="26"/>
      <c r="Y9" s="26"/>
      <c r="Z9" s="26"/>
      <c r="AA9" s="26"/>
    </row>
    <row r="10" spans="1:31" s="74" customFormat="1" ht="23.25">
      <c r="A10" s="26"/>
      <c r="B10" s="71"/>
      <c r="C10" s="26"/>
      <c r="D10" s="26"/>
      <c r="I10" s="114" t="s">
        <v>5</v>
      </c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26"/>
      <c r="Y10" s="26"/>
      <c r="Z10" s="26"/>
      <c r="AA10" s="26"/>
    </row>
    <row r="11" spans="1:31" ht="21.75">
      <c r="A11" s="6" t="s">
        <v>93</v>
      </c>
      <c r="B11" s="2"/>
      <c r="C11" s="2"/>
      <c r="D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79"/>
      <c r="X11" s="2"/>
      <c r="Y11" s="2"/>
      <c r="Z11" s="2"/>
      <c r="AA11" s="2"/>
    </row>
    <row r="12" spans="1:31" ht="21.75">
      <c r="A12" s="6" t="s">
        <v>94</v>
      </c>
      <c r="B12" s="26"/>
      <c r="C12" s="61"/>
      <c r="D12" s="10"/>
      <c r="I12" s="80">
        <v>300000000</v>
      </c>
      <c r="J12" s="80"/>
      <c r="K12" s="80">
        <v>-53210626</v>
      </c>
      <c r="L12" s="81"/>
      <c r="M12" s="80">
        <v>30000000</v>
      </c>
      <c r="N12" s="81"/>
      <c r="O12" s="80">
        <v>53210626</v>
      </c>
      <c r="P12" s="81"/>
      <c r="Q12" s="80">
        <v>1751719935.0799999</v>
      </c>
      <c r="R12" s="81"/>
      <c r="S12" s="80">
        <v>-9108664</v>
      </c>
      <c r="T12" s="81"/>
      <c r="U12" s="80">
        <f>SUM(S12)</f>
        <v>-9108664</v>
      </c>
      <c r="V12" s="80"/>
      <c r="W12" s="82">
        <f>I12+M12+Q12+U12+K12+O12</f>
        <v>2072611271.0799999</v>
      </c>
      <c r="X12" s="83"/>
      <c r="Y12" s="84"/>
      <c r="Z12" s="83"/>
      <c r="AA12" s="84"/>
    </row>
    <row r="13" spans="1:31" ht="21.75">
      <c r="A13" s="26" t="s">
        <v>86</v>
      </c>
      <c r="B13" s="26"/>
      <c r="C13" s="85"/>
      <c r="D13" s="10"/>
      <c r="F13" s="80"/>
      <c r="G13" s="80"/>
      <c r="H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3"/>
      <c r="Y13" s="84"/>
      <c r="Z13" s="83"/>
      <c r="AA13" s="84"/>
    </row>
    <row r="14" spans="1:31" ht="21.75">
      <c r="A14" s="2" t="s">
        <v>87</v>
      </c>
      <c r="B14" s="2"/>
      <c r="C14" s="85"/>
      <c r="D14" s="14"/>
      <c r="G14" s="14">
        <v>19</v>
      </c>
      <c r="I14" s="86">
        <v>0</v>
      </c>
      <c r="J14" s="86"/>
      <c r="K14" s="86">
        <v>0</v>
      </c>
      <c r="L14" s="80"/>
      <c r="M14" s="86">
        <v>0</v>
      </c>
      <c r="N14" s="80"/>
      <c r="O14" s="86">
        <v>0</v>
      </c>
      <c r="P14" s="80"/>
      <c r="Q14" s="86">
        <v>-110576200</v>
      </c>
      <c r="R14" s="80"/>
      <c r="S14" s="86">
        <v>0</v>
      </c>
      <c r="T14" s="80"/>
      <c r="U14" s="80">
        <f t="shared" ref="U14:U15" si="0">SUM(S14)</f>
        <v>0</v>
      </c>
      <c r="V14" s="80"/>
      <c r="W14" s="87">
        <f t="shared" ref="W14:W18" si="1">I14+M14+Q14+U14+K14+O14</f>
        <v>-110576200</v>
      </c>
      <c r="X14" s="83"/>
      <c r="Y14" s="84"/>
      <c r="Z14" s="83"/>
      <c r="AA14" s="84"/>
    </row>
    <row r="15" spans="1:31" ht="21.75">
      <c r="A15" s="2" t="s">
        <v>88</v>
      </c>
      <c r="B15" s="2"/>
      <c r="C15" s="85"/>
      <c r="D15" s="14"/>
      <c r="G15" s="14" t="s">
        <v>161</v>
      </c>
      <c r="I15" s="86">
        <v>0</v>
      </c>
      <c r="J15" s="86"/>
      <c r="K15" s="86">
        <v>-7796010</v>
      </c>
      <c r="L15" s="80"/>
      <c r="M15" s="86">
        <v>0</v>
      </c>
      <c r="N15" s="80"/>
      <c r="O15" s="86">
        <v>7796010</v>
      </c>
      <c r="P15" s="80"/>
      <c r="Q15" s="86">
        <v>-7796010</v>
      </c>
      <c r="R15" s="80"/>
      <c r="S15" s="86">
        <v>0</v>
      </c>
      <c r="T15" s="80"/>
      <c r="U15" s="80">
        <f t="shared" si="0"/>
        <v>0</v>
      </c>
      <c r="V15" s="80"/>
      <c r="W15" s="87">
        <f t="shared" si="1"/>
        <v>-7796010</v>
      </c>
      <c r="X15" s="83"/>
      <c r="Y15" s="84"/>
      <c r="Z15" s="83"/>
      <c r="AA15" s="84"/>
    </row>
    <row r="16" spans="1:31" ht="21.75">
      <c r="A16" s="88" t="s">
        <v>89</v>
      </c>
      <c r="B16" s="26"/>
      <c r="C16" s="61"/>
      <c r="D16" s="10"/>
      <c r="E16" s="104"/>
      <c r="I16" s="80"/>
      <c r="J16" s="80"/>
      <c r="K16" s="86"/>
      <c r="L16" s="82"/>
      <c r="M16" s="80"/>
      <c r="N16" s="82"/>
      <c r="O16" s="82"/>
      <c r="P16" s="82"/>
      <c r="Q16" s="80"/>
      <c r="R16" s="82"/>
      <c r="S16" s="80"/>
      <c r="T16" s="82"/>
      <c r="U16" s="80"/>
      <c r="V16" s="80"/>
      <c r="W16" s="87"/>
      <c r="X16" s="83"/>
      <c r="Y16" s="84"/>
      <c r="Z16" s="83"/>
      <c r="AA16" s="84"/>
    </row>
    <row r="17" spans="1:31" ht="21.75">
      <c r="A17" s="88"/>
      <c r="B17" s="2" t="s">
        <v>62</v>
      </c>
      <c r="C17" s="61"/>
      <c r="D17" s="10"/>
      <c r="I17" s="86">
        <v>0</v>
      </c>
      <c r="J17" s="86"/>
      <c r="K17" s="86">
        <v>0</v>
      </c>
      <c r="L17" s="89"/>
      <c r="M17" s="86">
        <v>0</v>
      </c>
      <c r="N17" s="81"/>
      <c r="O17" s="81">
        <v>0</v>
      </c>
      <c r="P17" s="81"/>
      <c r="Q17" s="86">
        <f>+PL!F24</f>
        <v>90306502</v>
      </c>
      <c r="R17" s="81"/>
      <c r="S17" s="86">
        <v>0</v>
      </c>
      <c r="T17" s="89"/>
      <c r="U17" s="86">
        <v>0</v>
      </c>
      <c r="V17" s="80"/>
      <c r="W17" s="87">
        <f t="shared" si="1"/>
        <v>90306502</v>
      </c>
      <c r="X17" s="83"/>
      <c r="Y17" s="84"/>
      <c r="Z17" s="83"/>
      <c r="AA17" s="84"/>
    </row>
    <row r="18" spans="1:31" ht="21.75">
      <c r="A18" s="2"/>
      <c r="B18" s="3" t="s">
        <v>90</v>
      </c>
      <c r="C18" s="61"/>
      <c r="D18" s="10"/>
      <c r="I18" s="90">
        <v>0</v>
      </c>
      <c r="J18" s="86"/>
      <c r="K18" s="90">
        <v>0</v>
      </c>
      <c r="L18" s="87"/>
      <c r="M18" s="90">
        <v>0</v>
      </c>
      <c r="N18" s="82"/>
      <c r="O18" s="90">
        <v>0</v>
      </c>
      <c r="P18" s="82"/>
      <c r="Q18" s="90">
        <v>0</v>
      </c>
      <c r="R18" s="87"/>
      <c r="S18" s="90">
        <v>28054520</v>
      </c>
      <c r="T18" s="87"/>
      <c r="U18" s="90">
        <f>SUM(S18)</f>
        <v>28054520</v>
      </c>
      <c r="V18" s="86"/>
      <c r="W18" s="91">
        <f t="shared" si="1"/>
        <v>28054520</v>
      </c>
      <c r="X18" s="83"/>
      <c r="Y18" s="84"/>
      <c r="Z18" s="83"/>
      <c r="AA18" s="84"/>
    </row>
    <row r="19" spans="1:31" ht="21.75">
      <c r="A19" s="88" t="s">
        <v>91</v>
      </c>
      <c r="B19" s="2"/>
      <c r="C19" s="2"/>
      <c r="D19" s="2"/>
      <c r="I19" s="92">
        <f>SUM(I17:I18)</f>
        <v>0</v>
      </c>
      <c r="J19" s="80"/>
      <c r="K19" s="92">
        <f>SUM(K17:K18)</f>
        <v>0</v>
      </c>
      <c r="L19" s="80"/>
      <c r="M19" s="92">
        <f>SUM(M17:M18)</f>
        <v>0</v>
      </c>
      <c r="N19" s="80"/>
      <c r="O19" s="92">
        <f>SUM(O17:O18)</f>
        <v>0</v>
      </c>
      <c r="P19" s="80"/>
      <c r="Q19" s="92">
        <f>SUM(Q17:Q18)</f>
        <v>90306502</v>
      </c>
      <c r="R19" s="80"/>
      <c r="S19" s="92">
        <f>SUM(S17:S18)</f>
        <v>28054520</v>
      </c>
      <c r="T19" s="80"/>
      <c r="U19" s="92">
        <f>SUM(U17:U18)</f>
        <v>28054520</v>
      </c>
      <c r="V19" s="80"/>
      <c r="W19" s="92">
        <f>SUM(W17:W18)</f>
        <v>118361022</v>
      </c>
      <c r="X19" s="2"/>
      <c r="Y19" s="2"/>
      <c r="Z19" s="2"/>
      <c r="AA19" s="2"/>
    </row>
    <row r="20" spans="1:31" ht="21.75">
      <c r="A20" s="88" t="s">
        <v>92</v>
      </c>
      <c r="B20" s="2"/>
      <c r="C20" s="2"/>
      <c r="D20" s="2"/>
      <c r="I20" s="80">
        <f>SUM(I14+I17+I18)</f>
        <v>0</v>
      </c>
      <c r="J20" s="80"/>
      <c r="K20" s="80">
        <f>SUM(K14+K17+K18)+K16+K15</f>
        <v>-7796010</v>
      </c>
      <c r="L20" s="80"/>
      <c r="M20" s="80">
        <f>SUM(M14+M17+M18)+M16+M15</f>
        <v>0</v>
      </c>
      <c r="N20" s="80"/>
      <c r="O20" s="80">
        <f>SUM(O14+O17+O18)+O16+O15</f>
        <v>7796010</v>
      </c>
      <c r="P20" s="80"/>
      <c r="Q20" s="80">
        <f>SUM(Q14+Q17+Q18)+Q16+Q15</f>
        <v>-28065708</v>
      </c>
      <c r="R20" s="80"/>
      <c r="S20" s="80">
        <f>SUM(S14+S17+S18)+S16+S15</f>
        <v>28054520</v>
      </c>
      <c r="T20" s="80"/>
      <c r="U20" s="80">
        <f>SUM(U14+U17+U18)+U16+U15</f>
        <v>28054520</v>
      </c>
      <c r="V20" s="80"/>
      <c r="W20" s="80">
        <f>SUM(W14+W17+W18)+W16+W15</f>
        <v>-11188</v>
      </c>
      <c r="X20" s="2"/>
      <c r="Y20" s="2"/>
      <c r="Z20" s="2"/>
      <c r="AA20" s="2"/>
    </row>
    <row r="21" spans="1:31" ht="22.5" thickBot="1">
      <c r="A21" s="6" t="s">
        <v>95</v>
      </c>
      <c r="B21" s="2"/>
      <c r="C21" s="61"/>
      <c r="D21" s="10"/>
      <c r="I21" s="93">
        <f>+I12+I20</f>
        <v>300000000</v>
      </c>
      <c r="J21" s="80"/>
      <c r="K21" s="93">
        <f>+K12+K20</f>
        <v>-61006636</v>
      </c>
      <c r="L21" s="80"/>
      <c r="M21" s="93">
        <f>+M12+M20</f>
        <v>30000000</v>
      </c>
      <c r="N21" s="80"/>
      <c r="O21" s="93">
        <f>+O12+O20</f>
        <v>61006636</v>
      </c>
      <c r="P21" s="80"/>
      <c r="Q21" s="93">
        <f>+Q12+Q20</f>
        <v>1723654227.0799999</v>
      </c>
      <c r="R21" s="80"/>
      <c r="S21" s="93">
        <f>+S12+S20</f>
        <v>18945856</v>
      </c>
      <c r="T21" s="80"/>
      <c r="U21" s="93">
        <f>+U12+U20</f>
        <v>18945856</v>
      </c>
      <c r="V21" s="80"/>
      <c r="W21" s="93">
        <f>+W12+W20</f>
        <v>2072600083.0799999</v>
      </c>
      <c r="X21" s="95"/>
      <c r="Y21" s="95">
        <f>+W21-BS!H66</f>
        <v>0</v>
      </c>
      <c r="Z21" s="2"/>
      <c r="AA21" s="2"/>
    </row>
    <row r="22" spans="1:31" ht="24" customHeight="1" thickTop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4" customHeight="1">
      <c r="A23" s="46" t="s">
        <v>22</v>
      </c>
      <c r="M23" s="4"/>
    </row>
    <row r="24" spans="1:31" ht="24" customHeight="1"/>
    <row r="25" spans="1:31" ht="24" customHeight="1"/>
    <row r="26" spans="1:31" ht="24" customHeight="1"/>
    <row r="27" spans="1:31" ht="24" customHeight="1"/>
    <row r="28" spans="1:31" ht="24" customHeight="1">
      <c r="A28" s="96"/>
    </row>
    <row r="29" spans="1:31" s="74" customFormat="1" ht="23.25">
      <c r="A29" s="71" t="s">
        <v>0</v>
      </c>
      <c r="B29" s="72"/>
      <c r="C29" s="73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</row>
    <row r="30" spans="1:31" s="74" customFormat="1" ht="23.25">
      <c r="A30" s="71" t="s">
        <v>68</v>
      </c>
      <c r="B30" s="72"/>
      <c r="C30" s="73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</row>
    <row r="31" spans="1:31" s="74" customFormat="1" ht="23.25">
      <c r="A31" s="72" t="s">
        <v>140</v>
      </c>
      <c r="B31" s="71"/>
      <c r="C31" s="73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</row>
    <row r="32" spans="1:31" s="74" customFormat="1" ht="21.75">
      <c r="A32" s="26"/>
      <c r="B32" s="6"/>
      <c r="C32" s="26"/>
      <c r="D32" s="61"/>
      <c r="I32" s="10"/>
      <c r="J32" s="10"/>
      <c r="K32" s="116" t="s">
        <v>36</v>
      </c>
      <c r="L32" s="116"/>
      <c r="M32" s="116"/>
      <c r="N32" s="116"/>
      <c r="O32" s="116"/>
      <c r="Q32" s="117" t="s">
        <v>42</v>
      </c>
      <c r="R32" s="117"/>
      <c r="S32" s="117"/>
      <c r="T32" s="117"/>
      <c r="U32" s="117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29" s="74" customFormat="1" ht="21.75">
      <c r="A33" s="26"/>
      <c r="B33" s="6"/>
      <c r="C33" s="26"/>
      <c r="D33" s="61"/>
      <c r="I33" s="10"/>
      <c r="J33" s="10"/>
      <c r="K33" s="61"/>
      <c r="L33" s="61"/>
      <c r="M33" s="61"/>
      <c r="N33" s="61"/>
      <c r="O33" s="61"/>
      <c r="Q33" s="10" t="s">
        <v>69</v>
      </c>
      <c r="R33" s="10"/>
      <c r="T33" s="26"/>
      <c r="U33" s="10"/>
      <c r="V33" s="26"/>
      <c r="W33" s="26"/>
      <c r="X33" s="26"/>
      <c r="Y33" s="26"/>
      <c r="Z33" s="26"/>
      <c r="AA33" s="26"/>
      <c r="AB33" s="26"/>
      <c r="AC33" s="26"/>
    </row>
    <row r="34" spans="1:29" s="74" customFormat="1" ht="21.75">
      <c r="A34" s="26"/>
      <c r="B34" s="6"/>
      <c r="C34" s="26"/>
      <c r="D34" s="61"/>
      <c r="I34" s="10"/>
      <c r="J34" s="10"/>
      <c r="K34" s="61"/>
      <c r="L34" s="61"/>
      <c r="M34" s="61"/>
      <c r="O34" s="61"/>
      <c r="P34" s="61"/>
      <c r="Q34" s="10" t="s">
        <v>70</v>
      </c>
      <c r="R34" s="10"/>
      <c r="S34" s="10" t="s">
        <v>143</v>
      </c>
      <c r="T34" s="26"/>
      <c r="U34" s="10"/>
      <c r="V34" s="26"/>
      <c r="W34" s="26"/>
      <c r="X34" s="26"/>
      <c r="Y34" s="26"/>
      <c r="Z34" s="26"/>
      <c r="AA34" s="26"/>
      <c r="AB34" s="26"/>
      <c r="AC34" s="26"/>
    </row>
    <row r="35" spans="1:29" s="74" customFormat="1" ht="21.75">
      <c r="A35" s="26"/>
      <c r="B35" s="6"/>
      <c r="C35" s="26"/>
      <c r="D35" s="61"/>
      <c r="I35" s="10"/>
      <c r="J35" s="10"/>
      <c r="K35" s="118" t="s">
        <v>71</v>
      </c>
      <c r="L35" s="118"/>
      <c r="M35" s="118"/>
      <c r="O35" s="10" t="s">
        <v>72</v>
      </c>
      <c r="P35" s="61"/>
      <c r="Q35" s="10" t="s">
        <v>73</v>
      </c>
      <c r="R35" s="10"/>
      <c r="S35" s="10" t="s">
        <v>144</v>
      </c>
      <c r="T35" s="26"/>
      <c r="U35" s="10"/>
      <c r="V35" s="10"/>
      <c r="W35" s="76"/>
      <c r="X35" s="26"/>
      <c r="Y35" s="26"/>
      <c r="Z35" s="26"/>
      <c r="AA35" s="26"/>
    </row>
    <row r="36" spans="1:29" s="74" customFormat="1" ht="21.75">
      <c r="A36" s="26"/>
      <c r="B36" s="6"/>
      <c r="C36" s="61"/>
      <c r="D36" s="61"/>
      <c r="G36" s="10" t="s">
        <v>74</v>
      </c>
      <c r="I36" s="10" t="s">
        <v>41</v>
      </c>
      <c r="J36" s="10"/>
      <c r="K36" s="75" t="s">
        <v>75</v>
      </c>
      <c r="L36" s="10"/>
      <c r="M36" s="10" t="s">
        <v>76</v>
      </c>
      <c r="O36" s="10" t="s">
        <v>77</v>
      </c>
      <c r="P36" s="10"/>
      <c r="Q36" s="10" t="s">
        <v>78</v>
      </c>
      <c r="R36" s="10"/>
      <c r="S36" s="10" t="s">
        <v>145</v>
      </c>
      <c r="T36" s="26"/>
      <c r="U36" s="10" t="s">
        <v>79</v>
      </c>
      <c r="V36" s="10"/>
      <c r="W36" s="10" t="s">
        <v>80</v>
      </c>
      <c r="X36" s="26"/>
      <c r="Y36" s="26"/>
      <c r="Z36" s="26"/>
      <c r="AA36" s="26"/>
    </row>
    <row r="37" spans="1:29" s="74" customFormat="1" ht="21.75">
      <c r="A37" s="26"/>
      <c r="B37" s="6"/>
      <c r="C37" s="61"/>
      <c r="D37" s="61"/>
      <c r="E37" s="77" t="s">
        <v>4</v>
      </c>
      <c r="G37" s="10" t="s">
        <v>81</v>
      </c>
      <c r="I37" s="10"/>
      <c r="J37" s="10"/>
      <c r="K37" s="75" t="s">
        <v>82</v>
      </c>
      <c r="L37" s="10"/>
      <c r="M37" s="10" t="s">
        <v>83</v>
      </c>
      <c r="N37" s="10"/>
      <c r="P37" s="10"/>
      <c r="Q37" s="10" t="s">
        <v>84</v>
      </c>
      <c r="R37" s="10"/>
      <c r="S37" s="10" t="s">
        <v>146</v>
      </c>
      <c r="T37" s="26"/>
      <c r="U37" s="10" t="s">
        <v>85</v>
      </c>
      <c r="V37" s="10"/>
      <c r="W37" s="10" t="s">
        <v>34</v>
      </c>
      <c r="X37" s="26"/>
      <c r="Y37" s="26"/>
      <c r="Z37" s="26"/>
      <c r="AA37" s="26"/>
    </row>
    <row r="38" spans="1:29" s="74" customFormat="1" ht="23.25">
      <c r="A38" s="26"/>
      <c r="B38" s="71"/>
      <c r="C38" s="26"/>
      <c r="D38" s="26"/>
      <c r="G38" s="114" t="s">
        <v>5</v>
      </c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26"/>
      <c r="Y38" s="26"/>
      <c r="Z38" s="26"/>
      <c r="AA38" s="26"/>
    </row>
    <row r="39" spans="1:29" ht="21.75">
      <c r="A39" s="6" t="s">
        <v>149</v>
      </c>
      <c r="B39" s="2"/>
      <c r="C39" s="2"/>
      <c r="D39" s="2"/>
      <c r="G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79"/>
      <c r="X39" s="2"/>
      <c r="Y39" s="2"/>
      <c r="Z39" s="2"/>
      <c r="AA39" s="2"/>
    </row>
    <row r="40" spans="1:29" ht="21.75">
      <c r="A40" s="6" t="s">
        <v>148</v>
      </c>
      <c r="B40" s="26"/>
      <c r="C40" s="61"/>
      <c r="D40" s="10"/>
      <c r="G40" s="80">
        <f>+I21</f>
        <v>300000000</v>
      </c>
      <c r="I40" s="80">
        <f>+K21</f>
        <v>-61006636</v>
      </c>
      <c r="J40" s="80"/>
      <c r="K40" s="80">
        <f>+M21</f>
        <v>30000000</v>
      </c>
      <c r="L40" s="81"/>
      <c r="M40" s="80">
        <f>+O21</f>
        <v>61006636</v>
      </c>
      <c r="N40" s="81"/>
      <c r="O40" s="80">
        <f>+Q21</f>
        <v>1723654227.0799999</v>
      </c>
      <c r="P40" s="81"/>
      <c r="Q40" s="80">
        <f>+S21</f>
        <v>18945856</v>
      </c>
      <c r="R40" s="81"/>
      <c r="S40" s="80">
        <v>0</v>
      </c>
      <c r="T40" s="81"/>
      <c r="U40" s="80">
        <f>SUM(Q40:S40)</f>
        <v>18945856</v>
      </c>
      <c r="V40" s="80"/>
      <c r="W40" s="82">
        <f>G40+K40+O40+U40+I40+M40</f>
        <v>2072600083.0799999</v>
      </c>
      <c r="X40" s="83"/>
      <c r="Y40" s="84"/>
      <c r="Z40" s="83"/>
      <c r="AA40" s="84"/>
    </row>
    <row r="41" spans="1:29" ht="21.75">
      <c r="A41" s="26" t="s">
        <v>86</v>
      </c>
      <c r="B41" s="26"/>
      <c r="C41" s="85"/>
      <c r="D41" s="10"/>
      <c r="E41" s="80"/>
      <c r="F41" s="80"/>
      <c r="H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3"/>
      <c r="Y41" s="84"/>
      <c r="Z41" s="83"/>
      <c r="AA41" s="84"/>
    </row>
    <row r="42" spans="1:29" ht="21.75">
      <c r="A42" s="2" t="s">
        <v>87</v>
      </c>
      <c r="B42" s="2"/>
      <c r="C42" s="85"/>
      <c r="D42" s="14"/>
      <c r="E42" s="14">
        <v>19</v>
      </c>
      <c r="G42" s="86">
        <v>0</v>
      </c>
      <c r="I42" s="86">
        <v>0</v>
      </c>
      <c r="J42" s="86"/>
      <c r="K42" s="86">
        <v>0</v>
      </c>
      <c r="L42" s="80"/>
      <c r="M42" s="86">
        <v>0</v>
      </c>
      <c r="N42" s="80"/>
      <c r="O42" s="86">
        <v>-43269150</v>
      </c>
      <c r="P42" s="80"/>
      <c r="Q42" s="86">
        <v>0</v>
      </c>
      <c r="R42" s="80"/>
      <c r="S42" s="86">
        <v>0</v>
      </c>
      <c r="T42" s="80"/>
      <c r="U42" s="80">
        <f>SUM(Q42:S42)</f>
        <v>0</v>
      </c>
      <c r="V42" s="80"/>
      <c r="W42" s="87">
        <f>G42+K42+O42+U42+I42+M42</f>
        <v>-43269150</v>
      </c>
      <c r="X42" s="83"/>
      <c r="Y42" s="84"/>
      <c r="Z42" s="83"/>
      <c r="AA42" s="84"/>
    </row>
    <row r="43" spans="1:29" ht="21.75">
      <c r="A43" s="2" t="s">
        <v>88</v>
      </c>
      <c r="B43" s="2"/>
      <c r="C43" s="85"/>
      <c r="D43" s="14"/>
      <c r="E43" s="14" t="s">
        <v>161</v>
      </c>
      <c r="G43" s="86">
        <v>0</v>
      </c>
      <c r="I43" s="86">
        <v>-42864295</v>
      </c>
      <c r="J43" s="86"/>
      <c r="K43" s="86">
        <v>0</v>
      </c>
      <c r="L43" s="80"/>
      <c r="M43" s="86">
        <v>42864295</v>
      </c>
      <c r="N43" s="80"/>
      <c r="O43" s="86">
        <v>-42864295</v>
      </c>
      <c r="P43" s="80"/>
      <c r="Q43" s="86">
        <v>0</v>
      </c>
      <c r="R43" s="80"/>
      <c r="S43" s="86">
        <v>0</v>
      </c>
      <c r="T43" s="80"/>
      <c r="U43" s="80">
        <f>SUM(Q43:S43)</f>
        <v>0</v>
      </c>
      <c r="V43" s="80"/>
      <c r="W43" s="87">
        <f>G43+K43+O43+U43+I43+M43</f>
        <v>-42864295</v>
      </c>
      <c r="X43" s="83"/>
      <c r="Y43" s="84"/>
      <c r="Z43" s="83"/>
      <c r="AA43" s="84"/>
    </row>
    <row r="44" spans="1:29" ht="21.75">
      <c r="A44" s="88" t="s">
        <v>89</v>
      </c>
      <c r="B44" s="26"/>
      <c r="C44" s="61"/>
      <c r="D44" s="10"/>
      <c r="G44" s="80"/>
      <c r="I44" s="86"/>
      <c r="J44" s="80"/>
      <c r="K44" s="80"/>
      <c r="L44" s="82"/>
      <c r="M44" s="82"/>
      <c r="N44" s="82"/>
      <c r="O44" s="80"/>
      <c r="P44" s="82"/>
      <c r="Q44" s="80"/>
      <c r="R44" s="82"/>
      <c r="S44" s="80"/>
      <c r="T44" s="82"/>
      <c r="U44" s="80"/>
      <c r="V44" s="80"/>
      <c r="W44" s="87"/>
      <c r="X44" s="83"/>
      <c r="Y44" s="84"/>
      <c r="Z44" s="83"/>
      <c r="AA44" s="84"/>
    </row>
    <row r="45" spans="1:29" ht="21.75">
      <c r="A45" s="88"/>
      <c r="B45" s="2" t="s">
        <v>62</v>
      </c>
      <c r="C45" s="61"/>
      <c r="D45" s="10"/>
      <c r="G45" s="86">
        <v>0</v>
      </c>
      <c r="I45" s="86">
        <v>0</v>
      </c>
      <c r="J45" s="86"/>
      <c r="K45" s="86">
        <v>0</v>
      </c>
      <c r="L45" s="89"/>
      <c r="M45" s="81">
        <v>0</v>
      </c>
      <c r="N45" s="81"/>
      <c r="O45" s="86">
        <f>+PL!D24</f>
        <v>77899256</v>
      </c>
      <c r="P45" s="81"/>
      <c r="Q45" s="86">
        <v>0</v>
      </c>
      <c r="R45" s="81"/>
      <c r="S45" s="86">
        <v>0</v>
      </c>
      <c r="T45" s="89"/>
      <c r="U45" s="80">
        <f>SUM(Q45:S45)</f>
        <v>0</v>
      </c>
      <c r="V45" s="80"/>
      <c r="W45" s="87">
        <f>G45+K45+O45+U45+I45+M45</f>
        <v>77899256</v>
      </c>
      <c r="X45" s="83"/>
      <c r="Y45" s="84"/>
      <c r="Z45" s="83"/>
      <c r="AA45" s="84"/>
    </row>
    <row r="46" spans="1:29" ht="21.75">
      <c r="A46" s="2"/>
      <c r="B46" s="3" t="s">
        <v>90</v>
      </c>
      <c r="C46" s="61"/>
      <c r="D46" s="10"/>
      <c r="G46" s="86">
        <v>0</v>
      </c>
      <c r="I46" s="86">
        <v>0</v>
      </c>
      <c r="J46" s="86"/>
      <c r="K46" s="86">
        <v>0</v>
      </c>
      <c r="L46" s="87"/>
      <c r="M46" s="86">
        <v>0</v>
      </c>
      <c r="N46" s="82"/>
      <c r="O46" s="86">
        <v>0</v>
      </c>
      <c r="P46" s="82"/>
      <c r="Q46" s="86">
        <v>-4316080</v>
      </c>
      <c r="R46" s="87"/>
      <c r="S46" s="86">
        <v>4541555</v>
      </c>
      <c r="T46" s="87"/>
      <c r="U46" s="86">
        <f>SUM(Q46:S46)</f>
        <v>225475</v>
      </c>
      <c r="V46" s="86"/>
      <c r="W46" s="87">
        <f>G46+K46+O46+U46+I46+M46</f>
        <v>225475</v>
      </c>
      <c r="X46" s="83"/>
      <c r="Y46" s="84"/>
      <c r="Z46" s="83"/>
      <c r="AA46" s="84"/>
    </row>
    <row r="47" spans="1:29" ht="21.75">
      <c r="A47" s="2" t="s">
        <v>158</v>
      </c>
      <c r="B47" s="3"/>
      <c r="C47" s="61"/>
      <c r="D47" s="10"/>
      <c r="G47" s="90">
        <v>0</v>
      </c>
      <c r="I47" s="90">
        <v>0</v>
      </c>
      <c r="J47" s="86"/>
      <c r="K47" s="90">
        <v>0</v>
      </c>
      <c r="L47" s="87"/>
      <c r="M47" s="90">
        <v>0</v>
      </c>
      <c r="N47" s="82"/>
      <c r="O47" s="90">
        <v>4541555</v>
      </c>
      <c r="P47" s="82"/>
      <c r="Q47" s="90">
        <v>0</v>
      </c>
      <c r="R47" s="87"/>
      <c r="S47" s="90">
        <v>-4541555</v>
      </c>
      <c r="T47" s="87"/>
      <c r="U47" s="90">
        <f>SUM(Q47:S47)</f>
        <v>-4541555</v>
      </c>
      <c r="V47" s="86"/>
      <c r="W47" s="91">
        <f>G47+K47+O47+U47+I47+M47</f>
        <v>0</v>
      </c>
      <c r="X47" s="83"/>
      <c r="Y47" s="84"/>
      <c r="Z47" s="83"/>
      <c r="AA47" s="84"/>
    </row>
    <row r="48" spans="1:29" ht="21.75">
      <c r="A48" s="88" t="s">
        <v>91</v>
      </c>
      <c r="B48" s="2"/>
      <c r="C48" s="2"/>
      <c r="D48" s="2"/>
      <c r="G48" s="92">
        <f>SUM(G45:G47)</f>
        <v>0</v>
      </c>
      <c r="I48" s="92">
        <f>SUM(I45:I47)</f>
        <v>0</v>
      </c>
      <c r="J48" s="80"/>
      <c r="K48" s="92">
        <f>SUM(K45:K47)</f>
        <v>0</v>
      </c>
      <c r="L48" s="80"/>
      <c r="M48" s="92">
        <f>SUM(M45:M47)</f>
        <v>0</v>
      </c>
      <c r="N48" s="80"/>
      <c r="O48" s="92">
        <f>SUM(O45:O47)</f>
        <v>82440811</v>
      </c>
      <c r="P48" s="80"/>
      <c r="Q48" s="92">
        <f>SUM(Q45:Q47)</f>
        <v>-4316080</v>
      </c>
      <c r="R48" s="80"/>
      <c r="S48" s="92">
        <f>SUM(S45:S47)</f>
        <v>0</v>
      </c>
      <c r="T48" s="80"/>
      <c r="U48" s="92">
        <f>SUM(Q48:S48)</f>
        <v>-4316080</v>
      </c>
      <c r="V48" s="80"/>
      <c r="W48" s="92">
        <f>G48+K48+O48+U48+I48+M48</f>
        <v>78124731</v>
      </c>
      <c r="X48" s="2"/>
      <c r="Y48" s="2"/>
      <c r="Z48" s="2"/>
      <c r="AA48" s="2"/>
    </row>
    <row r="49" spans="1:29" ht="21.75">
      <c r="A49" s="88" t="s">
        <v>92</v>
      </c>
      <c r="B49" s="2"/>
      <c r="C49" s="2"/>
      <c r="D49" s="2"/>
      <c r="G49" s="80">
        <f>SUM(G42+G45+G46)+G44+G43+G47</f>
        <v>0</v>
      </c>
      <c r="I49" s="80">
        <f>SUM(I42+I45+I46)+I44+I43+I47</f>
        <v>-42864295</v>
      </c>
      <c r="J49" s="80"/>
      <c r="K49" s="80">
        <f>SUM(K42+K45+K46)+K44+K43+K47</f>
        <v>0</v>
      </c>
      <c r="L49" s="80"/>
      <c r="M49" s="80">
        <f>SUM(M42+M45+M46)+M44+M43+M47</f>
        <v>42864295</v>
      </c>
      <c r="N49" s="80"/>
      <c r="O49" s="80">
        <f>SUM(O42+O45+O46)+O44+O43+O47</f>
        <v>-3692634</v>
      </c>
      <c r="P49" s="80"/>
      <c r="Q49" s="80">
        <f>SUM(Q42+Q45+Q46)+Q44+Q43+Q47</f>
        <v>-4316080</v>
      </c>
      <c r="R49" s="80"/>
      <c r="S49" s="80">
        <f>SUM(S42+S45+S46)+S44+S43+S47</f>
        <v>0</v>
      </c>
      <c r="T49" s="80"/>
      <c r="U49" s="80">
        <f>SUM(U42+U45+U46)+U44+U43+U47</f>
        <v>-4316080</v>
      </c>
      <c r="V49" s="80"/>
      <c r="W49" s="80">
        <f>SUM(W42+W45+W46)+W44+W43+W47</f>
        <v>-8008714</v>
      </c>
      <c r="X49" s="2"/>
      <c r="Y49" s="2"/>
      <c r="Z49" s="2"/>
      <c r="AA49" s="2"/>
    </row>
    <row r="50" spans="1:29" ht="22.5" thickBot="1">
      <c r="A50" s="6" t="s">
        <v>147</v>
      </c>
      <c r="B50" s="2"/>
      <c r="C50" s="61"/>
      <c r="D50" s="10"/>
      <c r="G50" s="93">
        <f>+G40+G49</f>
        <v>300000000</v>
      </c>
      <c r="I50" s="93">
        <f>+I40+I49</f>
        <v>-103870931</v>
      </c>
      <c r="J50" s="80"/>
      <c r="K50" s="93">
        <f>+K40+K49</f>
        <v>30000000</v>
      </c>
      <c r="L50" s="80"/>
      <c r="M50" s="93">
        <f>+M40+M49</f>
        <v>103870931</v>
      </c>
      <c r="N50" s="80"/>
      <c r="O50" s="93">
        <f>+O40+O49</f>
        <v>1719961593.0799999</v>
      </c>
      <c r="P50" s="80"/>
      <c r="Q50" s="93">
        <f>+Q40+Q49</f>
        <v>14629776</v>
      </c>
      <c r="R50" s="80"/>
      <c r="S50" s="93">
        <f>+S40+S49</f>
        <v>0</v>
      </c>
      <c r="T50" s="80"/>
      <c r="U50" s="93">
        <f>+U40+U49</f>
        <v>14629776</v>
      </c>
      <c r="V50" s="80"/>
      <c r="W50" s="93">
        <f>+W40+W49</f>
        <v>2064591369.0799999</v>
      </c>
      <c r="X50" s="95"/>
      <c r="Y50" s="95">
        <f>+W50-BS!F66</f>
        <v>0</v>
      </c>
      <c r="Z50" s="2"/>
      <c r="AA50" s="2"/>
    </row>
    <row r="51" spans="1:29" ht="22.5" thickTop="1">
      <c r="A51" s="3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N51" s="1"/>
      <c r="O51" s="1"/>
      <c r="P51" s="1"/>
      <c r="Q51" s="1"/>
      <c r="R51" s="1"/>
      <c r="S51" s="1"/>
      <c r="T51" s="1"/>
      <c r="U51" s="94"/>
      <c r="V51" s="1"/>
      <c r="W51" s="79"/>
      <c r="X51" s="2"/>
      <c r="Y51" s="95"/>
      <c r="Z51" s="2"/>
      <c r="AA51" s="2"/>
      <c r="AB51" s="2"/>
      <c r="AC51" s="2"/>
    </row>
    <row r="52" spans="1:29" ht="24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24" customHeight="1">
      <c r="A53" s="46" t="s">
        <v>22</v>
      </c>
      <c r="M53" s="4"/>
    </row>
    <row r="54" spans="1:29" ht="24" customHeight="1"/>
    <row r="55" spans="1:29" ht="24" customHeight="1"/>
    <row r="56" spans="1:29" ht="24" customHeight="1"/>
  </sheetData>
  <mergeCells count="8">
    <mergeCell ref="G38:W38"/>
    <mergeCell ref="M4:Q4"/>
    <mergeCell ref="S4:U4"/>
    <mergeCell ref="M7:O7"/>
    <mergeCell ref="I10:W10"/>
    <mergeCell ref="K35:M35"/>
    <mergeCell ref="K32:O32"/>
    <mergeCell ref="Q32:U32"/>
  </mergeCells>
  <pageMargins left="0.47244094488188981" right="0.17" top="0.74803149606299213" bottom="0.74803149606299213" header="0.31496062992125984" footer="0.31496062992125984"/>
  <pageSetup paperSize="9" scale="73" firstPageNumber="4" orientation="landscape" useFirstPageNumber="1" r:id="rId1"/>
  <headerFooter>
    <oddFooter>&amp;L &amp;P</oddFooter>
  </headerFooter>
  <rowBreaks count="1" manualBreakCount="1">
    <brk id="28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topLeftCell="A31" zoomScaleNormal="110" zoomScaleSheetLayoutView="100" workbookViewId="0">
      <selection activeCell="G52" sqref="G52"/>
    </sheetView>
  </sheetViews>
  <sheetFormatPr defaultColWidth="30.375" defaultRowHeight="21.75"/>
  <cols>
    <col min="1" max="1" width="33.125" style="28" customWidth="1"/>
    <col min="2" max="2" width="9.125" style="28" customWidth="1"/>
    <col min="3" max="3" width="2.125" style="28" customWidth="1"/>
    <col min="4" max="4" width="10.375" style="28" customWidth="1"/>
    <col min="5" max="5" width="1.125" style="28" customWidth="1"/>
    <col min="6" max="6" width="16.875" style="28" customWidth="1"/>
    <col min="7" max="7" width="1.125" style="28" customWidth="1"/>
    <col min="8" max="8" width="13.125" style="64" customWidth="1"/>
    <col min="9" max="9" width="1.125" style="28" customWidth="1"/>
    <col min="10" max="10" width="13.125" style="64" customWidth="1"/>
    <col min="11" max="21" width="11.375" style="28" customWidth="1"/>
    <col min="22" max="16384" width="30.375" style="28"/>
  </cols>
  <sheetData>
    <row r="1" spans="1:13" ht="23.25" customHeight="1">
      <c r="A1" s="27" t="s">
        <v>0</v>
      </c>
    </row>
    <row r="2" spans="1:13" ht="23.25" customHeight="1">
      <c r="A2" s="29" t="s">
        <v>96</v>
      </c>
      <c r="H2" s="28"/>
      <c r="J2" s="28"/>
    </row>
    <row r="3" spans="1:13" ht="23.25" customHeight="1">
      <c r="A3" s="29" t="str">
        <f>+'CH-equit'!A31</f>
        <v>สำหรับปีสิ้นสุดวันที่ 31 ธันวาคม 2565</v>
      </c>
      <c r="H3" s="28"/>
      <c r="J3" s="28"/>
    </row>
    <row r="4" spans="1:13" ht="20.25" customHeight="1">
      <c r="B4" s="30"/>
      <c r="C4" s="30"/>
      <c r="D4" s="30"/>
      <c r="E4" s="30"/>
      <c r="F4" s="31"/>
      <c r="G4" s="32"/>
      <c r="H4" s="33">
        <v>2565</v>
      </c>
      <c r="I4" s="33"/>
      <c r="J4" s="33">
        <v>2564</v>
      </c>
    </row>
    <row r="5" spans="1:13" ht="20.25" customHeight="1">
      <c r="B5" s="30"/>
      <c r="C5" s="30"/>
      <c r="D5" s="30"/>
      <c r="E5" s="30"/>
      <c r="F5" s="32"/>
      <c r="G5" s="32"/>
      <c r="H5" s="119" t="s">
        <v>5</v>
      </c>
      <c r="I5" s="119"/>
      <c r="J5" s="119"/>
    </row>
    <row r="6" spans="1:13" ht="23.1" customHeight="1">
      <c r="A6" s="34" t="s">
        <v>97</v>
      </c>
      <c r="B6" s="30"/>
      <c r="C6" s="30"/>
      <c r="D6" s="30"/>
      <c r="E6" s="30"/>
      <c r="F6" s="35"/>
      <c r="G6" s="35"/>
      <c r="H6" s="28"/>
      <c r="J6" s="28"/>
    </row>
    <row r="7" spans="1:13" ht="23.1" customHeight="1">
      <c r="A7" s="28" t="s">
        <v>62</v>
      </c>
      <c r="B7" s="30"/>
      <c r="C7" s="30"/>
      <c r="D7" s="30"/>
      <c r="E7" s="30"/>
      <c r="F7" s="36"/>
      <c r="G7" s="37"/>
      <c r="H7" s="37">
        <f>+PL!D24</f>
        <v>77899256</v>
      </c>
      <c r="I7" s="37"/>
      <c r="J7" s="37">
        <f>+PL!F24</f>
        <v>90306502</v>
      </c>
      <c r="K7" s="37"/>
      <c r="L7" s="37"/>
      <c r="M7" s="37"/>
    </row>
    <row r="8" spans="1:13" ht="23.1" customHeight="1">
      <c r="A8" s="32" t="s">
        <v>98</v>
      </c>
      <c r="B8" s="30"/>
      <c r="C8" s="30"/>
      <c r="D8" s="30"/>
      <c r="E8" s="30"/>
      <c r="F8" s="36"/>
      <c r="G8" s="37"/>
      <c r="H8" s="36"/>
      <c r="I8" s="37"/>
      <c r="J8" s="36"/>
      <c r="K8" s="37"/>
      <c r="L8" s="37"/>
      <c r="M8" s="37"/>
    </row>
    <row r="9" spans="1:13" ht="23.1" customHeight="1">
      <c r="A9" s="28" t="s">
        <v>99</v>
      </c>
      <c r="B9" s="30"/>
      <c r="C9" s="30"/>
      <c r="D9" s="30"/>
      <c r="E9" s="30"/>
      <c r="F9" s="37"/>
      <c r="G9" s="37"/>
      <c r="H9" s="37">
        <v>73279641</v>
      </c>
      <c r="I9" s="37"/>
      <c r="J9" s="37">
        <v>74707618</v>
      </c>
      <c r="K9" s="37"/>
      <c r="L9" s="37"/>
      <c r="M9" s="37"/>
    </row>
    <row r="10" spans="1:13" ht="23.1" customHeight="1">
      <c r="A10" s="28" t="s">
        <v>100</v>
      </c>
      <c r="B10" s="30"/>
      <c r="C10" s="30"/>
      <c r="D10" s="30"/>
      <c r="E10" s="30"/>
      <c r="F10" s="37"/>
      <c r="G10" s="37"/>
      <c r="H10" s="37">
        <v>42693106</v>
      </c>
      <c r="I10" s="37"/>
      <c r="J10" s="37">
        <v>44219218</v>
      </c>
      <c r="K10" s="37"/>
      <c r="L10" s="37"/>
      <c r="M10" s="37"/>
    </row>
    <row r="11" spans="1:13" ht="23.1" customHeight="1">
      <c r="A11" s="28" t="s">
        <v>157</v>
      </c>
      <c r="B11" s="30"/>
      <c r="C11" s="30"/>
      <c r="D11" s="30"/>
      <c r="E11" s="30"/>
      <c r="F11" s="37"/>
      <c r="G11" s="37"/>
      <c r="H11" s="37">
        <v>-221617</v>
      </c>
      <c r="I11" s="37"/>
      <c r="J11" s="37">
        <v>-192674</v>
      </c>
      <c r="K11" s="37"/>
      <c r="L11" s="37"/>
      <c r="M11" s="37"/>
    </row>
    <row r="12" spans="1:13" ht="23.1" customHeight="1">
      <c r="A12" s="28" t="s">
        <v>153</v>
      </c>
      <c r="B12" s="30"/>
      <c r="C12" s="30"/>
      <c r="D12" s="30"/>
      <c r="E12" s="30"/>
      <c r="F12" s="37"/>
      <c r="G12" s="37"/>
      <c r="H12" s="37">
        <v>-2825568</v>
      </c>
      <c r="I12" s="37"/>
      <c r="J12" s="37">
        <v>1386055</v>
      </c>
      <c r="K12" s="37"/>
      <c r="L12" s="37"/>
      <c r="M12" s="37"/>
    </row>
    <row r="13" spans="1:13" ht="23.1" customHeight="1">
      <c r="A13" s="28" t="s">
        <v>101</v>
      </c>
      <c r="B13" s="30"/>
      <c r="C13" s="30"/>
      <c r="D13" s="30"/>
      <c r="E13" s="30"/>
      <c r="F13" s="37"/>
      <c r="G13" s="37"/>
      <c r="H13" s="37">
        <v>204358</v>
      </c>
      <c r="I13" s="37"/>
      <c r="J13" s="37">
        <v>45783</v>
      </c>
      <c r="K13" s="37"/>
      <c r="L13" s="37"/>
      <c r="M13" s="37"/>
    </row>
    <row r="14" spans="1:13" ht="23.1" customHeight="1">
      <c r="A14" s="28" t="s">
        <v>139</v>
      </c>
      <c r="B14" s="30"/>
      <c r="C14" s="30"/>
      <c r="D14" s="30"/>
      <c r="E14" s="30"/>
      <c r="F14" s="37"/>
      <c r="G14" s="37"/>
      <c r="H14" s="37">
        <v>3679817</v>
      </c>
      <c r="I14" s="37"/>
      <c r="J14" s="37">
        <v>-1726797</v>
      </c>
      <c r="K14" s="37"/>
      <c r="L14" s="37"/>
      <c r="M14" s="37"/>
    </row>
    <row r="15" spans="1:13" ht="23.1" customHeight="1">
      <c r="A15" s="38" t="s">
        <v>102</v>
      </c>
      <c r="B15" s="30"/>
      <c r="C15" s="30"/>
      <c r="D15" s="30"/>
      <c r="E15" s="30"/>
      <c r="F15" s="37"/>
      <c r="G15" s="37"/>
      <c r="H15" s="112">
        <v>-553088</v>
      </c>
      <c r="I15" s="37"/>
      <c r="J15" s="112">
        <v>-3121206</v>
      </c>
      <c r="K15" s="37"/>
      <c r="L15" s="37"/>
      <c r="M15" s="37"/>
    </row>
    <row r="16" spans="1:13" ht="23.1" customHeight="1">
      <c r="A16" s="38" t="s">
        <v>132</v>
      </c>
      <c r="B16" s="30"/>
      <c r="C16" s="30"/>
      <c r="D16" s="30"/>
      <c r="E16" s="30"/>
      <c r="F16" s="37"/>
      <c r="G16" s="37"/>
      <c r="H16" s="98">
        <v>0</v>
      </c>
      <c r="I16" s="37"/>
      <c r="J16" s="98">
        <v>95894</v>
      </c>
      <c r="K16" s="37"/>
      <c r="L16" s="37"/>
      <c r="M16" s="37"/>
    </row>
    <row r="17" spans="1:13" ht="23.1" customHeight="1">
      <c r="A17" s="23" t="s">
        <v>103</v>
      </c>
      <c r="B17" s="30"/>
      <c r="C17" s="30"/>
      <c r="D17" s="30"/>
      <c r="E17" s="30"/>
      <c r="F17" s="37"/>
      <c r="G17" s="37"/>
      <c r="H17" s="37">
        <v>5881979</v>
      </c>
      <c r="I17" s="37"/>
      <c r="J17" s="37">
        <v>5557156</v>
      </c>
      <c r="K17" s="37"/>
      <c r="L17" s="37"/>
      <c r="M17" s="37"/>
    </row>
    <row r="18" spans="1:13" ht="23.1" customHeight="1">
      <c r="A18" s="38" t="s">
        <v>104</v>
      </c>
      <c r="B18" s="30"/>
      <c r="C18" s="30"/>
      <c r="D18" s="30"/>
      <c r="E18" s="30"/>
      <c r="F18" s="37"/>
      <c r="G18" s="37"/>
      <c r="H18" s="37">
        <v>-2554392</v>
      </c>
      <c r="I18" s="37"/>
      <c r="J18" s="37">
        <v>-3511664</v>
      </c>
      <c r="K18" s="37"/>
      <c r="L18" s="37"/>
      <c r="M18" s="37"/>
    </row>
    <row r="19" spans="1:13" ht="23.1" customHeight="1">
      <c r="A19" s="38" t="s">
        <v>105</v>
      </c>
      <c r="B19" s="30"/>
      <c r="C19" s="30"/>
      <c r="D19" s="30"/>
      <c r="E19" s="30"/>
      <c r="F19" s="37"/>
      <c r="G19" s="37"/>
      <c r="H19" s="37">
        <v>-1753408</v>
      </c>
      <c r="I19" s="37"/>
      <c r="J19" s="37">
        <v>-5961586</v>
      </c>
      <c r="K19" s="37"/>
      <c r="L19" s="37"/>
      <c r="M19" s="37"/>
    </row>
    <row r="20" spans="1:13" ht="23.1" customHeight="1">
      <c r="A20" s="38" t="s">
        <v>106</v>
      </c>
      <c r="B20" s="30"/>
      <c r="C20" s="30"/>
      <c r="D20" s="30"/>
      <c r="E20" s="30"/>
      <c r="F20" s="37"/>
      <c r="G20" s="37"/>
      <c r="H20" s="37">
        <v>1351170</v>
      </c>
      <c r="I20" s="37"/>
      <c r="J20" s="37">
        <v>1641593</v>
      </c>
      <c r="K20" s="37"/>
      <c r="L20" s="37"/>
      <c r="M20" s="37"/>
    </row>
    <row r="21" spans="1:13" ht="23.1" customHeight="1">
      <c r="A21" s="38" t="s">
        <v>107</v>
      </c>
      <c r="B21" s="30"/>
      <c r="C21" s="30"/>
      <c r="D21" s="30"/>
      <c r="E21" s="30"/>
      <c r="F21" s="37"/>
      <c r="G21" s="37"/>
      <c r="H21" s="37">
        <v>0</v>
      </c>
      <c r="I21" s="37"/>
      <c r="J21" s="37">
        <v>1972000</v>
      </c>
      <c r="K21" s="37"/>
      <c r="L21" s="37"/>
      <c r="M21" s="37"/>
    </row>
    <row r="22" spans="1:13" ht="23.1" customHeight="1">
      <c r="A22" s="23" t="s">
        <v>61</v>
      </c>
      <c r="B22" s="30"/>
      <c r="C22" s="30"/>
      <c r="D22" s="30"/>
      <c r="E22" s="30"/>
      <c r="F22" s="37"/>
      <c r="G22" s="37"/>
      <c r="H22" s="37">
        <v>25433043</v>
      </c>
      <c r="I22" s="37"/>
      <c r="J22" s="37">
        <v>31271987</v>
      </c>
      <c r="K22" s="37"/>
      <c r="L22" s="37"/>
      <c r="M22" s="37"/>
    </row>
    <row r="23" spans="1:13" ht="23.1" customHeight="1">
      <c r="B23" s="30"/>
      <c r="C23" s="30"/>
      <c r="D23" s="30"/>
      <c r="E23" s="30"/>
      <c r="F23" s="37"/>
      <c r="G23" s="37"/>
      <c r="H23" s="65">
        <f>SUM(H7:H22)</f>
        <v>222514297</v>
      </c>
      <c r="I23" s="37"/>
      <c r="J23" s="65">
        <f>SUM(J7:J22)</f>
        <v>236689879</v>
      </c>
      <c r="K23" s="37"/>
      <c r="L23" s="37"/>
      <c r="M23" s="37"/>
    </row>
    <row r="24" spans="1:13" ht="23.1" customHeight="1">
      <c r="A24" s="32" t="s">
        <v>108</v>
      </c>
      <c r="B24" s="30"/>
      <c r="C24" s="30"/>
      <c r="D24" s="30"/>
      <c r="E24" s="30"/>
      <c r="F24" s="36"/>
      <c r="G24" s="37"/>
      <c r="H24" s="36"/>
      <c r="I24" s="37"/>
      <c r="J24" s="36"/>
      <c r="K24" s="37"/>
      <c r="L24" s="37"/>
      <c r="M24" s="37"/>
    </row>
    <row r="25" spans="1:13" ht="23.1" customHeight="1">
      <c r="A25" s="28" t="s">
        <v>17</v>
      </c>
      <c r="B25" s="30"/>
      <c r="C25" s="30"/>
      <c r="D25" s="30"/>
      <c r="E25" s="30"/>
      <c r="F25" s="70"/>
      <c r="G25" s="42"/>
      <c r="H25" s="36">
        <v>-94176</v>
      </c>
      <c r="I25" s="42"/>
      <c r="J25" s="36">
        <v>669783</v>
      </c>
      <c r="K25" s="37"/>
      <c r="L25" s="37"/>
      <c r="M25" s="37"/>
    </row>
    <row r="26" spans="1:13" ht="23.1" customHeight="1">
      <c r="A26" s="28" t="s">
        <v>8</v>
      </c>
      <c r="B26" s="30"/>
      <c r="C26" s="30"/>
      <c r="D26" s="30"/>
      <c r="E26" s="30"/>
      <c r="F26" s="37"/>
      <c r="G26" s="37"/>
      <c r="H26" s="37">
        <v>-3319465</v>
      </c>
      <c r="I26" s="37"/>
      <c r="J26" s="37">
        <v>18090940</v>
      </c>
      <c r="K26" s="37"/>
      <c r="L26" s="37"/>
      <c r="M26" s="37"/>
    </row>
    <row r="27" spans="1:13" ht="23.1" customHeight="1">
      <c r="A27" s="28" t="s">
        <v>109</v>
      </c>
      <c r="B27" s="30"/>
      <c r="C27" s="30"/>
      <c r="D27" s="30"/>
      <c r="E27" s="30"/>
      <c r="F27" s="37"/>
      <c r="G27" s="37"/>
      <c r="H27" s="36">
        <v>-40897188</v>
      </c>
      <c r="I27" s="37"/>
      <c r="J27" s="36">
        <v>-93732098</v>
      </c>
      <c r="K27" s="37"/>
      <c r="L27" s="37"/>
      <c r="M27" s="37"/>
    </row>
    <row r="28" spans="1:13" ht="23.1" customHeight="1">
      <c r="A28" s="28" t="s">
        <v>11</v>
      </c>
      <c r="B28" s="30"/>
      <c r="C28" s="30"/>
      <c r="D28" s="30"/>
      <c r="E28" s="30"/>
      <c r="F28" s="37"/>
      <c r="G28" s="37"/>
      <c r="H28" s="37">
        <v>11806566</v>
      </c>
      <c r="I28" s="37"/>
      <c r="J28" s="37">
        <v>-11066838</v>
      </c>
      <c r="K28" s="37"/>
      <c r="L28" s="37"/>
      <c r="M28" s="37"/>
    </row>
    <row r="29" spans="1:13" ht="23.1" customHeight="1">
      <c r="A29" s="28" t="s">
        <v>19</v>
      </c>
      <c r="B29" s="30"/>
      <c r="C29" s="30"/>
      <c r="D29" s="30"/>
      <c r="E29" s="30"/>
      <c r="F29" s="36"/>
      <c r="G29" s="37"/>
      <c r="H29" s="37">
        <v>125653</v>
      </c>
      <c r="I29" s="37"/>
      <c r="J29" s="37">
        <v>3772961</v>
      </c>
      <c r="K29" s="37"/>
      <c r="L29" s="37"/>
      <c r="M29" s="37"/>
    </row>
    <row r="30" spans="1:13" ht="23.1" customHeight="1">
      <c r="A30" s="28" t="s">
        <v>110</v>
      </c>
      <c r="B30" s="30"/>
      <c r="C30" s="30"/>
      <c r="D30" s="30"/>
      <c r="E30" s="30"/>
      <c r="F30" s="36"/>
      <c r="G30" s="37"/>
      <c r="H30" s="36">
        <v>-1634936</v>
      </c>
      <c r="I30" s="37"/>
      <c r="J30" s="36">
        <v>-1903734</v>
      </c>
      <c r="K30" s="37"/>
      <c r="L30" s="37"/>
      <c r="M30" s="37"/>
    </row>
    <row r="31" spans="1:13" ht="23.1" customHeight="1">
      <c r="A31" s="28" t="s">
        <v>25</v>
      </c>
      <c r="B31" s="30"/>
      <c r="C31" s="30"/>
      <c r="D31" s="30"/>
      <c r="E31" s="30"/>
      <c r="F31" s="37"/>
      <c r="G31" s="37"/>
      <c r="H31" s="37">
        <v>-24133413</v>
      </c>
      <c r="I31" s="37"/>
      <c r="J31" s="37">
        <v>-9420581</v>
      </c>
      <c r="K31" s="37"/>
      <c r="L31" s="37"/>
      <c r="M31" s="37"/>
    </row>
    <row r="32" spans="1:13" ht="23.1" customHeight="1">
      <c r="A32" s="23" t="s">
        <v>111</v>
      </c>
      <c r="B32" s="30"/>
      <c r="C32" s="30"/>
      <c r="D32" s="30"/>
      <c r="E32" s="30"/>
      <c r="F32" s="36"/>
      <c r="G32" s="37"/>
      <c r="H32" s="66">
        <f>SUM(H23:H31)</f>
        <v>164367338</v>
      </c>
      <c r="I32" s="37"/>
      <c r="J32" s="66">
        <f>SUM(J23:J31)</f>
        <v>143100312</v>
      </c>
      <c r="K32" s="37"/>
      <c r="L32" s="37"/>
      <c r="M32" s="37"/>
    </row>
    <row r="33" spans="1:13" ht="23.1" customHeight="1">
      <c r="A33" s="23" t="s">
        <v>112</v>
      </c>
      <c r="B33" s="30"/>
      <c r="C33" s="30"/>
      <c r="D33" s="30"/>
      <c r="E33" s="30"/>
      <c r="F33" s="36"/>
      <c r="G33" s="37"/>
      <c r="H33" s="36">
        <v>-25119139</v>
      </c>
      <c r="I33" s="37"/>
      <c r="J33" s="36">
        <v>-45565552</v>
      </c>
      <c r="K33" s="37"/>
      <c r="L33" s="37"/>
      <c r="M33" s="37"/>
    </row>
    <row r="34" spans="1:13" ht="23.1" customHeight="1">
      <c r="A34" s="40" t="s">
        <v>113</v>
      </c>
      <c r="B34" s="30"/>
      <c r="C34" s="30"/>
      <c r="D34" s="30"/>
      <c r="E34" s="30"/>
      <c r="F34" s="41"/>
      <c r="G34" s="41"/>
      <c r="H34" s="67">
        <f>SUM(H32:H33)</f>
        <v>139248199</v>
      </c>
      <c r="I34" s="41"/>
      <c r="J34" s="67">
        <f>SUM(J32:J33)</f>
        <v>97534760</v>
      </c>
      <c r="K34" s="37"/>
      <c r="L34" s="37"/>
      <c r="M34" s="37"/>
    </row>
    <row r="35" spans="1:13" ht="15" customHeight="1">
      <c r="A35" s="23"/>
      <c r="B35" s="30"/>
      <c r="C35" s="30"/>
      <c r="D35" s="30"/>
      <c r="E35" s="30"/>
      <c r="F35" s="36"/>
      <c r="G35" s="37"/>
      <c r="H35" s="36"/>
      <c r="I35" s="37"/>
      <c r="J35" s="36"/>
    </row>
    <row r="36" spans="1:13" ht="23.25" customHeight="1">
      <c r="A36" s="46" t="s">
        <v>22</v>
      </c>
      <c r="B36" s="30"/>
      <c r="C36" s="30"/>
      <c r="D36" s="30"/>
      <c r="E36" s="30"/>
      <c r="F36" s="36"/>
      <c r="G36" s="37"/>
      <c r="H36" s="36"/>
      <c r="I36" s="37"/>
      <c r="J36" s="36"/>
    </row>
    <row r="37" spans="1:13" ht="23.25" customHeight="1">
      <c r="A37" s="27" t="s">
        <v>0</v>
      </c>
    </row>
    <row r="38" spans="1:13" ht="23.25" customHeight="1">
      <c r="A38" s="29" t="s">
        <v>114</v>
      </c>
    </row>
    <row r="39" spans="1:13" ht="23.25" customHeight="1">
      <c r="A39" s="29" t="str">
        <f>+A3</f>
        <v>สำหรับปีสิ้นสุดวันที่ 31 ธันวาคม 2565</v>
      </c>
    </row>
    <row r="40" spans="1:13" ht="23.25" customHeight="1">
      <c r="F40" s="31"/>
      <c r="G40" s="33"/>
      <c r="H40" s="33">
        <v>2565</v>
      </c>
      <c r="I40" s="33"/>
      <c r="J40" s="33">
        <v>2564</v>
      </c>
    </row>
    <row r="41" spans="1:13" ht="23.25" customHeight="1">
      <c r="E41" s="31"/>
      <c r="F41" s="61"/>
      <c r="G41" s="30"/>
      <c r="H41" s="119" t="s">
        <v>5</v>
      </c>
      <c r="I41" s="119"/>
      <c r="J41" s="119"/>
    </row>
    <row r="42" spans="1:13" ht="6.75" customHeight="1">
      <c r="A42" s="40"/>
      <c r="B42" s="30"/>
      <c r="C42" s="30"/>
      <c r="D42" s="30"/>
      <c r="E42" s="30"/>
      <c r="F42" s="41"/>
      <c r="G42" s="41"/>
      <c r="H42" s="41"/>
      <c r="I42" s="41"/>
      <c r="J42" s="41"/>
    </row>
    <row r="43" spans="1:13" ht="23.25" customHeight="1">
      <c r="A43" s="34" t="s">
        <v>115</v>
      </c>
      <c r="B43" s="30"/>
      <c r="C43" s="30"/>
      <c r="D43" s="30"/>
      <c r="E43" s="30"/>
      <c r="F43" s="37"/>
      <c r="G43" s="37"/>
      <c r="H43" s="36"/>
      <c r="I43" s="37"/>
      <c r="J43" s="36"/>
    </row>
    <row r="44" spans="1:13" ht="23.25" customHeight="1">
      <c r="A44" s="28" t="s">
        <v>116</v>
      </c>
      <c r="B44" s="30"/>
      <c r="C44" s="30"/>
      <c r="D44" s="30"/>
      <c r="E44" s="30"/>
      <c r="F44" s="37"/>
      <c r="G44" s="37"/>
      <c r="H44" s="36">
        <v>834126</v>
      </c>
      <c r="I44" s="37"/>
      <c r="J44" s="36">
        <v>6274220</v>
      </c>
      <c r="K44" s="37"/>
      <c r="L44" s="37"/>
      <c r="M44" s="37"/>
    </row>
    <row r="45" spans="1:13" ht="23.25" customHeight="1">
      <c r="A45" s="28" t="s">
        <v>117</v>
      </c>
      <c r="B45" s="30"/>
      <c r="C45" s="30"/>
      <c r="D45" s="30"/>
      <c r="E45" s="30"/>
      <c r="F45" s="70"/>
      <c r="G45" s="37"/>
      <c r="H45" s="36">
        <v>1753408</v>
      </c>
      <c r="I45" s="37"/>
      <c r="J45" s="36">
        <v>5961586</v>
      </c>
      <c r="K45" s="37"/>
      <c r="L45" s="37"/>
      <c r="M45" s="37"/>
    </row>
    <row r="46" spans="1:13" ht="23.25" customHeight="1">
      <c r="A46" s="28" t="s">
        <v>138</v>
      </c>
      <c r="B46" s="30"/>
      <c r="C46" s="30"/>
      <c r="D46" s="30"/>
      <c r="E46" s="30"/>
      <c r="F46" s="37"/>
      <c r="G46" s="37"/>
      <c r="H46" s="36">
        <v>0</v>
      </c>
      <c r="I46" s="37"/>
      <c r="J46" s="36">
        <v>-399850884</v>
      </c>
      <c r="K46" s="37"/>
      <c r="L46" s="37"/>
      <c r="M46" s="37"/>
    </row>
    <row r="47" spans="1:13" ht="23.25" customHeight="1">
      <c r="A47" s="28" t="s">
        <v>137</v>
      </c>
      <c r="B47" s="30"/>
      <c r="C47" s="30"/>
      <c r="D47" s="30"/>
      <c r="E47" s="30"/>
      <c r="F47" s="37"/>
      <c r="G47" s="42"/>
      <c r="H47" s="36">
        <v>100001003</v>
      </c>
      <c r="I47" s="42"/>
      <c r="J47" s="36">
        <v>699999998</v>
      </c>
      <c r="K47" s="37"/>
      <c r="L47" s="37"/>
      <c r="M47" s="37"/>
    </row>
    <row r="48" spans="1:13" ht="23.25" customHeight="1">
      <c r="A48" s="28" t="s">
        <v>118</v>
      </c>
      <c r="B48" s="30"/>
      <c r="C48" s="30"/>
      <c r="D48" s="30"/>
      <c r="E48" s="30"/>
      <c r="F48" s="37"/>
      <c r="G48" s="37"/>
      <c r="H48" s="37">
        <v>553092</v>
      </c>
      <c r="I48" s="37"/>
      <c r="J48" s="37">
        <v>3123332</v>
      </c>
      <c r="K48" s="37"/>
      <c r="L48" s="37"/>
      <c r="M48" s="37"/>
    </row>
    <row r="49" spans="1:13" ht="23.25" customHeight="1">
      <c r="A49" s="28" t="s">
        <v>119</v>
      </c>
      <c r="B49" s="30"/>
      <c r="C49" s="30"/>
      <c r="D49" s="30"/>
      <c r="E49" s="30"/>
      <c r="F49" s="37"/>
      <c r="G49" s="37"/>
      <c r="H49" s="37">
        <v>0</v>
      </c>
      <c r="I49" s="37"/>
      <c r="J49" s="37">
        <v>20000000</v>
      </c>
      <c r="K49" s="37"/>
      <c r="L49" s="37"/>
      <c r="M49" s="37"/>
    </row>
    <row r="50" spans="1:13">
      <c r="A50" s="28" t="s">
        <v>133</v>
      </c>
      <c r="B50" s="30"/>
      <c r="C50" s="30"/>
      <c r="D50" s="30"/>
      <c r="E50" s="30"/>
      <c r="F50" s="41"/>
      <c r="G50" s="37"/>
      <c r="H50" s="37">
        <v>0</v>
      </c>
      <c r="I50" s="109"/>
      <c r="J50" s="99">
        <v>186916</v>
      </c>
      <c r="K50" s="37"/>
      <c r="L50" s="37"/>
      <c r="M50" s="37"/>
    </row>
    <row r="51" spans="1:13" ht="23.25" customHeight="1">
      <c r="A51" s="28" t="s">
        <v>120</v>
      </c>
      <c r="B51" s="30"/>
      <c r="C51" s="30"/>
      <c r="D51" s="30"/>
      <c r="E51" s="30"/>
      <c r="F51" s="37"/>
      <c r="G51" s="37"/>
      <c r="H51" s="37">
        <v>-44112413</v>
      </c>
      <c r="I51" s="37"/>
      <c r="J51" s="37">
        <v>-24581515</v>
      </c>
      <c r="K51" s="37"/>
      <c r="L51" s="37"/>
      <c r="M51" s="37"/>
    </row>
    <row r="52" spans="1:13" ht="23.25" customHeight="1">
      <c r="A52" s="27" t="s">
        <v>159</v>
      </c>
      <c r="B52" s="30"/>
      <c r="C52" s="30"/>
      <c r="D52" s="30"/>
      <c r="E52" s="30"/>
      <c r="G52" s="41"/>
      <c r="H52" s="67">
        <f>SUM(H44:H51)</f>
        <v>59029216</v>
      </c>
      <c r="I52" s="41"/>
      <c r="J52" s="67">
        <f>SUM(J44:J51)</f>
        <v>311113653</v>
      </c>
      <c r="K52" s="37"/>
      <c r="L52" s="37"/>
      <c r="M52" s="37"/>
    </row>
    <row r="53" spans="1:13" ht="6" customHeight="1">
      <c r="A53" s="27"/>
      <c r="B53" s="30"/>
      <c r="C53" s="30"/>
      <c r="D53" s="30"/>
      <c r="E53" s="30"/>
      <c r="F53" s="43"/>
      <c r="G53" s="41"/>
      <c r="H53" s="43"/>
      <c r="I53" s="41"/>
      <c r="J53" s="43"/>
    </row>
    <row r="54" spans="1:13" ht="23.25" customHeight="1">
      <c r="A54" s="34" t="s">
        <v>121</v>
      </c>
      <c r="B54" s="30"/>
      <c r="C54" s="30"/>
      <c r="D54" s="30"/>
      <c r="E54" s="30"/>
      <c r="F54" s="36"/>
      <c r="G54" s="37"/>
      <c r="H54" s="36"/>
      <c r="I54" s="37"/>
      <c r="J54" s="36"/>
    </row>
    <row r="55" spans="1:13" ht="23.25" customHeight="1">
      <c r="A55" s="23" t="s">
        <v>122</v>
      </c>
      <c r="B55" s="30"/>
      <c r="C55" s="30"/>
      <c r="D55" s="30"/>
      <c r="E55" s="30"/>
      <c r="F55" s="37"/>
      <c r="G55" s="37"/>
      <c r="H55" s="36">
        <v>-1351170</v>
      </c>
      <c r="I55" s="37"/>
      <c r="J55" s="36">
        <v>-1641593</v>
      </c>
      <c r="K55" s="37"/>
      <c r="L55" s="37"/>
      <c r="M55" s="37"/>
    </row>
    <row r="56" spans="1:13" ht="23.25" customHeight="1">
      <c r="A56" s="23" t="s">
        <v>123</v>
      </c>
      <c r="B56" s="30"/>
      <c r="C56" s="30"/>
      <c r="D56" s="30"/>
      <c r="E56" s="30"/>
      <c r="F56" s="70"/>
      <c r="G56" s="37"/>
      <c r="H56" s="37">
        <v>-2976855</v>
      </c>
      <c r="I56" s="37"/>
      <c r="J56" s="37">
        <v>-6849399</v>
      </c>
      <c r="K56" s="37"/>
      <c r="L56" s="37"/>
      <c r="M56" s="37"/>
    </row>
    <row r="57" spans="1:13" ht="23.25" customHeight="1">
      <c r="A57" s="23" t="s">
        <v>124</v>
      </c>
      <c r="B57" s="30"/>
      <c r="C57" s="30"/>
      <c r="D57" s="30"/>
      <c r="E57" s="30"/>
      <c r="F57" s="70"/>
      <c r="G57" s="37"/>
      <c r="H57" s="37">
        <v>-42864295</v>
      </c>
      <c r="I57" s="37"/>
      <c r="J57" s="37">
        <v>-7796010</v>
      </c>
      <c r="K57" s="37"/>
      <c r="L57" s="37"/>
      <c r="M57" s="37"/>
    </row>
    <row r="58" spans="1:13" ht="23.25" customHeight="1">
      <c r="A58" s="23" t="s">
        <v>125</v>
      </c>
      <c r="B58" s="30"/>
      <c r="C58" s="30"/>
      <c r="D58" s="30"/>
      <c r="E58" s="30"/>
      <c r="F58" s="70"/>
      <c r="G58" s="37"/>
      <c r="H58" s="42">
        <v>-43269150</v>
      </c>
      <c r="I58" s="37"/>
      <c r="J58" s="42">
        <v>-110576200</v>
      </c>
      <c r="K58" s="37"/>
      <c r="L58" s="37"/>
      <c r="M58" s="37"/>
    </row>
    <row r="59" spans="1:13" ht="23.25" customHeight="1">
      <c r="A59" s="29" t="s">
        <v>126</v>
      </c>
      <c r="B59" s="33"/>
      <c r="C59" s="33"/>
      <c r="D59" s="33"/>
      <c r="E59" s="33"/>
      <c r="F59" s="44"/>
      <c r="G59" s="44"/>
      <c r="H59" s="68">
        <f>SUM(H55:H58)</f>
        <v>-90461470</v>
      </c>
      <c r="I59" s="44"/>
      <c r="J59" s="68">
        <f>SUM(J55:J58)</f>
        <v>-126863202</v>
      </c>
      <c r="K59" s="37"/>
      <c r="L59" s="37"/>
      <c r="M59" s="37"/>
    </row>
    <row r="60" spans="1:13" ht="8.25" customHeight="1">
      <c r="A60" s="29"/>
      <c r="B60" s="33"/>
      <c r="C60" s="33"/>
      <c r="D60" s="33"/>
      <c r="E60" s="33"/>
      <c r="F60" s="44"/>
      <c r="G60" s="44"/>
      <c r="H60" s="44"/>
      <c r="I60" s="44"/>
      <c r="J60" s="44"/>
      <c r="K60" s="37"/>
      <c r="L60" s="37"/>
      <c r="M60" s="37"/>
    </row>
    <row r="61" spans="1:13" ht="23.25" customHeight="1">
      <c r="A61" s="27" t="s">
        <v>160</v>
      </c>
      <c r="B61" s="30"/>
      <c r="C61" s="30"/>
      <c r="D61" s="30"/>
      <c r="E61" s="30"/>
      <c r="F61" s="41"/>
      <c r="G61" s="41"/>
      <c r="H61" s="44">
        <f>+H34+H52+H59</f>
        <v>107815945</v>
      </c>
      <c r="I61" s="41">
        <v>0</v>
      </c>
      <c r="J61" s="44">
        <f>+J34+J52+J59</f>
        <v>281785211</v>
      </c>
      <c r="K61" s="37"/>
      <c r="L61" s="37"/>
      <c r="M61" s="37"/>
    </row>
    <row r="62" spans="1:13" ht="23.25" customHeight="1">
      <c r="A62" s="38" t="s">
        <v>127</v>
      </c>
      <c r="B62" s="30"/>
      <c r="C62" s="30"/>
      <c r="D62" s="30"/>
      <c r="E62" s="30"/>
      <c r="F62" s="45"/>
      <c r="G62" s="39"/>
      <c r="H62" s="36">
        <v>544855516</v>
      </c>
      <c r="I62" s="39"/>
      <c r="J62" s="36">
        <v>263070305</v>
      </c>
      <c r="K62" s="37"/>
      <c r="L62" s="37"/>
      <c r="M62" s="37"/>
    </row>
    <row r="63" spans="1:13" ht="23.25" customHeight="1" thickBot="1">
      <c r="A63" s="27" t="s">
        <v>128</v>
      </c>
      <c r="B63" s="30"/>
      <c r="C63" s="30"/>
      <c r="D63" s="30"/>
      <c r="E63" s="30"/>
      <c r="F63" s="44"/>
      <c r="G63" s="44"/>
      <c r="H63" s="69">
        <f>SUM(H61:H62)</f>
        <v>652671461</v>
      </c>
      <c r="I63" s="44"/>
      <c r="J63" s="69">
        <f>SUM(J61:J62)</f>
        <v>544855516</v>
      </c>
      <c r="K63" s="37"/>
      <c r="L63" s="37"/>
      <c r="M63" s="37"/>
    </row>
    <row r="64" spans="1:13" ht="13.5" customHeight="1" thickTop="1">
      <c r="F64" s="45"/>
      <c r="G64" s="39"/>
      <c r="H64" s="45"/>
      <c r="I64" s="39"/>
      <c r="J64" s="45"/>
      <c r="K64" s="37"/>
      <c r="L64" s="37"/>
      <c r="M64" s="37"/>
    </row>
    <row r="65" spans="1:13" ht="23.25" customHeight="1">
      <c r="A65" s="27" t="s">
        <v>129</v>
      </c>
      <c r="F65" s="110"/>
      <c r="H65" s="62"/>
      <c r="I65" s="28">
        <v>0</v>
      </c>
      <c r="J65" s="62"/>
      <c r="K65" s="37"/>
      <c r="L65" s="37"/>
      <c r="M65" s="37"/>
    </row>
    <row r="66" spans="1:13" ht="23.25" customHeight="1">
      <c r="A66" s="28" t="s">
        <v>130</v>
      </c>
      <c r="H66" s="63">
        <v>0</v>
      </c>
      <c r="J66" s="63">
        <v>1739000</v>
      </c>
      <c r="K66" s="37"/>
      <c r="L66" s="37"/>
      <c r="M66" s="37"/>
    </row>
    <row r="67" spans="1:13" ht="23.25" customHeight="1">
      <c r="A67" s="28" t="s">
        <v>131</v>
      </c>
      <c r="H67" s="63">
        <v>946911</v>
      </c>
      <c r="J67" s="63">
        <v>0</v>
      </c>
      <c r="K67" s="37"/>
      <c r="L67" s="37"/>
      <c r="M67" s="37"/>
    </row>
    <row r="68" spans="1:13" ht="23.25" customHeight="1">
      <c r="A68" s="28" t="s">
        <v>154</v>
      </c>
      <c r="H68" s="63">
        <v>4483000</v>
      </c>
      <c r="J68" s="63">
        <v>0</v>
      </c>
      <c r="K68" s="37"/>
      <c r="L68" s="37"/>
      <c r="M68" s="37"/>
    </row>
    <row r="69" spans="1:13" ht="23.25" customHeight="1">
      <c r="A69" s="28" t="s">
        <v>155</v>
      </c>
      <c r="H69" s="63">
        <v>1004</v>
      </c>
      <c r="J69" s="63">
        <v>0</v>
      </c>
      <c r="K69" s="37"/>
      <c r="L69" s="37"/>
      <c r="M69" s="37"/>
    </row>
    <row r="70" spans="1:13" ht="23.25" customHeight="1">
      <c r="H70" s="63"/>
      <c r="J70" s="63"/>
      <c r="K70" s="37"/>
      <c r="L70" s="37"/>
      <c r="M70" s="37"/>
    </row>
    <row r="71" spans="1:13" ht="23.25" customHeight="1">
      <c r="H71" s="63"/>
      <c r="J71" s="63"/>
      <c r="K71" s="37"/>
      <c r="L71" s="37"/>
      <c r="M71" s="37"/>
    </row>
    <row r="72" spans="1:13" ht="23.25" customHeight="1">
      <c r="A72" s="46" t="s">
        <v>22</v>
      </c>
    </row>
    <row r="73" spans="1:13">
      <c r="B73" s="2"/>
      <c r="C73" s="2"/>
      <c r="D73" s="2"/>
      <c r="E73" s="2"/>
      <c r="F73" s="50"/>
      <c r="G73" s="2"/>
      <c r="H73" s="2"/>
      <c r="I73" s="2"/>
      <c r="J73" s="2"/>
    </row>
    <row r="74" spans="1:13" ht="23.25" customHeight="1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3" ht="23.25" customHeight="1"/>
  </sheetData>
  <mergeCells count="2">
    <mergeCell ref="H41:J41"/>
    <mergeCell ref="H5:J5"/>
  </mergeCells>
  <pageMargins left="0.70866141732283472" right="0.43307086614173229" top="0.74803149606299213" bottom="0.74803149606299213" header="0.31496062992125984" footer="0.31496062992125984"/>
  <pageSetup paperSize="9" scale="82" firstPageNumber="6" orientation="portrait" useFirstPageNumber="1" r:id="rId1"/>
  <headerFooter>
    <oddFooter>&amp;R&amp;"+,Regular" 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a8566fe-4511-45cc-a91c-b2bfbba960d9" xsi:nil="true"/>
    <Preparer_x0020_Sign_x002d_off xmlns="5a8566fe-4511-45cc-a91c-b2bfbba960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5D76131246B548AA634851A785B4A5" ma:contentTypeVersion="6" ma:contentTypeDescription="สร้างเอกสารใหม่" ma:contentTypeScope="" ma:versionID="3a3cd08f99a6c4e3b06e16bdd16a6901">
  <xsd:schema xmlns:xsd="http://www.w3.org/2001/XMLSchema" xmlns:xs="http://www.w3.org/2001/XMLSchema" xmlns:p="http://schemas.microsoft.com/office/2006/metadata/properties" xmlns:ns2="5a8566fe-4511-45cc-a91c-b2bfbba960d9" targetNamespace="http://schemas.microsoft.com/office/2006/metadata/properties" ma:root="true" ma:fieldsID="af9e5bebdb1586780cb79fe4b58a7633" ns2:_="">
    <xsd:import namespace="5a8566fe-4511-45cc-a91c-b2bfbba960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566fe-4511-45cc-a91c-b2bfbba960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D00FD7-9B77-402E-AA28-88F25CE20662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5a8566fe-4511-45cc-a91c-b2bfbba960d9"/>
  </ds:schemaRefs>
</ds:datastoreItem>
</file>

<file path=customXml/itemProps2.xml><?xml version="1.0" encoding="utf-8"?>
<ds:datastoreItem xmlns:ds="http://schemas.openxmlformats.org/officeDocument/2006/customXml" ds:itemID="{B15CFF2B-669B-4C2B-B26D-F75122D52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566fe-4511-45cc-a91c-b2bfbba96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8952D-0DB5-461A-9123-A0957B49ED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2023-02-21T04:20:22Z</cp:lastPrinted>
  <dcterms:created xsi:type="dcterms:W3CDTF">2016-04-26T10:11:54Z</dcterms:created>
  <dcterms:modified xsi:type="dcterms:W3CDTF">2023-02-21T04:24:40Z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0x010100055D76131246B548AA634851A785B4A5</vt:lpwstr>
  </property>
</Properties>
</file>