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BS!$A$1:$H$69</definedName>
    <definedName name="_xlnm.Print_Area" localSheetId="3">CF!$A$1:$J$72</definedName>
    <definedName name="_xlnm.Print_Area" localSheetId="2">'CH-equit'!$A$1:$W$53</definedName>
    <definedName name="_xlnm.Print_Area" localSheetId="1">PL!$A$1:$F$37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8" i="3" l="1"/>
  <c r="Q48" i="3"/>
  <c r="G48" i="3"/>
  <c r="I48" i="3"/>
  <c r="K48" i="3"/>
  <c r="M48" i="3"/>
  <c r="U47" i="3"/>
  <c r="W47" i="3" s="1"/>
  <c r="U48" i="3" l="1"/>
  <c r="H40" i="1" l="1"/>
  <c r="F40" i="1"/>
  <c r="H62" i="1"/>
  <c r="H23" i="1"/>
  <c r="H25" i="1" s="1"/>
  <c r="H13" i="1"/>
  <c r="S18" i="3"/>
  <c r="S19" i="3" s="1"/>
  <c r="S20" i="3" s="1"/>
  <c r="Q40" i="3" s="1"/>
  <c r="U40" i="3" s="1"/>
  <c r="O18" i="3"/>
  <c r="M18" i="3"/>
  <c r="K18" i="3"/>
  <c r="K19" i="3" s="1"/>
  <c r="K20" i="3" s="1"/>
  <c r="I40" i="3" s="1"/>
  <c r="O20" i="3"/>
  <c r="M40" i="3" s="1"/>
  <c r="O19" i="3"/>
  <c r="M19" i="3"/>
  <c r="M20" i="3" s="1"/>
  <c r="K40" i="3" s="1"/>
  <c r="I19" i="3"/>
  <c r="I20" i="3" s="1"/>
  <c r="G40" i="3" s="1"/>
  <c r="I18" i="3"/>
  <c r="W14" i="3"/>
  <c r="U17" i="3"/>
  <c r="W17" i="3" s="1"/>
  <c r="U16" i="3"/>
  <c r="U18" i="3" s="1"/>
  <c r="U14" i="3"/>
  <c r="U13" i="3"/>
  <c r="U11" i="3"/>
  <c r="W11" i="3" s="1"/>
  <c r="U45" i="3"/>
  <c r="U43" i="3"/>
  <c r="U42" i="3"/>
  <c r="J60" i="8"/>
  <c r="H60" i="8"/>
  <c r="J53" i="8"/>
  <c r="U19" i="3" l="1"/>
  <c r="U20" i="3" s="1"/>
  <c r="H63" i="1" s="1"/>
  <c r="H60" i="1"/>
  <c r="W13" i="3"/>
  <c r="I9" i="3"/>
  <c r="G38" i="3" s="1"/>
  <c r="F32" i="2"/>
  <c r="D32" i="2"/>
  <c r="U46" i="3" s="1"/>
  <c r="S49" i="3" l="1"/>
  <c r="F16" i="2"/>
  <c r="F20" i="2" s="1"/>
  <c r="D16" i="2"/>
  <c r="D20" i="2" s="1"/>
  <c r="F9" i="2"/>
  <c r="F11" i="2" s="1"/>
  <c r="D9" i="2"/>
  <c r="D11" i="2" s="1"/>
  <c r="F23" i="1"/>
  <c r="F22" i="2" l="1"/>
  <c r="F24" i="2" s="1"/>
  <c r="J7" i="8" s="1"/>
  <c r="J23" i="8" s="1"/>
  <c r="J32" i="8" s="1"/>
  <c r="J34" i="8" s="1"/>
  <c r="J62" i="8" s="1"/>
  <c r="J64" i="8" s="1"/>
  <c r="S50" i="3"/>
  <c r="D22" i="2"/>
  <c r="D24" i="2" s="1"/>
  <c r="Q16" i="3" l="1"/>
  <c r="F33" i="2"/>
  <c r="W16" i="3"/>
  <c r="W18" i="3" s="1"/>
  <c r="W19" i="3" s="1"/>
  <c r="W20" i="3" s="1"/>
  <c r="Q18" i="3"/>
  <c r="Q19" i="3" s="1"/>
  <c r="Q20" i="3" s="1"/>
  <c r="D33" i="2"/>
  <c r="O45" i="3"/>
  <c r="O48" i="3" s="1"/>
  <c r="H51" i="1"/>
  <c r="F51" i="1"/>
  <c r="H46" i="1"/>
  <c r="F46" i="1"/>
  <c r="F52" i="1" s="1"/>
  <c r="H61" i="1" l="1"/>
  <c r="H64" i="1" s="1"/>
  <c r="O40" i="3"/>
  <c r="H52" i="1"/>
  <c r="O49" i="3"/>
  <c r="O50" i="3" s="1"/>
  <c r="F61" i="1" s="1"/>
  <c r="M49" i="3"/>
  <c r="M50" i="3" s="1"/>
  <c r="F60" i="1" s="1"/>
  <c r="K49" i="3"/>
  <c r="K50" i="3" s="1"/>
  <c r="I49" i="3"/>
  <c r="I50" i="3" s="1"/>
  <c r="F62" i="1" s="1"/>
  <c r="G49" i="3"/>
  <c r="G50" i="3" s="1"/>
  <c r="W45" i="3"/>
  <c r="W48" i="3" s="1"/>
  <c r="W43" i="3"/>
  <c r="W42" i="3"/>
  <c r="W40" i="3"/>
  <c r="H66" i="1" l="1"/>
  <c r="H53" i="8"/>
  <c r="H7" i="8" l="1"/>
  <c r="H23" i="8" s="1"/>
  <c r="H32" i="8" s="1"/>
  <c r="H34" i="8" l="1"/>
  <c r="H62" i="8" s="1"/>
  <c r="H64" i="8" s="1"/>
  <c r="Q49" i="3" l="1"/>
  <c r="W46" i="3"/>
  <c r="W49" i="3" s="1"/>
  <c r="W50" i="3" s="1"/>
  <c r="Q50" i="3" l="1"/>
  <c r="U50" i="3" s="1"/>
  <c r="F63" i="1" s="1"/>
  <c r="F64" i="1" s="1"/>
  <c r="F66" i="1" s="1"/>
  <c r="U49" i="3"/>
  <c r="H42" i="8"/>
  <c r="J41" i="8"/>
  <c r="H41" i="8"/>
  <c r="A3" i="3" l="1"/>
  <c r="A32" i="3" s="1"/>
  <c r="A3" i="8" s="1"/>
  <c r="A39" i="8" s="1"/>
  <c r="D41" i="1"/>
  <c r="C5" i="2" s="1"/>
  <c r="F41" i="1"/>
  <c r="A38" i="1"/>
  <c r="F13" i="1" l="1"/>
  <c r="F25" i="1" s="1"/>
  <c r="F71" i="1" l="1"/>
  <c r="X50" i="3"/>
</calcChain>
</file>

<file path=xl/sharedStrings.xml><?xml version="1.0" encoding="utf-8"?>
<sst xmlns="http://schemas.openxmlformats.org/spreadsheetml/2006/main" count="218" uniqueCount="156">
  <si>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</si>
  <si>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</si>
  <si>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</si>
  <si>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</si>
  <si>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</si>
  <si>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</si>
  <si>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</si>
  <si>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</si>
  <si>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</si>
  <si>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</si>
  <si>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</si>
  <si>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</si>
  <si>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</si>
  <si>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</si>
  <si>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</si>
  <si>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</si>
  <si>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</si>
  <si>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</si>
  <si>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</si>
  <si>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</si>
  <si>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</si>
  <si>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</si>
  <si>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</si>
  <si>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</si>
  <si>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</si>
  <si>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</si>
  <si>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</si>
  <si>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</si>
  <si>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</si>
  <si>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</si>
  <si>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</si>
  <si>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</si>
  <si>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</si>
  <si>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</si>
  <si>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</si>
  <si>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</si>
  <si>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</si>
  <si>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</si>
  <si>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</si>
  <si>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</si>
  <si>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</si>
  <si>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</si>
  <si>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</si>
  <si>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</si>
  <si>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</si>
  <si>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</si>
  <si>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</si>
  <si>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</si>
  <si>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</si>
  <si>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</si>
  <si>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</si>
  <si>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</si>
  <si>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</si>
  <si>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</si>
  <si>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</si>
  <si>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</si>
  <si>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</si>
  <si>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</si>
  <si>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</si>
  <si>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</si>
  <si>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</si>
  <si>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</si>
  <si>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</si>
  <si>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</si>
  <si>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</si>
  <si>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</si>
  <si>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</si>
  <si>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</si>
  <si>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</si>
  <si>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</si>
  <si>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</si>
  <si>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</si>
  <si>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</si>
  <si>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</si>
  <si>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</si>
  <si>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</si>
  <si>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 xml:space="preserve">       Dividend to shareholder of the Company</t>
  </si>
  <si>
    <t>(in Baht)</t>
  </si>
  <si>
    <t>Other comprehensive income (loss) for the year net of income tax</t>
  </si>
  <si>
    <t>Total comprehensive income for the year</t>
  </si>
  <si>
    <t>Cash and cash equivalents at December, 31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</si>
  <si>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</si>
  <si>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</si>
  <si>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</si>
  <si>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</si>
  <si>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</si>
  <si>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   Profit for the year</t>
  </si>
  <si>
    <t>Dividends income</t>
  </si>
  <si>
    <t xml:space="preserve">Cash generated from operating activities </t>
  </si>
  <si>
    <t>Dividends paid</t>
  </si>
  <si>
    <t>Changes in shareholders' equity</t>
  </si>
  <si>
    <t>Total changes in shareholders' equity</t>
  </si>
  <si>
    <t>Deferred tax assets</t>
  </si>
  <si>
    <t>Total revenue from sales and rendering of services</t>
  </si>
  <si>
    <t xml:space="preserve">Cost of rendering of services </t>
  </si>
  <si>
    <t>Gain from disposal of equipment</t>
  </si>
  <si>
    <t>Appropriated</t>
  </si>
  <si>
    <t xml:space="preserve">Treasury </t>
  </si>
  <si>
    <t>stock reserve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</si>
  <si>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</si>
  <si>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</si>
  <si>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</si>
  <si>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</si>
  <si>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</si>
  <si>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 xml:space="preserve">      Treasury stock reserve</t>
  </si>
  <si>
    <t>Other non-current financial assets</t>
  </si>
  <si>
    <t>in  other non-current</t>
  </si>
  <si>
    <t>financial assets</t>
  </si>
  <si>
    <t xml:space="preserve">       Treasury stock</t>
  </si>
  <si>
    <t>For the year ended December 31, 2021</t>
  </si>
  <si>
    <t>Ending balance 2021</t>
  </si>
  <si>
    <t xml:space="preserve">  Components of other comprehensive income that will not be reclassified to profit or loss :-</t>
  </si>
  <si>
    <t xml:space="preserve">    Gains (losses) on measuring non-current financial assets</t>
  </si>
  <si>
    <t xml:space="preserve">   Treasury stock</t>
  </si>
  <si>
    <t xml:space="preserve">   Dividend to shareholder of the Company</t>
  </si>
  <si>
    <t>Beginning balance 2021</t>
  </si>
  <si>
    <t>Expected credit losses</t>
  </si>
  <si>
    <t>Loss from written- off of equipment</t>
  </si>
  <si>
    <t>Loss from disposal right-of-use-assets</t>
  </si>
  <si>
    <t>Difference from rental reduction</t>
  </si>
  <si>
    <t>Dividend received</t>
  </si>
  <si>
    <t>Cash received from disposal equipment</t>
  </si>
  <si>
    <t>Cash received from debenture redemption</t>
  </si>
  <si>
    <t>Cash received from disposal right-of-use-assets</t>
  </si>
  <si>
    <t>Lease liabilities payment</t>
  </si>
  <si>
    <t>Treasury stock payment</t>
  </si>
  <si>
    <t xml:space="preserve">   Purchasing right-of-use assets (Vehicle)</t>
  </si>
  <si>
    <t xml:space="preserve">   Transferring right-of use assets to property, plant, equipment </t>
  </si>
  <si>
    <t xml:space="preserve">    Income tax relating to components of other comprehensive income </t>
  </si>
  <si>
    <t xml:space="preserve">          that will be reclassified to profit or loss</t>
  </si>
  <si>
    <t>Other comprehensive income:-</t>
  </si>
  <si>
    <t>Basic earnings per share</t>
  </si>
  <si>
    <t xml:space="preserve">   Other comprehensive income (loss) for the year</t>
  </si>
  <si>
    <t>Cash paid for purchasing other current financial assets</t>
  </si>
  <si>
    <t>Cash received from other current financial assets</t>
  </si>
  <si>
    <t>Unrealized (gain) loss from charging in value of other current financial assets</t>
  </si>
  <si>
    <t>For the year ended December 31, 2022</t>
  </si>
  <si>
    <t>As at December 31, 2022</t>
  </si>
  <si>
    <t>Beginning balance 2022</t>
  </si>
  <si>
    <t>Ending balance 2022</t>
  </si>
  <si>
    <t>Net Increase in cash and cash equivalents</t>
  </si>
  <si>
    <t>Net cash provided by investing activities</t>
  </si>
  <si>
    <t>17, 18</t>
  </si>
  <si>
    <t>Investment property</t>
  </si>
  <si>
    <t xml:space="preserve">    Defined benefit plan actuarial gains (losses) </t>
  </si>
  <si>
    <t>Reversal of allowance for expected credit losses</t>
  </si>
  <si>
    <t>Loss from obsolete stock (reversal)</t>
  </si>
  <si>
    <t xml:space="preserve">   Transferred other non-current assets to investment property</t>
  </si>
  <si>
    <t xml:space="preserve">   Transferred other non-current financial assets to cash equivalents</t>
  </si>
  <si>
    <t xml:space="preserve">   Authorized share capital 300,000,000 ordinary shares of Baht 1 each</t>
  </si>
  <si>
    <t xml:space="preserve">   Issued and paid-up share capital 300,000,000 ordinary shares of Baht 1 each</t>
  </si>
  <si>
    <t>Net cash provided by operating activities</t>
  </si>
  <si>
    <t>Actuarial</t>
  </si>
  <si>
    <t>gains</t>
  </si>
  <si>
    <t>(losses)</t>
  </si>
  <si>
    <t>Transfer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</si>
</sst>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8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5" fillId="34" borderId="2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7" fillId="0" borderId="0"/>
    <xf numFmtId="200" fontId="77" fillId="0" borderId="0"/>
    <xf numFmtId="201" fontId="77" fillId="0" borderId="0"/>
    <xf numFmtId="0" fontId="77" fillId="0" borderId="0"/>
    <xf numFmtId="0" fontId="27" fillId="0" borderId="20">
      <alignment horizontal="left" vertical="center"/>
    </xf>
    <xf numFmtId="0" fontId="32" fillId="7" borderId="21" applyNumberFormat="0" applyAlignment="0" applyProtection="0"/>
    <xf numFmtId="0" fontId="1" fillId="0" borderId="0"/>
    <xf numFmtId="0" fontId="78" fillId="0" borderId="0"/>
    <xf numFmtId="0" fontId="7" fillId="43" borderId="24" applyNumberFormat="0" applyFont="0" applyAlignment="0" applyProtection="0"/>
    <xf numFmtId="41" fontId="3" fillId="0" borderId="0" applyFont="0" applyFill="0" applyBorder="0" applyAlignment="0" applyProtection="0"/>
    <xf numFmtId="0" fontId="41" fillId="34" borderId="23" applyNumberFormat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0" fontId="46" fillId="0" borderId="22" applyNumberFormat="0" applyFill="0" applyAlignment="0" applyProtection="0"/>
  </cellStyleXfs>
  <cellXfs count="164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8" fillId="0" borderId="0" xfId="352" applyFont="1" applyAlignment="1">
      <alignment horizontal="lef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37" fontId="4" fillId="0" borderId="0" xfId="393" applyNumberFormat="1" applyFont="1"/>
    <xf numFmtId="191" fontId="5" fillId="0" borderId="0" xfId="393" applyNumberFormat="1" applyFont="1"/>
    <xf numFmtId="37" fontId="4" fillId="0" borderId="0" xfId="47" applyNumberFormat="1" applyFont="1" applyFill="1" applyBorder="1" applyAlignme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191" fontId="57" fillId="0" borderId="0" xfId="393" applyNumberFormat="1" applyFont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1" fillId="0" borderId="0" xfId="393" applyFont="1"/>
    <xf numFmtId="0" fontId="62" fillId="0" borderId="0" xfId="352" applyFont="1"/>
    <xf numFmtId="0" fontId="61" fillId="0" borderId="0" xfId="393" applyFont="1" applyAlignment="1">
      <alignment horizontal="center"/>
    </xf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0" fontId="64" fillId="0" borderId="0" xfId="0" applyFont="1"/>
    <xf numFmtId="0" fontId="65" fillId="0" borderId="0" xfId="0" applyFont="1"/>
    <xf numFmtId="190" fontId="65" fillId="0" borderId="0" xfId="47" applyNumberFormat="1" applyFont="1" applyFill="1"/>
    <xf numFmtId="192" fontId="63" fillId="0" borderId="0" xfId="195" applyNumberFormat="1" applyFont="1" applyFill="1" applyBorder="1" applyAlignment="1">
      <alignment horizontal="right"/>
    </xf>
    <xf numFmtId="191" fontId="61" fillId="0" borderId="0" xfId="195" applyNumberFormat="1" applyFont="1" applyFill="1" applyAlignment="1">
      <alignment horizontal="right"/>
    </xf>
    <xf numFmtId="189" fontId="68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70" fillId="0" borderId="0" xfId="393" applyFont="1" applyAlignment="1">
      <alignment horizontal="center"/>
    </xf>
    <xf numFmtId="0" fontId="69" fillId="0" borderId="0" xfId="0" applyFont="1"/>
    <xf numFmtId="43" fontId="5" fillId="0" borderId="0" xfId="47" applyFont="1" applyFill="1" applyAlignment="1"/>
    <xf numFmtId="0" fontId="2" fillId="0" borderId="0" xfId="393" applyAlignment="1">
      <alignment horizontal="left"/>
    </xf>
    <xf numFmtId="0" fontId="5" fillId="0" borderId="0" xfId="0" applyFont="1"/>
    <xf numFmtId="0" fontId="2" fillId="0" borderId="0" xfId="0" applyFont="1"/>
    <xf numFmtId="190" fontId="2" fillId="0" borderId="0" xfId="393" applyNumberFormat="1"/>
    <xf numFmtId="37" fontId="2" fillId="0" borderId="0" xfId="393" applyNumberFormat="1"/>
    <xf numFmtId="0" fontId="70" fillId="0" borderId="0" xfId="393" applyFont="1"/>
    <xf numFmtId="193" fontId="66" fillId="0" borderId="16" xfId="393" applyNumberFormat="1" applyFont="1" applyBorder="1"/>
    <xf numFmtId="0" fontId="72" fillId="0" borderId="0" xfId="0" applyFont="1"/>
    <xf numFmtId="0" fontId="67" fillId="0" borderId="0" xfId="393" applyFont="1" applyAlignment="1">
      <alignment horizontal="center"/>
    </xf>
    <xf numFmtId="192" fontId="61" fillId="0" borderId="0" xfId="393" applyNumberFormat="1" applyFont="1" applyAlignment="1">
      <alignment horizontal="right"/>
    </xf>
    <xf numFmtId="192" fontId="63" fillId="0" borderId="0" xfId="393" applyNumberFormat="1" applyFont="1" applyAlignment="1">
      <alignment horizontal="right"/>
    </xf>
    <xf numFmtId="192" fontId="63" fillId="0" borderId="17" xfId="393" applyNumberFormat="1" applyFont="1" applyBorder="1" applyAlignment="1">
      <alignment horizontal="right"/>
    </xf>
    <xf numFmtId="192" fontId="61" fillId="0" borderId="17" xfId="393" applyNumberFormat="1" applyFont="1" applyBorder="1" applyAlignment="1">
      <alignment horizontal="right"/>
    </xf>
    <xf numFmtId="192" fontId="61" fillId="0" borderId="18" xfId="393" applyNumberFormat="1" applyFont="1" applyBorder="1" applyAlignment="1">
      <alignment horizontal="right"/>
    </xf>
    <xf numFmtId="191" fontId="61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37" fontId="74" fillId="0" borderId="0" xfId="393" applyNumberFormat="1" applyFont="1"/>
    <xf numFmtId="37" fontId="73" fillId="0" borderId="0" xfId="393" applyNumberFormat="1" applyFont="1"/>
    <xf numFmtId="0" fontId="69" fillId="0" borderId="0" xfId="393" applyFont="1"/>
    <xf numFmtId="0" fontId="75" fillId="0" borderId="0" xfId="0" applyFont="1"/>
    <xf numFmtId="189" fontId="5" fillId="0" borderId="0" xfId="0" applyNumberFormat="1" applyFont="1"/>
    <xf numFmtId="37" fontId="2" fillId="0" borderId="17" xfId="393" applyNumberFormat="1" applyBorder="1"/>
    <xf numFmtId="37" fontId="66" fillId="0" borderId="5" xfId="393" applyNumberFormat="1" applyFont="1" applyBorder="1"/>
    <xf numFmtId="206" fontId="2" fillId="0" borderId="0" xfId="393" applyNumberFormat="1"/>
    <xf numFmtId="206" fontId="2" fillId="0" borderId="17" xfId="393" applyNumberFormat="1" applyBorder="1"/>
    <xf numFmtId="206" fontId="66" fillId="0" borderId="20" xfId="393" applyNumberFormat="1" applyFont="1" applyBorder="1"/>
    <xf numFmtId="206" fontId="66" fillId="0" borderId="19" xfId="393" applyNumberFormat="1" applyFont="1" applyBorder="1"/>
    <xf numFmtId="206" fontId="66" fillId="0" borderId="0" xfId="47" applyNumberFormat="1" applyFont="1" applyFill="1" applyBorder="1" applyAlignment="1"/>
    <xf numFmtId="206" fontId="66" fillId="0" borderId="18" xfId="47" applyNumberFormat="1" applyFont="1" applyFill="1" applyBorder="1" applyAlignment="1"/>
    <xf numFmtId="189" fontId="2" fillId="0" borderId="17" xfId="47" applyNumberFormat="1" applyFont="1" applyFill="1" applyBorder="1" applyAlignment="1"/>
    <xf numFmtId="37" fontId="66" fillId="0" borderId="18" xfId="393" applyNumberFormat="1" applyFont="1" applyBorder="1"/>
    <xf numFmtId="192" fontId="66" fillId="0" borderId="0" xfId="393" applyNumberFormat="1" applyFont="1" applyAlignment="1">
      <alignment horizontal="right"/>
    </xf>
    <xf numFmtId="192" fontId="66" fillId="0" borderId="0" xfId="195" applyNumberFormat="1" applyFont="1" applyFill="1" applyAlignment="1">
      <alignment horizontal="right"/>
    </xf>
    <xf numFmtId="192" fontId="66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0" fontId="76" fillId="0" borderId="0" xfId="0" applyFont="1"/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6" fillId="0" borderId="17" xfId="393" applyNumberFormat="1" applyFont="1" applyBorder="1" applyAlignment="1">
      <alignment horizontal="right"/>
    </xf>
    <xf numFmtId="192" fontId="66" fillId="0" borderId="18" xfId="393" applyNumberFormat="1" applyFont="1" applyBorder="1" applyAlignment="1">
      <alignment horizontal="right"/>
    </xf>
    <xf numFmtId="192" fontId="4" fillId="0" borderId="20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5" fillId="0" borderId="0" xfId="0" applyFont="1" applyAlignment="1">
      <alignment horizontal="center"/>
    </xf>
    <xf numFmtId="37" fontId="5" fillId="0" borderId="17" xfId="393" applyNumberFormat="1" applyFont="1" applyBorder="1"/>
    <xf numFmtId="37" fontId="4" fillId="0" borderId="5" xfId="393" applyNumberFormat="1" applyFont="1" applyBorder="1"/>
    <xf numFmtId="37" fontId="5" fillId="0" borderId="0" xfId="47" applyNumberFormat="1" applyFont="1" applyFill="1" applyAlignment="1"/>
    <xf numFmtId="37" fontId="4" fillId="0" borderId="19" xfId="47" applyNumberFormat="1" applyFont="1" applyFill="1" applyBorder="1" applyAlignment="1"/>
    <xf numFmtId="37" fontId="66" fillId="0" borderId="0" xfId="47" applyNumberFormat="1" applyFont="1" applyFill="1" applyBorder="1" applyAlignment="1"/>
    <xf numFmtId="37" fontId="66" fillId="0" borderId="18" xfId="47" applyNumberFormat="1" applyFont="1" applyFill="1" applyBorder="1" applyAlignment="1"/>
    <xf numFmtId="37" fontId="5" fillId="0" borderId="0" xfId="47" applyNumberFormat="1" applyFont="1" applyFill="1" applyBorder="1" applyAlignment="1"/>
    <xf numFmtId="37" fontId="66" fillId="0" borderId="17" xfId="393" applyNumberFormat="1" applyFont="1" applyBorder="1"/>
    <xf numFmtId="192" fontId="66" fillId="0" borderId="20" xfId="393" applyNumberFormat="1" applyFont="1" applyBorder="1" applyAlignment="1">
      <alignment horizontal="right"/>
    </xf>
    <xf numFmtId="192" fontId="66" fillId="0" borderId="25" xfId="393" applyNumberFormat="1" applyFont="1" applyBorder="1" applyAlignment="1">
      <alignment horizontal="right"/>
    </xf>
    <xf numFmtId="189" fontId="5" fillId="0" borderId="17" xfId="393" applyNumberFormat="1" applyFont="1" applyBorder="1"/>
    <xf numFmtId="0" fontId="8" fillId="0" borderId="0" xfId="393" applyFont="1" applyAlignment="1">
      <alignment horizontal="center"/>
    </xf>
    <xf numFmtId="0" fontId="71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8" fillId="0" borderId="17" xfId="0" applyFont="1" applyBorder="1" applyAlignment="1">
      <alignment horizontal="center"/>
    </xf>
    <xf numFmtId="190" fontId="8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1"/>
  <sheetViews>
    <sheetView tabSelected="1" view="pageBreakPreview" zoomScaleNormal="100" zoomScaleSheetLayoutView="100" workbookViewId="0">
      <selection activeCell="K15" sqref="K15"/>
    </sheetView>
  </sheetViews>
  <sheetFormatPr defaultColWidth="9" defaultRowHeight="23.25"/>
  <cols>
    <col min="1" max="1" width="41.75" style="61" customWidth="1"/>
    <col min="2" max="2" width="4.75" style="61" customWidth="1"/>
    <col min="3" max="3" width="5.125" style="61" customWidth="1"/>
    <col min="4" max="4" width="10.875" style="61" customWidth="1"/>
    <col min="5" max="5" width="2.125" style="61" customWidth="1"/>
    <col min="6" max="6" width="15" style="78" customWidth="1"/>
    <col min="7" max="7" width="2.375" style="61" customWidth="1"/>
    <col min="8" max="8" width="14.25" style="61" customWidth="1"/>
    <col min="9" max="9" width="10.75" style="61" bestFit="1" customWidth="1"/>
    <col min="10" max="16384" width="9" style="6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9"/>
      <c r="F5" s="69">
        <v>2022</v>
      </c>
      <c r="G5" s="19"/>
      <c r="H5" s="69">
        <v>2021</v>
      </c>
      <c r="I5" s="7"/>
      <c r="J5" s="7"/>
      <c r="K5" s="7"/>
      <c r="L5" s="7"/>
    </row>
    <row r="6" spans="1:12">
      <c r="A6" s="2" t="s">
        <v>3</v>
      </c>
      <c r="C6" s="1"/>
      <c r="D6" s="96" t="s">
        <v>2</v>
      </c>
      <c r="E6" s="53"/>
      <c r="F6" s="157" t="s">
        <v>77</v>
      </c>
      <c r="G6" s="157"/>
      <c r="H6" s="157"/>
      <c r="I6" s="7"/>
      <c r="J6" s="7"/>
      <c r="K6" s="7"/>
      <c r="L6" s="7"/>
    </row>
    <row r="7" spans="1:12">
      <c r="A7" s="9" t="s">
        <v>4</v>
      </c>
      <c r="C7" s="24"/>
      <c r="D7" s="24"/>
      <c r="E7" s="3"/>
      <c r="F7" s="3"/>
      <c r="G7" s="3"/>
      <c r="H7" s="3"/>
      <c r="I7" s="3"/>
      <c r="J7" s="3"/>
      <c r="K7" s="3"/>
      <c r="L7" s="3"/>
    </row>
    <row r="8" spans="1:12">
      <c r="A8" s="5" t="s">
        <v>5</v>
      </c>
      <c r="C8" s="24"/>
      <c r="D8" s="74">
        <v>5</v>
      </c>
      <c r="E8" s="10"/>
      <c r="F8" s="10">
        <v>652671461</v>
      </c>
      <c r="G8" s="10"/>
      <c r="H8" s="10">
        <v>544855516</v>
      </c>
      <c r="I8" s="3"/>
      <c r="J8" s="3"/>
      <c r="K8" s="3"/>
      <c r="L8" s="3"/>
    </row>
    <row r="9" spans="1:12">
      <c r="A9" s="5" t="s">
        <v>82</v>
      </c>
      <c r="C9" s="24"/>
      <c r="D9" s="74">
        <v>6</v>
      </c>
      <c r="E9" s="10"/>
      <c r="F9" s="10">
        <v>299555982</v>
      </c>
      <c r="G9" s="10"/>
      <c r="H9" s="10">
        <v>335816089</v>
      </c>
      <c r="I9" s="10"/>
      <c r="J9" s="3"/>
      <c r="K9" s="3"/>
      <c r="L9" s="3"/>
    </row>
    <row r="10" spans="1:12">
      <c r="A10" s="5" t="s">
        <v>6</v>
      </c>
      <c r="C10" s="24"/>
      <c r="D10" s="74">
        <v>7</v>
      </c>
      <c r="E10" s="10"/>
      <c r="F10" s="10">
        <v>349723422</v>
      </c>
      <c r="G10" s="10"/>
      <c r="H10" s="10">
        <v>306000667</v>
      </c>
      <c r="I10" s="3"/>
      <c r="J10" s="3"/>
      <c r="K10" s="3"/>
      <c r="L10" s="3"/>
    </row>
    <row r="11" spans="1:12">
      <c r="A11" s="77" t="s">
        <v>103</v>
      </c>
      <c r="B11" s="79"/>
      <c r="C11" s="74"/>
      <c r="D11" s="74">
        <v>8</v>
      </c>
      <c r="E11" s="80"/>
      <c r="F11" s="80">
        <v>340331431</v>
      </c>
      <c r="G11" s="10"/>
      <c r="H11" s="10">
        <v>444012251</v>
      </c>
      <c r="I11" s="3"/>
      <c r="J11" s="3"/>
      <c r="K11" s="3"/>
      <c r="L11" s="3"/>
    </row>
    <row r="12" spans="1:12">
      <c r="A12" s="5" t="s">
        <v>7</v>
      </c>
      <c r="C12" s="24"/>
      <c r="E12" s="10"/>
      <c r="F12" s="10">
        <v>21137203</v>
      </c>
      <c r="G12" s="10"/>
      <c r="H12" s="10">
        <v>32943769</v>
      </c>
      <c r="I12" s="3"/>
      <c r="J12" s="3"/>
      <c r="K12" s="3"/>
      <c r="L12" s="3"/>
    </row>
    <row r="13" spans="1:12">
      <c r="A13" s="2" t="s">
        <v>8</v>
      </c>
      <c r="C13" s="24"/>
      <c r="D13" s="24"/>
      <c r="E13" s="11"/>
      <c r="F13" s="70">
        <f>SUM(F8:F12)</f>
        <v>1663419499</v>
      </c>
      <c r="G13" s="11"/>
      <c r="H13" s="70">
        <f>SUM(H8:H12)</f>
        <v>1663628292</v>
      </c>
      <c r="I13" s="3"/>
      <c r="J13" s="3"/>
      <c r="K13" s="3"/>
      <c r="L13" s="3"/>
    </row>
    <row r="14" spans="1:12">
      <c r="A14" s="5"/>
      <c r="C14" s="24"/>
      <c r="D14" s="24"/>
      <c r="E14" s="12"/>
      <c r="F14" s="12"/>
      <c r="G14" s="12"/>
      <c r="H14" s="12"/>
      <c r="I14" s="3"/>
      <c r="J14" s="3"/>
      <c r="K14" s="3"/>
      <c r="L14" s="3"/>
    </row>
    <row r="15" spans="1:12">
      <c r="A15" s="9" t="s">
        <v>9</v>
      </c>
      <c r="C15" s="24"/>
      <c r="D15" s="24"/>
      <c r="E15" s="12"/>
      <c r="F15" s="12"/>
      <c r="G15" s="12"/>
      <c r="H15" s="12"/>
      <c r="I15" s="3"/>
      <c r="J15" s="3"/>
      <c r="K15" s="3"/>
      <c r="L15" s="3"/>
    </row>
    <row r="16" spans="1:12">
      <c r="A16" s="5" t="s">
        <v>105</v>
      </c>
      <c r="C16" s="24"/>
      <c r="D16" s="74">
        <v>9</v>
      </c>
      <c r="E16" s="13"/>
      <c r="F16" s="13">
        <v>84163560</v>
      </c>
      <c r="G16" s="13"/>
      <c r="H16" s="13">
        <v>89558660</v>
      </c>
      <c r="I16" s="3"/>
      <c r="J16" s="3"/>
      <c r="K16" s="3"/>
      <c r="L16" s="3"/>
    </row>
    <row r="17" spans="1:12">
      <c r="A17" s="5" t="s">
        <v>143</v>
      </c>
      <c r="C17" s="24"/>
      <c r="D17" s="74"/>
      <c r="E17" s="13"/>
      <c r="F17" s="13">
        <v>3889427</v>
      </c>
      <c r="G17" s="13"/>
      <c r="H17" s="13">
        <v>0</v>
      </c>
      <c r="I17" s="3"/>
      <c r="J17" s="3"/>
      <c r="K17" s="3"/>
      <c r="L17" s="3"/>
    </row>
    <row r="18" spans="1:12">
      <c r="A18" s="3" t="s">
        <v>10</v>
      </c>
      <c r="C18" s="24"/>
      <c r="D18" s="74">
        <v>10</v>
      </c>
      <c r="E18" s="13"/>
      <c r="F18" s="13">
        <v>542428394</v>
      </c>
      <c r="G18" s="13"/>
      <c r="H18" s="13">
        <v>566437813</v>
      </c>
      <c r="I18" s="3"/>
      <c r="J18" s="3"/>
      <c r="K18" s="3"/>
      <c r="L18" s="3"/>
    </row>
    <row r="19" spans="1:12">
      <c r="A19" s="3" t="s">
        <v>100</v>
      </c>
      <c r="C19" s="24"/>
      <c r="D19" s="74">
        <v>11</v>
      </c>
      <c r="E19" s="13"/>
      <c r="F19" s="13">
        <v>20056868</v>
      </c>
      <c r="G19" s="13"/>
      <c r="H19" s="13">
        <v>26707740</v>
      </c>
      <c r="I19" s="3"/>
      <c r="J19" s="3"/>
      <c r="K19" s="3"/>
      <c r="L19" s="3"/>
    </row>
    <row r="20" spans="1:12">
      <c r="A20" s="5" t="s">
        <v>84</v>
      </c>
      <c r="C20" s="24"/>
      <c r="D20" s="74">
        <v>29</v>
      </c>
      <c r="E20" s="13"/>
      <c r="F20" s="13">
        <v>22797765</v>
      </c>
      <c r="G20" s="13"/>
      <c r="H20" s="13">
        <v>22703589</v>
      </c>
      <c r="I20" s="3"/>
      <c r="J20" s="3"/>
      <c r="K20" s="3"/>
      <c r="L20" s="3"/>
    </row>
    <row r="21" spans="1:12">
      <c r="A21" s="5" t="s">
        <v>92</v>
      </c>
      <c r="C21" s="24"/>
      <c r="D21" s="74">
        <v>14</v>
      </c>
      <c r="E21" s="13"/>
      <c r="F21" s="13">
        <v>4701233</v>
      </c>
      <c r="G21" s="13"/>
      <c r="H21" s="13">
        <v>1324647</v>
      </c>
      <c r="I21" s="3"/>
      <c r="J21" s="3"/>
      <c r="K21" s="3"/>
      <c r="L21" s="3"/>
    </row>
    <row r="22" spans="1:12">
      <c r="A22" s="5" t="s">
        <v>11</v>
      </c>
      <c r="C22" s="24"/>
      <c r="D22" s="74">
        <v>12</v>
      </c>
      <c r="E22" s="13"/>
      <c r="F22" s="13">
        <v>414298</v>
      </c>
      <c r="G22" s="13"/>
      <c r="H22" s="13">
        <v>6194601</v>
      </c>
      <c r="I22" s="3"/>
      <c r="J22" s="3"/>
      <c r="K22" s="3"/>
      <c r="L22" s="3"/>
    </row>
    <row r="23" spans="1:12">
      <c r="A23" s="2" t="s">
        <v>12</v>
      </c>
      <c r="C23" s="24"/>
      <c r="D23" s="24"/>
      <c r="E23" s="14"/>
      <c r="F23" s="71">
        <f>SUM(F16:F22)</f>
        <v>678451545</v>
      </c>
      <c r="G23" s="14"/>
      <c r="H23" s="71">
        <f>SUM(H16:H22)</f>
        <v>712927050</v>
      </c>
      <c r="I23" s="3"/>
      <c r="J23" s="3"/>
      <c r="K23" s="3"/>
      <c r="L23" s="3"/>
    </row>
    <row r="24" spans="1:12">
      <c r="A24" s="2"/>
      <c r="C24" s="24"/>
      <c r="D24" s="24"/>
      <c r="E24" s="14"/>
      <c r="F24" s="14"/>
      <c r="G24" s="14"/>
      <c r="H24" s="14"/>
      <c r="I24" s="3"/>
      <c r="J24" s="3"/>
      <c r="K24" s="3"/>
      <c r="L24" s="3"/>
    </row>
    <row r="25" spans="1:12" ht="24" thickBot="1">
      <c r="A25" s="2" t="s">
        <v>13</v>
      </c>
      <c r="B25" s="24"/>
      <c r="C25" s="24"/>
      <c r="E25" s="14"/>
      <c r="F25" s="72">
        <f>SUM(F13+F23)</f>
        <v>2341871044</v>
      </c>
      <c r="G25" s="14"/>
      <c r="H25" s="72">
        <f>SUM(H13+H23)</f>
        <v>2376555342</v>
      </c>
      <c r="I25" s="3"/>
      <c r="J25" s="3"/>
      <c r="K25" s="3"/>
      <c r="L25" s="3"/>
    </row>
    <row r="26" spans="1:12" ht="24" thickTop="1">
      <c r="A26" s="3"/>
      <c r="B26" s="3"/>
      <c r="C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73" t="s">
        <v>73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December 31, 2022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9"/>
      <c r="F40" s="69">
        <f>+F5</f>
        <v>2022</v>
      </c>
      <c r="G40" s="19"/>
      <c r="H40" s="69">
        <f>+H5</f>
        <v>2021</v>
      </c>
      <c r="I40" s="3"/>
      <c r="J40" s="3"/>
      <c r="K40" s="3"/>
      <c r="L40" s="3"/>
    </row>
    <row r="41" spans="1:12">
      <c r="A41" s="2" t="s">
        <v>14</v>
      </c>
      <c r="C41" s="1"/>
      <c r="D41" s="96" t="str">
        <f>+D6</f>
        <v>Note</v>
      </c>
      <c r="E41" s="53"/>
      <c r="F41" s="157" t="str">
        <f>+F6</f>
        <v>(in Baht)</v>
      </c>
      <c r="G41" s="157"/>
      <c r="H41" s="157"/>
      <c r="I41" s="7"/>
      <c r="J41" s="7"/>
      <c r="K41" s="7"/>
      <c r="L41" s="7"/>
    </row>
    <row r="42" spans="1:12">
      <c r="A42" s="9" t="s">
        <v>15</v>
      </c>
      <c r="C42" s="1"/>
      <c r="D42" s="1"/>
      <c r="E42" s="12"/>
      <c r="F42" s="12"/>
      <c r="G42" s="12"/>
      <c r="H42" s="12"/>
      <c r="I42" s="3"/>
      <c r="J42" s="3"/>
      <c r="K42" s="3"/>
      <c r="L42" s="3"/>
    </row>
    <row r="43" spans="1:12">
      <c r="A43" s="5" t="s">
        <v>83</v>
      </c>
      <c r="C43" s="1"/>
      <c r="D43" s="24">
        <v>13</v>
      </c>
      <c r="E43" s="15"/>
      <c r="F43" s="7">
        <v>189816563</v>
      </c>
      <c r="G43" s="15"/>
      <c r="H43" s="7">
        <v>213949976</v>
      </c>
    </row>
    <row r="44" spans="1:12">
      <c r="A44" s="3" t="s">
        <v>102</v>
      </c>
      <c r="C44" s="24"/>
      <c r="D44" s="24">
        <v>11</v>
      </c>
      <c r="E44" s="15"/>
      <c r="F44" s="7">
        <v>2666888</v>
      </c>
      <c r="G44" s="15"/>
      <c r="H44" s="7">
        <v>4103107</v>
      </c>
    </row>
    <row r="45" spans="1:12">
      <c r="A45" s="5" t="s">
        <v>16</v>
      </c>
      <c r="C45" s="24"/>
      <c r="D45" s="24"/>
      <c r="E45" s="15"/>
      <c r="F45" s="7">
        <v>10924103</v>
      </c>
      <c r="G45" s="15"/>
      <c r="H45" s="7">
        <v>7177243</v>
      </c>
    </row>
    <row r="46" spans="1:12">
      <c r="A46" s="2" t="s">
        <v>17</v>
      </c>
      <c r="C46" s="24"/>
      <c r="D46" s="24"/>
      <c r="E46" s="14"/>
      <c r="F46" s="71">
        <f>SUM(F43:F45)</f>
        <v>203407554</v>
      </c>
      <c r="G46" s="14"/>
      <c r="H46" s="71">
        <f>SUM(H43:H45)</f>
        <v>225230326</v>
      </c>
    </row>
    <row r="47" spans="1:12">
      <c r="A47" s="5"/>
      <c r="C47" s="24"/>
      <c r="D47" s="24"/>
      <c r="E47" s="13"/>
      <c r="F47" s="13"/>
      <c r="G47" s="13"/>
      <c r="H47" s="13"/>
    </row>
    <row r="48" spans="1:12">
      <c r="A48" s="9" t="s">
        <v>18</v>
      </c>
      <c r="C48" s="24"/>
      <c r="D48" s="24"/>
      <c r="E48" s="13"/>
      <c r="F48" s="13"/>
      <c r="G48" s="13"/>
      <c r="H48" s="13"/>
    </row>
    <row r="49" spans="1:12">
      <c r="A49" s="16" t="s">
        <v>101</v>
      </c>
      <c r="C49" s="24"/>
      <c r="D49" s="24">
        <v>11</v>
      </c>
      <c r="E49" s="13"/>
      <c r="F49" s="13">
        <v>18165720</v>
      </c>
      <c r="G49" s="13"/>
      <c r="H49" s="13">
        <v>21588631</v>
      </c>
    </row>
    <row r="50" spans="1:12">
      <c r="A50" s="5" t="s">
        <v>85</v>
      </c>
      <c r="C50" s="24"/>
      <c r="D50" s="24">
        <v>15</v>
      </c>
      <c r="E50" s="13"/>
      <c r="F50" s="13">
        <v>55706401</v>
      </c>
      <c r="G50" s="13"/>
      <c r="H50" s="13">
        <v>57136302</v>
      </c>
    </row>
    <row r="51" spans="1:12">
      <c r="A51" s="2" t="s">
        <v>19</v>
      </c>
      <c r="C51" s="24"/>
      <c r="D51" s="24"/>
      <c r="E51" s="14"/>
      <c r="F51" s="71">
        <f>SUM(F49:F50)</f>
        <v>73872121</v>
      </c>
      <c r="G51" s="12"/>
      <c r="H51" s="71">
        <f>SUM(H49:H50)</f>
        <v>78724933</v>
      </c>
    </row>
    <row r="52" spans="1:12">
      <c r="A52" s="2" t="s">
        <v>20</v>
      </c>
      <c r="B52" s="24"/>
      <c r="C52" s="24"/>
      <c r="E52" s="14"/>
      <c r="F52" s="71">
        <f>+F51+F46</f>
        <v>277279675</v>
      </c>
      <c r="G52" s="12"/>
      <c r="H52" s="71">
        <f>+H51+H46</f>
        <v>303955259</v>
      </c>
    </row>
    <row r="53" spans="1:12">
      <c r="A53" s="9" t="s">
        <v>21</v>
      </c>
      <c r="B53" s="24"/>
      <c r="C53" s="24"/>
      <c r="E53" s="12"/>
      <c r="F53" s="12"/>
      <c r="G53" s="12"/>
      <c r="H53" s="12"/>
      <c r="I53" s="3"/>
      <c r="J53" s="3"/>
      <c r="K53" s="3"/>
      <c r="L53" s="3"/>
    </row>
    <row r="54" spans="1:12">
      <c r="A54" s="5" t="s">
        <v>22</v>
      </c>
      <c r="B54" s="24"/>
      <c r="C54" s="24"/>
      <c r="E54" s="12"/>
      <c r="F54" s="12"/>
      <c r="G54" s="12"/>
      <c r="H54" s="12"/>
      <c r="I54" s="3"/>
      <c r="J54" s="3"/>
      <c r="K54" s="3"/>
      <c r="L54" s="3"/>
    </row>
    <row r="55" spans="1:12" ht="24" thickBot="1">
      <c r="A55" s="3" t="s">
        <v>149</v>
      </c>
      <c r="B55" s="24"/>
      <c r="C55" s="24"/>
      <c r="E55" s="12"/>
      <c r="F55" s="17">
        <v>300000000</v>
      </c>
      <c r="G55" s="13"/>
      <c r="H55" s="17">
        <v>300000000</v>
      </c>
      <c r="I55" s="3"/>
      <c r="J55" s="3"/>
      <c r="K55" s="3"/>
      <c r="L55" s="3"/>
    </row>
    <row r="56" spans="1:12" ht="24" thickTop="1">
      <c r="A56" s="3" t="s">
        <v>150</v>
      </c>
      <c r="B56" s="24"/>
      <c r="C56" s="24"/>
      <c r="E56" s="13"/>
      <c r="F56" s="13">
        <v>300000000</v>
      </c>
      <c r="G56" s="13"/>
      <c r="H56" s="13">
        <v>300000000</v>
      </c>
      <c r="I56" s="3"/>
      <c r="J56" s="3"/>
      <c r="K56" s="3"/>
      <c r="L56" s="3"/>
    </row>
    <row r="57" spans="1:12">
      <c r="A57" s="5" t="s">
        <v>23</v>
      </c>
      <c r="B57" s="24"/>
      <c r="C57" s="24"/>
      <c r="E57" s="13"/>
      <c r="F57" s="13"/>
      <c r="G57" s="13"/>
      <c r="H57" s="13"/>
      <c r="I57" s="3"/>
      <c r="J57" s="3"/>
      <c r="K57" s="3"/>
      <c r="L57" s="3"/>
    </row>
    <row r="58" spans="1:12">
      <c r="A58" s="5" t="s">
        <v>24</v>
      </c>
      <c r="B58" s="24"/>
      <c r="C58" s="24"/>
      <c r="E58" s="13"/>
      <c r="F58" s="13"/>
      <c r="G58" s="13"/>
      <c r="H58" s="13"/>
      <c r="I58" s="3"/>
      <c r="J58" s="3"/>
      <c r="K58" s="3"/>
      <c r="L58" s="3"/>
    </row>
    <row r="59" spans="1:12">
      <c r="A59" s="5" t="s">
        <v>25</v>
      </c>
      <c r="B59" s="24"/>
      <c r="C59" s="24"/>
      <c r="D59" s="24">
        <v>16</v>
      </c>
      <c r="E59" s="13"/>
      <c r="F59" s="13">
        <v>30000000</v>
      </c>
      <c r="G59" s="13"/>
      <c r="H59" s="13">
        <v>30000000</v>
      </c>
      <c r="I59" s="3"/>
      <c r="J59" s="3"/>
      <c r="K59" s="3"/>
      <c r="L59" s="3"/>
    </row>
    <row r="60" spans="1:12">
      <c r="A60" s="5" t="s">
        <v>104</v>
      </c>
      <c r="B60" s="24"/>
      <c r="C60" s="24"/>
      <c r="D60" s="24">
        <v>17</v>
      </c>
      <c r="E60" s="13"/>
      <c r="F60" s="13">
        <f>+'CH-equit'!M50</f>
        <v>103870931</v>
      </c>
      <c r="G60" s="13"/>
      <c r="H60" s="13">
        <f>+'CH-equit'!O20</f>
        <v>61006636</v>
      </c>
      <c r="I60" s="3"/>
      <c r="J60" s="3"/>
      <c r="K60" s="3"/>
      <c r="L60" s="3"/>
    </row>
    <row r="61" spans="1:12" s="78" customFormat="1">
      <c r="A61" s="5" t="s">
        <v>26</v>
      </c>
      <c r="B61" s="24"/>
      <c r="C61" s="24"/>
      <c r="E61" s="13"/>
      <c r="F61" s="13">
        <f>+'CH-equit'!O50</f>
        <v>1719961593.0799999</v>
      </c>
      <c r="G61" s="13"/>
      <c r="H61" s="13">
        <f>+'CH-equit'!Q20</f>
        <v>1723654227.0799999</v>
      </c>
      <c r="I61" s="3"/>
      <c r="J61" s="3"/>
      <c r="K61" s="3"/>
      <c r="L61" s="3"/>
    </row>
    <row r="62" spans="1:12">
      <c r="A62" s="5" t="s">
        <v>99</v>
      </c>
      <c r="B62" s="24"/>
      <c r="C62" s="24"/>
      <c r="D62" s="24">
        <v>18</v>
      </c>
      <c r="E62" s="13"/>
      <c r="F62" s="13">
        <f>+'CH-equit'!I50</f>
        <v>-103870931</v>
      </c>
      <c r="G62" s="13"/>
      <c r="H62" s="13">
        <f>+'CH-equit'!K20</f>
        <v>-61006636</v>
      </c>
      <c r="I62" s="3"/>
      <c r="J62" s="3"/>
      <c r="K62" s="3"/>
      <c r="L62" s="3"/>
    </row>
    <row r="63" spans="1:12">
      <c r="A63" s="5" t="s">
        <v>27</v>
      </c>
      <c r="B63" s="24"/>
      <c r="C63" s="24"/>
      <c r="E63" s="13"/>
      <c r="F63" s="13">
        <f>+'CH-equit'!U50</f>
        <v>14629776</v>
      </c>
      <c r="G63" s="14"/>
      <c r="H63" s="13">
        <f>+'CH-equit'!U20</f>
        <v>18945856</v>
      </c>
      <c r="I63" s="3"/>
      <c r="J63" s="3"/>
      <c r="K63" s="3"/>
      <c r="L63" s="3"/>
    </row>
    <row r="64" spans="1:12">
      <c r="A64" s="2" t="s">
        <v>28</v>
      </c>
      <c r="B64" s="24"/>
      <c r="C64" s="24"/>
      <c r="E64" s="14"/>
      <c r="F64" s="71">
        <f>SUM(F56:F63)</f>
        <v>2064591369.0799999</v>
      </c>
      <c r="G64" s="14"/>
      <c r="H64" s="71">
        <f>SUM(H56:H63)</f>
        <v>2072600083.0799999</v>
      </c>
      <c r="I64" s="3"/>
      <c r="J64" s="3"/>
      <c r="K64" s="3"/>
    </row>
    <row r="65" spans="1:11">
      <c r="A65" s="2"/>
      <c r="B65" s="24"/>
      <c r="C65" s="24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4"/>
      <c r="C66" s="24"/>
      <c r="E66" s="14"/>
      <c r="F66" s="72">
        <f>+F64+F52</f>
        <v>2341871044.0799999</v>
      </c>
      <c r="G66" s="18"/>
      <c r="H66" s="72">
        <f t="shared" ref="H66" si="0">+H64+H52</f>
        <v>2376555342.0799999</v>
      </c>
      <c r="I66" s="13"/>
      <c r="J66" s="13"/>
      <c r="K66" s="13"/>
    </row>
    <row r="67" spans="1:11" ht="24" thickTop="1">
      <c r="A67" s="2"/>
      <c r="B67" s="24"/>
      <c r="C67" s="24"/>
      <c r="D67" s="18"/>
      <c r="E67" s="18"/>
      <c r="F67" s="14"/>
      <c r="G67" s="18"/>
      <c r="H67" s="18"/>
      <c r="I67" s="3"/>
      <c r="J67" s="3"/>
      <c r="K67" s="3"/>
    </row>
    <row r="68" spans="1:11" ht="24" customHeight="1">
      <c r="A68" s="73" t="s">
        <v>73</v>
      </c>
      <c r="F68" s="18"/>
    </row>
    <row r="69" spans="1:11" ht="24" customHeight="1"/>
    <row r="71" spans="1:11">
      <c r="F71" s="101">
        <f>+F66-F25</f>
        <v>7.9999923706054688E-2</v>
      </c>
    </row>
  </sheetData>
  <mergeCells count="2">
    <mergeCell ref="F41:H41"/>
    <mergeCell ref="F6:H6"/>
  </mergeCells>
  <pageMargins left="0.78740157480314965" right="0.17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7"/>
  <sheetViews>
    <sheetView view="pageBreakPreview" topLeftCell="A13" zoomScaleNormal="100" zoomScaleSheetLayoutView="100" workbookViewId="0">
      <selection activeCell="C5" sqref="C5"/>
    </sheetView>
  </sheetViews>
  <sheetFormatPr defaultColWidth="9" defaultRowHeight="19.5"/>
  <cols>
    <col min="1" max="1" width="50.375" style="61" bestFit="1" customWidth="1"/>
    <col min="2" max="2" width="4.875" style="61" customWidth="1"/>
    <col min="3" max="3" width="8.25" style="61" customWidth="1"/>
    <col min="4" max="4" width="15.25" style="100" customWidth="1"/>
    <col min="5" max="5" width="3.25" style="61" customWidth="1"/>
    <col min="6" max="6" width="14" style="62" bestFit="1" customWidth="1"/>
    <col min="7" max="16384" width="9" style="61"/>
  </cols>
  <sheetData>
    <row r="1" spans="1:11" s="60" customFormat="1" ht="23.25">
      <c r="A1" s="2" t="s">
        <v>0</v>
      </c>
      <c r="B1" s="4"/>
      <c r="C1" s="4"/>
      <c r="D1" s="4"/>
      <c r="E1" s="4"/>
      <c r="F1" s="20"/>
    </row>
    <row r="2" spans="1:11" s="60" customFormat="1" ht="23.25">
      <c r="A2" s="2" t="s">
        <v>30</v>
      </c>
      <c r="B2" s="4"/>
      <c r="C2" s="4"/>
      <c r="D2" s="4"/>
      <c r="E2" s="4"/>
      <c r="F2" s="20"/>
    </row>
    <row r="3" spans="1:11" s="60" customFormat="1" ht="23.25">
      <c r="A3" s="2" t="s">
        <v>136</v>
      </c>
      <c r="B3" s="4"/>
      <c r="C3" s="4"/>
      <c r="D3" s="4"/>
      <c r="E3" s="4"/>
      <c r="F3" s="20"/>
    </row>
    <row r="4" spans="1:11" s="60" customFormat="1" ht="23.25">
      <c r="A4" s="2"/>
      <c r="B4" s="96"/>
      <c r="C4" s="96"/>
      <c r="D4" s="6">
        <v>2022</v>
      </c>
      <c r="E4" s="6"/>
      <c r="F4" s="6">
        <v>2021</v>
      </c>
    </row>
    <row r="5" spans="1:11" s="60" customFormat="1" ht="23.25">
      <c r="A5" s="2"/>
      <c r="B5" s="96"/>
      <c r="C5" s="96" t="str">
        <f>+BS!D41</f>
        <v>Note</v>
      </c>
      <c r="D5" s="157" t="s">
        <v>77</v>
      </c>
      <c r="E5" s="157"/>
      <c r="F5" s="157"/>
    </row>
    <row r="6" spans="1:11" ht="23.25">
      <c r="A6" s="9" t="s">
        <v>31</v>
      </c>
      <c r="B6" s="24"/>
      <c r="C6" s="24"/>
      <c r="D6" s="3"/>
      <c r="E6" s="3"/>
      <c r="F6" s="45"/>
    </row>
    <row r="7" spans="1:11" ht="23.25">
      <c r="A7" s="5" t="s">
        <v>32</v>
      </c>
      <c r="B7" s="24"/>
      <c r="C7" s="74"/>
      <c r="D7" s="12">
        <v>1208528595</v>
      </c>
      <c r="E7" s="12"/>
      <c r="F7" s="12">
        <v>1191799672</v>
      </c>
    </row>
    <row r="8" spans="1:11" ht="23.25">
      <c r="A8" s="5" t="s">
        <v>74</v>
      </c>
      <c r="B8" s="24"/>
      <c r="C8" s="74"/>
      <c r="D8" s="102">
        <v>401231538</v>
      </c>
      <c r="E8" s="12"/>
      <c r="F8" s="146">
        <v>359075191</v>
      </c>
    </row>
    <row r="9" spans="1:11" ht="23.25">
      <c r="A9" s="5" t="s">
        <v>93</v>
      </c>
      <c r="B9" s="24"/>
      <c r="C9" s="74"/>
      <c r="D9" s="81">
        <f>SUM(D7:D8)</f>
        <v>1609760133</v>
      </c>
      <c r="E9" s="12"/>
      <c r="F9" s="12">
        <f>SUM(F7:F8)</f>
        <v>1550874863</v>
      </c>
    </row>
    <row r="10" spans="1:11" ht="23.25">
      <c r="A10" s="5" t="s">
        <v>33</v>
      </c>
      <c r="B10" s="24"/>
      <c r="C10" s="74"/>
      <c r="D10" s="81">
        <v>12560079</v>
      </c>
      <c r="E10" s="12"/>
      <c r="F10" s="12">
        <v>19570139</v>
      </c>
    </row>
    <row r="11" spans="1:11" ht="23.25">
      <c r="A11" s="2" t="s">
        <v>34</v>
      </c>
      <c r="B11" s="24"/>
      <c r="C11" s="74"/>
      <c r="D11" s="103">
        <f>SUM(D9:D10)</f>
        <v>1622320212</v>
      </c>
      <c r="E11" s="46"/>
      <c r="F11" s="147">
        <f>SUM(F9:F10)</f>
        <v>1570445002</v>
      </c>
    </row>
    <row r="12" spans="1:11" ht="3.75" customHeight="1">
      <c r="A12" s="77"/>
      <c r="B12" s="74"/>
      <c r="C12" s="74"/>
      <c r="D12" s="81"/>
      <c r="E12" s="81"/>
      <c r="F12" s="81"/>
    </row>
    <row r="13" spans="1:11" ht="23.25">
      <c r="A13" s="9" t="s">
        <v>35</v>
      </c>
      <c r="B13" s="24"/>
      <c r="C13" s="74"/>
      <c r="D13" s="81"/>
      <c r="E13" s="12"/>
      <c r="F13" s="148"/>
    </row>
    <row r="14" spans="1:11" ht="23.25">
      <c r="A14" s="5" t="s">
        <v>36</v>
      </c>
      <c r="B14" s="24"/>
      <c r="C14" s="74"/>
      <c r="D14" s="104">
        <v>-955193001</v>
      </c>
      <c r="E14" s="12"/>
      <c r="F14" s="12">
        <v>-904116579</v>
      </c>
    </row>
    <row r="15" spans="1:11" ht="23.25">
      <c r="A15" s="5" t="s">
        <v>94</v>
      </c>
      <c r="B15" s="24"/>
      <c r="C15" s="74"/>
      <c r="D15" s="105">
        <v>-343174871</v>
      </c>
      <c r="E15" s="12"/>
      <c r="F15" s="146">
        <v>-327332171</v>
      </c>
    </row>
    <row r="16" spans="1:11" ht="23.25">
      <c r="A16" s="5" t="s">
        <v>37</v>
      </c>
      <c r="B16" s="24"/>
      <c r="C16" s="74"/>
      <c r="D16" s="104">
        <f>SUM(D14:D15)</f>
        <v>-1298367872</v>
      </c>
      <c r="E16" s="12"/>
      <c r="F16" s="81">
        <f>SUM(F14:F15)</f>
        <v>-1231448750</v>
      </c>
      <c r="G16" s="3"/>
      <c r="I16" s="3"/>
      <c r="J16" s="3"/>
      <c r="K16" s="3"/>
    </row>
    <row r="17" spans="1:11" ht="23.25">
      <c r="A17" s="5" t="s">
        <v>38</v>
      </c>
      <c r="B17" s="24"/>
      <c r="C17" s="74"/>
      <c r="D17" s="104">
        <v>-27574066</v>
      </c>
      <c r="E17" s="12"/>
      <c r="F17" s="12">
        <v>-27240002</v>
      </c>
      <c r="G17" s="47"/>
      <c r="I17" s="3"/>
      <c r="J17" s="3"/>
      <c r="K17" s="47"/>
    </row>
    <row r="18" spans="1:11" ht="23.25">
      <c r="A18" s="5" t="s">
        <v>39</v>
      </c>
      <c r="B18" s="24"/>
      <c r="C18" s="74"/>
      <c r="D18" s="104">
        <v>-190271376</v>
      </c>
      <c r="E18" s="12"/>
      <c r="F18" s="12">
        <v>-186828116</v>
      </c>
      <c r="G18" s="3"/>
      <c r="I18" s="3"/>
      <c r="J18" s="3"/>
      <c r="K18" s="3"/>
    </row>
    <row r="19" spans="1:11" ht="23.25">
      <c r="A19" s="5" t="s">
        <v>40</v>
      </c>
      <c r="B19" s="24"/>
      <c r="C19" s="74"/>
      <c r="D19" s="104">
        <v>-2774599</v>
      </c>
      <c r="E19" s="12"/>
      <c r="F19" s="12">
        <v>-3349645</v>
      </c>
      <c r="G19" s="3"/>
      <c r="I19" s="3"/>
      <c r="J19" s="3"/>
      <c r="K19" s="3"/>
    </row>
    <row r="20" spans="1:11" ht="23.25">
      <c r="A20" s="2" t="s">
        <v>41</v>
      </c>
      <c r="B20" s="24"/>
      <c r="C20" s="74"/>
      <c r="D20" s="106">
        <f>SUM(D16:D19)</f>
        <v>-1518987913</v>
      </c>
      <c r="E20" s="46"/>
      <c r="F20" s="106">
        <f>SUM(F16:F19)</f>
        <v>-1448866513</v>
      </c>
      <c r="G20" s="3"/>
      <c r="I20" s="3"/>
      <c r="J20" s="3"/>
      <c r="K20" s="3"/>
    </row>
    <row r="21" spans="1:11" ht="6" customHeight="1">
      <c r="A21" s="2"/>
      <c r="B21" s="24"/>
      <c r="C21" s="74"/>
      <c r="D21" s="107"/>
      <c r="E21" s="46"/>
      <c r="F21" s="149"/>
      <c r="G21" s="3"/>
      <c r="I21" s="3"/>
      <c r="J21" s="3"/>
      <c r="K21" s="3"/>
    </row>
    <row r="22" spans="1:11" ht="23.25">
      <c r="A22" s="2" t="s">
        <v>42</v>
      </c>
      <c r="B22" s="24"/>
      <c r="C22" s="74"/>
      <c r="D22" s="108">
        <f>+D11+D20</f>
        <v>103332299</v>
      </c>
      <c r="E22" s="48"/>
      <c r="F22" s="150">
        <f>+F11+F20</f>
        <v>121578489</v>
      </c>
      <c r="G22" s="3"/>
      <c r="I22" s="3"/>
      <c r="J22" s="3"/>
      <c r="K22" s="3"/>
    </row>
    <row r="23" spans="1:11" ht="23.25">
      <c r="A23" s="5" t="s">
        <v>43</v>
      </c>
      <c r="B23" s="24"/>
      <c r="C23" s="74">
        <v>22.1</v>
      </c>
      <c r="D23" s="104">
        <v>-25433043</v>
      </c>
      <c r="E23" s="12"/>
      <c r="F23" s="12">
        <v>-31271987</v>
      </c>
      <c r="G23" s="3"/>
      <c r="I23" s="3"/>
      <c r="J23" s="3"/>
      <c r="K23" s="3"/>
    </row>
    <row r="24" spans="1:11" ht="24" thickBot="1">
      <c r="A24" s="2" t="s">
        <v>81</v>
      </c>
      <c r="B24" s="1"/>
      <c r="D24" s="109">
        <f>+D22+D23</f>
        <v>77899256</v>
      </c>
      <c r="E24" s="46"/>
      <c r="F24" s="151">
        <f>+F22+F23</f>
        <v>90306502</v>
      </c>
      <c r="G24" s="3"/>
      <c r="I24" s="3"/>
      <c r="J24" s="3"/>
      <c r="K24" s="3"/>
    </row>
    <row r="25" spans="1:11" ht="6" customHeight="1" thickTop="1">
      <c r="A25" s="2"/>
      <c r="B25" s="1"/>
      <c r="C25" s="82"/>
      <c r="D25" s="98"/>
      <c r="E25" s="46"/>
      <c r="F25" s="48"/>
      <c r="G25" s="3"/>
      <c r="I25" s="3"/>
      <c r="J25" s="3"/>
      <c r="K25" s="3"/>
    </row>
    <row r="26" spans="1:11" ht="21" customHeight="1">
      <c r="A26" s="2" t="s">
        <v>130</v>
      </c>
      <c r="B26" s="24"/>
      <c r="C26" s="74"/>
      <c r="D26" s="97"/>
      <c r="E26" s="12"/>
      <c r="F26" s="152"/>
    </row>
    <row r="27" spans="1:11" ht="20.25" customHeight="1">
      <c r="A27" s="2" t="s">
        <v>111</v>
      </c>
      <c r="B27" s="24"/>
      <c r="C27" s="74"/>
      <c r="D27" s="97"/>
      <c r="E27" s="12"/>
      <c r="F27" s="152"/>
    </row>
    <row r="28" spans="1:11" ht="22.5" customHeight="1">
      <c r="A28" s="5" t="s">
        <v>112</v>
      </c>
      <c r="B28" s="24"/>
      <c r="C28" s="74">
        <v>9</v>
      </c>
      <c r="D28" s="104">
        <v>-5395100</v>
      </c>
      <c r="E28" s="12"/>
      <c r="F28" s="81">
        <v>35068150</v>
      </c>
    </row>
    <row r="29" spans="1:11" ht="22.5" customHeight="1">
      <c r="A29" s="5" t="s">
        <v>128</v>
      </c>
      <c r="B29" s="24"/>
      <c r="C29" s="74"/>
      <c r="D29" s="104"/>
      <c r="E29" s="12"/>
      <c r="F29" s="81"/>
    </row>
    <row r="30" spans="1:11" ht="22.5" customHeight="1">
      <c r="A30" s="5" t="s">
        <v>129</v>
      </c>
      <c r="B30" s="24"/>
      <c r="C30" s="74">
        <v>22.2</v>
      </c>
      <c r="D30" s="104">
        <v>-56369</v>
      </c>
      <c r="E30" s="12"/>
      <c r="F30" s="81">
        <v>-7013630</v>
      </c>
    </row>
    <row r="31" spans="1:11" ht="20.25" customHeight="1">
      <c r="A31" s="5" t="s">
        <v>144</v>
      </c>
      <c r="B31" s="24"/>
      <c r="C31" s="74">
        <v>15</v>
      </c>
      <c r="D31" s="110">
        <v>5676944</v>
      </c>
      <c r="E31" s="12"/>
      <c r="F31" s="156">
        <v>0</v>
      </c>
    </row>
    <row r="32" spans="1:11" ht="22.5" customHeight="1">
      <c r="A32" s="2" t="s">
        <v>78</v>
      </c>
      <c r="B32" s="24"/>
      <c r="C32" s="74"/>
      <c r="D32" s="153">
        <f>SUM(D28:D31)</f>
        <v>225475</v>
      </c>
      <c r="E32" s="46"/>
      <c r="F32" s="153">
        <f>SUM(F28:F31)</f>
        <v>28054520</v>
      </c>
    </row>
    <row r="33" spans="1:6" ht="22.5" customHeight="1" thickBot="1">
      <c r="A33" s="2" t="s">
        <v>79</v>
      </c>
      <c r="B33" s="24"/>
      <c r="C33" s="74"/>
      <c r="D33" s="111">
        <f>+D32+D24</f>
        <v>78124731</v>
      </c>
      <c r="E33" s="12"/>
      <c r="F33" s="111">
        <f>+F32+F24</f>
        <v>118361022</v>
      </c>
    </row>
    <row r="34" spans="1:6" ht="24.75" thickTop="1" thickBot="1">
      <c r="A34" s="2" t="s">
        <v>131</v>
      </c>
      <c r="B34" s="24"/>
      <c r="C34" s="74">
        <v>23</v>
      </c>
      <c r="D34" s="83">
        <v>0.27</v>
      </c>
      <c r="E34" s="12"/>
      <c r="F34" s="83">
        <v>0.31</v>
      </c>
    </row>
    <row r="35" spans="1:6" ht="18.75" customHeight="1" thickTop="1">
      <c r="A35" s="3"/>
      <c r="B35" s="3"/>
      <c r="C35" s="3"/>
      <c r="D35" s="99"/>
      <c r="E35" s="3"/>
      <c r="F35" s="49"/>
    </row>
    <row r="36" spans="1:6" ht="24" customHeight="1">
      <c r="A36" s="52" t="s">
        <v>73</v>
      </c>
    </row>
    <row r="37" spans="1:6" ht="10.5" customHeight="1"/>
  </sheetData>
  <mergeCells count="1">
    <mergeCell ref="D5:F5"/>
  </mergeCells>
  <pageMargins left="0.59055118110236227" right="0.39370078740157483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68"/>
  <sheetViews>
    <sheetView view="pageBreakPreview" topLeftCell="A31" zoomScaleNormal="100" zoomScaleSheetLayoutView="100" workbookViewId="0">
      <selection activeCell="G3" sqref="G2:G3"/>
    </sheetView>
  </sheetViews>
  <sheetFormatPr defaultColWidth="9" defaultRowHeight="23.25"/>
  <cols>
    <col min="1" max="1" width="7.75" style="32" customWidth="1"/>
    <col min="2" max="2" width="25" style="32" customWidth="1"/>
    <col min="3" max="4" width="2.125" style="32" customWidth="1"/>
    <col min="5" max="5" width="6.375" style="32" customWidth="1"/>
    <col min="6" max="6" width="1.25" style="32" customWidth="1"/>
    <col min="7" max="7" width="12" style="32" customWidth="1"/>
    <col min="8" max="8" width="1.875" style="32" customWidth="1"/>
    <col min="9" max="9" width="11.75" style="32" customWidth="1"/>
    <col min="10" max="10" width="1.375" style="32" customWidth="1"/>
    <col min="11" max="11" width="11.625" style="32" customWidth="1"/>
    <col min="12" max="12" width="1.875" style="32" customWidth="1"/>
    <col min="13" max="13" width="11.75" style="32" customWidth="1"/>
    <col min="14" max="14" width="2" style="32" customWidth="1"/>
    <col min="15" max="15" width="13.5" style="32" customWidth="1"/>
    <col min="16" max="16" width="2.25" style="32" customWidth="1"/>
    <col min="17" max="17" width="15.125" style="32" customWidth="1"/>
    <col min="18" max="18" width="1.625" style="32" customWidth="1"/>
    <col min="19" max="19" width="15.25" style="32" customWidth="1"/>
    <col min="20" max="20" width="1.875" style="32" customWidth="1"/>
    <col min="21" max="21" width="14.125" style="32" customWidth="1"/>
    <col min="22" max="22" width="1.375" style="32" customWidth="1"/>
    <col min="23" max="23" width="14" style="32" customWidth="1"/>
    <col min="24" max="24" width="9.25" style="32" bestFit="1" customWidth="1"/>
    <col min="25" max="25" width="14.75" style="32" bestFit="1" customWidth="1"/>
    <col min="26" max="16384" width="9" style="32"/>
  </cols>
  <sheetData>
    <row r="1" spans="1:29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s="25" customFormat="1">
      <c r="A2" s="21" t="s">
        <v>44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9" s="25" customFormat="1">
      <c r="A3" s="22" t="str">
        <f>+PL!A3</f>
        <v>For the year ended December 31, 2022</v>
      </c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9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9" s="25" customFormat="1">
      <c r="A5" s="22"/>
      <c r="B5" s="21"/>
      <c r="C5" s="22"/>
      <c r="D5" s="26"/>
      <c r="I5" s="27"/>
      <c r="J5" s="27"/>
      <c r="K5" s="27"/>
      <c r="L5" s="27"/>
      <c r="M5" s="159" t="s">
        <v>23</v>
      </c>
      <c r="N5" s="159"/>
      <c r="O5" s="159"/>
      <c r="P5" s="159"/>
      <c r="Q5" s="159"/>
      <c r="S5" s="160" t="s">
        <v>27</v>
      </c>
      <c r="T5" s="160"/>
      <c r="U5" s="160"/>
      <c r="V5" s="22"/>
      <c r="W5" s="22"/>
      <c r="X5" s="22"/>
      <c r="Y5" s="22"/>
      <c r="Z5" s="22"/>
      <c r="AA5" s="22"/>
    </row>
    <row r="6" spans="1:29" s="25" customFormat="1">
      <c r="A6" s="22"/>
      <c r="B6" s="21"/>
      <c r="C6" s="22"/>
      <c r="D6" s="26"/>
      <c r="I6" s="27" t="s">
        <v>45</v>
      </c>
      <c r="J6" s="27"/>
      <c r="K6" s="28" t="s">
        <v>97</v>
      </c>
      <c r="L6" s="27"/>
      <c r="M6" s="161" t="s">
        <v>96</v>
      </c>
      <c r="N6" s="161"/>
      <c r="O6" s="161"/>
      <c r="P6" s="26"/>
      <c r="Q6" s="26"/>
      <c r="R6" s="27"/>
      <c r="S6" s="27" t="s">
        <v>46</v>
      </c>
      <c r="T6" s="22"/>
      <c r="U6" s="27" t="s">
        <v>47</v>
      </c>
      <c r="V6" s="27"/>
      <c r="W6" s="27"/>
      <c r="X6" s="22"/>
      <c r="Y6" s="22"/>
    </row>
    <row r="7" spans="1:29" s="25" customFormat="1">
      <c r="A7" s="22"/>
      <c r="B7" s="21"/>
      <c r="C7" s="26"/>
      <c r="D7" s="26"/>
      <c r="I7" s="27" t="s">
        <v>48</v>
      </c>
      <c r="J7" s="27"/>
      <c r="K7" s="59" t="s">
        <v>98</v>
      </c>
      <c r="L7" s="27"/>
      <c r="O7" s="28" t="s">
        <v>97</v>
      </c>
      <c r="P7" s="27"/>
      <c r="Q7" s="27"/>
      <c r="R7" s="27"/>
      <c r="S7" s="27" t="s">
        <v>106</v>
      </c>
      <c r="T7" s="22"/>
      <c r="U7" s="27" t="s">
        <v>49</v>
      </c>
      <c r="V7" s="27"/>
      <c r="W7" s="27" t="s">
        <v>47</v>
      </c>
      <c r="X7" s="22"/>
      <c r="Y7" s="22"/>
    </row>
    <row r="8" spans="1:29" s="25" customFormat="1">
      <c r="A8" s="22"/>
      <c r="B8" s="21"/>
      <c r="C8" s="26"/>
      <c r="D8" s="26"/>
      <c r="G8" s="59" t="s">
        <v>2</v>
      </c>
      <c r="I8" s="27" t="s">
        <v>50</v>
      </c>
      <c r="J8" s="27"/>
      <c r="K8" s="27"/>
      <c r="L8" s="27"/>
      <c r="M8" s="28" t="s">
        <v>51</v>
      </c>
      <c r="N8" s="28"/>
      <c r="O8" s="59" t="s">
        <v>98</v>
      </c>
      <c r="P8" s="27"/>
      <c r="Q8" s="27" t="s">
        <v>52</v>
      </c>
      <c r="R8" s="27"/>
      <c r="S8" s="27" t="s">
        <v>107</v>
      </c>
      <c r="T8" s="22"/>
      <c r="U8" s="27" t="s">
        <v>53</v>
      </c>
      <c r="V8" s="27"/>
      <c r="W8" s="27" t="s">
        <v>54</v>
      </c>
      <c r="X8" s="22"/>
      <c r="Y8" s="22"/>
    </row>
    <row r="9" spans="1:29" s="25" customFormat="1">
      <c r="A9" s="22"/>
      <c r="B9" s="21"/>
      <c r="C9" s="22"/>
      <c r="D9" s="22"/>
      <c r="F9" s="84"/>
      <c r="G9" s="84"/>
      <c r="H9" s="84"/>
      <c r="I9" s="158" t="str">
        <f>+PL!D5</f>
        <v>(in Baht)</v>
      </c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22"/>
      <c r="Y9" s="22"/>
    </row>
    <row r="10" spans="1:29">
      <c r="A10" s="21" t="s">
        <v>109</v>
      </c>
      <c r="B10" s="29"/>
      <c r="C10" s="29"/>
      <c r="D10" s="29"/>
      <c r="F10"/>
      <c r="G10"/>
      <c r="H10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65"/>
      <c r="X10" s="29"/>
      <c r="Y10" s="29"/>
    </row>
    <row r="11" spans="1:29">
      <c r="A11" s="21" t="s">
        <v>115</v>
      </c>
      <c r="B11" s="54"/>
      <c r="C11" s="55"/>
      <c r="D11" s="56"/>
      <c r="F11"/>
      <c r="G11"/>
      <c r="H11"/>
      <c r="I11" s="112">
        <v>300000000</v>
      </c>
      <c r="J11" s="112"/>
      <c r="K11" s="112">
        <v>-53210626</v>
      </c>
      <c r="L11" s="113"/>
      <c r="M11" s="112">
        <v>30000000</v>
      </c>
      <c r="N11" s="113"/>
      <c r="O11" s="112">
        <v>53210626</v>
      </c>
      <c r="P11" s="113"/>
      <c r="Q11" s="112">
        <v>1751719935.0799999</v>
      </c>
      <c r="R11" s="66"/>
      <c r="S11" s="86">
        <v>-9108664</v>
      </c>
      <c r="T11" s="66"/>
      <c r="U11" s="86">
        <f>SUM(S11)</f>
        <v>-9108664</v>
      </c>
      <c r="V11" s="86"/>
      <c r="W11" s="114">
        <f>SUM(I11+K11+M11+O11+Q11+U11)</f>
        <v>2072611271.0799999</v>
      </c>
      <c r="X11" s="33"/>
      <c r="Y11" s="34"/>
    </row>
    <row r="12" spans="1:29">
      <c r="A12" s="54" t="s">
        <v>90</v>
      </c>
      <c r="B12" s="54"/>
      <c r="C12" s="55"/>
      <c r="D12" s="56"/>
      <c r="F12"/>
      <c r="G12"/>
      <c r="H12"/>
      <c r="I12" s="117"/>
      <c r="J12" s="117"/>
      <c r="K12" s="117"/>
      <c r="L12" s="112"/>
      <c r="M12" s="112"/>
      <c r="N12" s="112"/>
      <c r="O12" s="112"/>
      <c r="P12" s="112"/>
      <c r="Q12" s="112"/>
      <c r="R12" s="66"/>
      <c r="S12" s="86"/>
      <c r="T12" s="66"/>
      <c r="U12" s="86"/>
      <c r="V12" s="86"/>
      <c r="W12" s="67"/>
      <c r="X12" s="33"/>
      <c r="Y12" s="34"/>
    </row>
    <row r="13" spans="1:29">
      <c r="A13" s="57" t="s">
        <v>114</v>
      </c>
      <c r="C13" s="55"/>
      <c r="D13" s="58"/>
      <c r="F13" s="86"/>
      <c r="G13" s="74">
        <v>19</v>
      </c>
      <c r="H13" s="86"/>
      <c r="I13" s="115">
        <v>0</v>
      </c>
      <c r="J13" s="115"/>
      <c r="K13" s="115">
        <v>0</v>
      </c>
      <c r="L13" s="112"/>
      <c r="M13" s="115">
        <v>0</v>
      </c>
      <c r="N13" s="112"/>
      <c r="O13" s="115">
        <v>0</v>
      </c>
      <c r="P13" s="112"/>
      <c r="Q13" s="115">
        <v>-110576200</v>
      </c>
      <c r="R13" s="86"/>
      <c r="S13" s="87">
        <v>0</v>
      </c>
      <c r="T13" s="86"/>
      <c r="U13" s="87">
        <f>SUM(S13)</f>
        <v>0</v>
      </c>
      <c r="V13" s="86"/>
      <c r="W13" s="116">
        <f>SUM(I13+K13+M13+O13+Q13+U13)</f>
        <v>-110576200</v>
      </c>
      <c r="X13" s="33"/>
      <c r="Y13" s="34"/>
    </row>
    <row r="14" spans="1:29">
      <c r="A14" s="57" t="s">
        <v>113</v>
      </c>
      <c r="C14" s="55"/>
      <c r="D14" s="58"/>
      <c r="F14"/>
      <c r="G14" s="74" t="s">
        <v>142</v>
      </c>
      <c r="H14"/>
      <c r="I14" s="115">
        <v>0</v>
      </c>
      <c r="J14" s="115"/>
      <c r="K14" s="115">
        <v>-7796010</v>
      </c>
      <c r="L14" s="112"/>
      <c r="M14" s="115">
        <v>0</v>
      </c>
      <c r="N14" s="112"/>
      <c r="O14" s="115">
        <v>7796010</v>
      </c>
      <c r="P14" s="112"/>
      <c r="Q14" s="115">
        <v>-7796010</v>
      </c>
      <c r="R14"/>
      <c r="S14" s="87">
        <v>0</v>
      </c>
      <c r="T14"/>
      <c r="U14" s="87">
        <f>SUM(S14)</f>
        <v>0</v>
      </c>
      <c r="V14"/>
      <c r="W14" s="116">
        <f>SUM(I14+K14+M14+O14+Q14+U14)</f>
        <v>-7796010</v>
      </c>
      <c r="X14" s="33"/>
      <c r="Y14" s="34"/>
    </row>
    <row r="15" spans="1:29">
      <c r="A15" s="35" t="s">
        <v>55</v>
      </c>
      <c r="B15" s="22"/>
      <c r="C15" s="26"/>
      <c r="D15" s="27"/>
      <c r="E15" s="58"/>
      <c r="F15"/>
      <c r="G15"/>
      <c r="H15"/>
      <c r="I15" s="87"/>
      <c r="J15" s="87"/>
      <c r="L15" s="86"/>
      <c r="M15" s="87"/>
      <c r="N15" s="86"/>
      <c r="R15" s="86"/>
      <c r="S15" s="87"/>
      <c r="T15" s="86"/>
      <c r="V15" s="86"/>
      <c r="X15" s="50"/>
      <c r="Y15" s="51"/>
    </row>
    <row r="16" spans="1:29">
      <c r="A16" s="29"/>
      <c r="B16" s="36" t="s">
        <v>86</v>
      </c>
      <c r="C16" s="30"/>
      <c r="D16" s="8"/>
      <c r="E16"/>
      <c r="F16"/>
      <c r="G16"/>
      <c r="H16"/>
      <c r="I16" s="87">
        <v>0</v>
      </c>
      <c r="J16" s="87"/>
      <c r="K16" s="87">
        <v>0</v>
      </c>
      <c r="L16" s="68"/>
      <c r="M16" s="87">
        <v>0</v>
      </c>
      <c r="N16" s="66"/>
      <c r="O16" s="87">
        <v>0</v>
      </c>
      <c r="P16" s="66"/>
      <c r="Q16" s="87">
        <f>+PL!F24</f>
        <v>90306502</v>
      </c>
      <c r="R16" s="66"/>
      <c r="S16" s="87">
        <v>0</v>
      </c>
      <c r="T16" s="68"/>
      <c r="U16" s="87">
        <f>SUM(S16)</f>
        <v>0</v>
      </c>
      <c r="V16" s="86"/>
      <c r="W16" s="116">
        <f>SUM(I16+K16+M16+O16+Q16+U16)</f>
        <v>90306502</v>
      </c>
      <c r="X16" s="50"/>
      <c r="Y16" s="51"/>
    </row>
    <row r="17" spans="1:31">
      <c r="A17" s="29"/>
      <c r="B17" s="29" t="s">
        <v>132</v>
      </c>
      <c r="C17" s="29"/>
      <c r="D17" s="29"/>
      <c r="E17"/>
      <c r="F17"/>
      <c r="G17"/>
      <c r="H17"/>
      <c r="I17" s="88">
        <v>0</v>
      </c>
      <c r="J17" s="87"/>
      <c r="K17" s="88">
        <v>0</v>
      </c>
      <c r="L17" s="63"/>
      <c r="M17" s="88">
        <v>0</v>
      </c>
      <c r="N17" s="67"/>
      <c r="O17" s="88">
        <v>0</v>
      </c>
      <c r="P17" s="67"/>
      <c r="Q17" s="88">
        <v>0</v>
      </c>
      <c r="R17" s="63"/>
      <c r="S17" s="88">
        <v>28054520</v>
      </c>
      <c r="T17" s="63"/>
      <c r="U17" s="88">
        <f>SUM(S17)</f>
        <v>28054520</v>
      </c>
      <c r="V17" s="87"/>
      <c r="W17" s="120">
        <f>SUM(I17+K17+M17+O17+Q17+U17)</f>
        <v>28054520</v>
      </c>
      <c r="X17" s="50"/>
      <c r="Y17" s="51"/>
    </row>
    <row r="18" spans="1:31">
      <c r="A18" s="35" t="s">
        <v>79</v>
      </c>
      <c r="B18" s="29"/>
      <c r="C18" s="29"/>
      <c r="D18" s="29"/>
      <c r="E18"/>
      <c r="F18"/>
      <c r="G18"/>
      <c r="H18"/>
      <c r="I18" s="89">
        <f>SUM(I16:I17)</f>
        <v>0</v>
      </c>
      <c r="J18" s="86"/>
      <c r="K18" s="89">
        <f>SUM(K16:K17)</f>
        <v>0</v>
      </c>
      <c r="L18" s="67"/>
      <c r="M18" s="89">
        <f>SUM(M16:M17)</f>
        <v>0</v>
      </c>
      <c r="N18" s="67"/>
      <c r="O18" s="89">
        <f>SUM(O16:O17)</f>
        <v>0</v>
      </c>
      <c r="P18" s="67"/>
      <c r="Q18" s="89">
        <f>SUM(Q16:Q17)</f>
        <v>90306502</v>
      </c>
      <c r="R18" s="67"/>
      <c r="S18" s="89">
        <f>SUM(S16:S17)</f>
        <v>28054520</v>
      </c>
      <c r="T18" s="67"/>
      <c r="U18" s="89">
        <f>SUM(U16:U17)</f>
        <v>28054520</v>
      </c>
      <c r="V18" s="86"/>
      <c r="W18" s="89">
        <f>SUM(W16:W17)</f>
        <v>118361022</v>
      </c>
      <c r="X18" s="29"/>
      <c r="Y18" s="29"/>
    </row>
    <row r="19" spans="1:31">
      <c r="A19" s="54" t="s">
        <v>91</v>
      </c>
      <c r="B19" s="29"/>
      <c r="C19" s="29"/>
      <c r="D19" s="29"/>
      <c r="E19"/>
      <c r="F19"/>
      <c r="G19"/>
      <c r="H19"/>
      <c r="I19" s="86">
        <f>SUM(I13+I18)</f>
        <v>0</v>
      </c>
      <c r="J19" s="86"/>
      <c r="K19" s="86">
        <f>SUM(K13+K14+K18)</f>
        <v>-7796010</v>
      </c>
      <c r="L19" s="86"/>
      <c r="M19" s="86">
        <f>SUM(M13+M14+M18)</f>
        <v>0</v>
      </c>
      <c r="N19" s="86"/>
      <c r="O19" s="86">
        <f>SUM(O13+O14+O18)</f>
        <v>7796010</v>
      </c>
      <c r="P19" s="86"/>
      <c r="Q19" s="86">
        <f>SUM(Q13+Q14+Q18)</f>
        <v>-28065708</v>
      </c>
      <c r="R19" s="86"/>
      <c r="S19" s="86">
        <f>SUM(S13+S14+S18)</f>
        <v>28054520</v>
      </c>
      <c r="T19" s="86"/>
      <c r="U19" s="86">
        <f>SUM(U13+U14+U18)</f>
        <v>28054520</v>
      </c>
      <c r="V19" s="86"/>
      <c r="W19" s="86">
        <f>SUM(W13+W14+W18)</f>
        <v>-11188</v>
      </c>
      <c r="X19" s="29"/>
      <c r="Y19" s="29"/>
    </row>
    <row r="20" spans="1:31" ht="24" thickBot="1">
      <c r="A20" s="21" t="s">
        <v>110</v>
      </c>
      <c r="B20" s="29"/>
      <c r="C20" s="26"/>
      <c r="D20" s="27"/>
      <c r="E20"/>
      <c r="F20"/>
      <c r="G20"/>
      <c r="H20"/>
      <c r="I20" s="90">
        <f>SUM(I11+I19)</f>
        <v>300000000</v>
      </c>
      <c r="J20" s="86"/>
      <c r="K20" s="90">
        <f>SUM(K11+K19)</f>
        <v>-61006636</v>
      </c>
      <c r="L20" s="86"/>
      <c r="M20" s="90">
        <f>SUM(M11+M19)</f>
        <v>30000000</v>
      </c>
      <c r="N20" s="86"/>
      <c r="O20" s="90">
        <f>SUM(O11+O19)</f>
        <v>61006636</v>
      </c>
      <c r="P20" s="86"/>
      <c r="Q20" s="90">
        <f>SUM(Q11+Q19)</f>
        <v>1723654227.0799999</v>
      </c>
      <c r="R20" s="86"/>
      <c r="S20" s="90">
        <f>SUM(S11+S19)</f>
        <v>18945856</v>
      </c>
      <c r="T20" s="86"/>
      <c r="U20" s="90">
        <f>SUM(U11+U19)</f>
        <v>18945856</v>
      </c>
      <c r="V20" s="86"/>
      <c r="W20" s="90">
        <f>SUM(W11+W19)</f>
        <v>2072600083.0799999</v>
      </c>
      <c r="X20" s="29"/>
      <c r="Y20" s="29"/>
    </row>
    <row r="21" spans="1:31" ht="24" thickTop="1">
      <c r="A21" s="36"/>
      <c r="B21" s="29"/>
      <c r="C21" s="29"/>
      <c r="D21" s="57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  <c r="R21" s="30"/>
      <c r="T21" s="30"/>
      <c r="U21" s="37"/>
      <c r="V21" s="29"/>
      <c r="W21" s="38"/>
      <c r="X21" s="29"/>
      <c r="Y21" s="29"/>
      <c r="Z21" s="29"/>
      <c r="AA21" s="29"/>
    </row>
    <row r="22" spans="1:31" ht="24" customHeight="1">
      <c r="A22" s="29"/>
      <c r="B22" s="29"/>
      <c r="C22" s="29"/>
      <c r="D22" s="57"/>
      <c r="E22" s="29"/>
      <c r="F22" s="29"/>
      <c r="G22" s="29"/>
      <c r="H22" s="29"/>
      <c r="I22" s="29"/>
      <c r="J22" s="29"/>
      <c r="K22" s="39"/>
      <c r="L22" s="39"/>
      <c r="M22" s="3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31" ht="24" customHeight="1">
      <c r="A23" s="52" t="s">
        <v>73</v>
      </c>
      <c r="D23"/>
      <c r="K23" s="39"/>
      <c r="L23" s="39"/>
      <c r="M23" s="39"/>
    </row>
    <row r="24" spans="1:31" ht="24" customHeight="1"/>
    <row r="25" spans="1:31" ht="24" customHeight="1"/>
    <row r="26" spans="1:31" ht="24" customHeight="1"/>
    <row r="27" spans="1:31" ht="24" customHeight="1"/>
    <row r="28" spans="1:31" ht="24" customHeight="1"/>
    <row r="29" spans="1:31" ht="24" customHeight="1"/>
    <row r="30" spans="1:31" s="25" customFormat="1">
      <c r="A30" s="21" t="s">
        <v>0</v>
      </c>
      <c r="B30" s="22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</row>
    <row r="31" spans="1:31" s="25" customFormat="1">
      <c r="A31" s="21" t="s">
        <v>44</v>
      </c>
      <c r="B31" s="22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</row>
    <row r="32" spans="1:31" s="25" customFormat="1">
      <c r="A32" s="22" t="str">
        <f>+A3</f>
        <v>For the year ended December 31, 2022</v>
      </c>
      <c r="B32" s="21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s="25" customFormat="1">
      <c r="A33" s="22"/>
      <c r="B33" s="21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s="25" customFormat="1">
      <c r="A34" s="22"/>
      <c r="B34" s="21"/>
      <c r="C34" s="22"/>
      <c r="D34" s="26"/>
      <c r="I34" s="27"/>
      <c r="J34" s="27"/>
      <c r="K34" s="159" t="s">
        <v>23</v>
      </c>
      <c r="L34" s="159"/>
      <c r="M34" s="159"/>
      <c r="N34" s="159"/>
      <c r="O34" s="159"/>
      <c r="Q34" s="160" t="s">
        <v>27</v>
      </c>
      <c r="R34" s="160"/>
      <c r="S34" s="160"/>
      <c r="T34" s="160"/>
      <c r="U34" s="160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s="25" customFormat="1">
      <c r="A35" s="22"/>
      <c r="B35" s="21"/>
      <c r="C35" s="22"/>
      <c r="D35" s="26"/>
      <c r="G35" s="27" t="s">
        <v>45</v>
      </c>
      <c r="I35" s="28" t="s">
        <v>97</v>
      </c>
      <c r="J35" s="27"/>
      <c r="K35" s="161" t="s">
        <v>96</v>
      </c>
      <c r="L35" s="161"/>
      <c r="M35" s="161"/>
      <c r="O35" s="26"/>
      <c r="Q35" s="27" t="s">
        <v>46</v>
      </c>
      <c r="R35" s="27"/>
      <c r="S35" s="6" t="s">
        <v>152</v>
      </c>
      <c r="T35" s="22"/>
      <c r="U35" s="27" t="s">
        <v>47</v>
      </c>
      <c r="V35" s="27"/>
      <c r="W35" s="27"/>
      <c r="X35" s="22"/>
      <c r="Y35" s="22"/>
      <c r="Z35" s="22"/>
      <c r="AA35" s="22"/>
    </row>
    <row r="36" spans="1:31" s="25" customFormat="1">
      <c r="A36" s="22"/>
      <c r="B36" s="21"/>
      <c r="C36" s="26"/>
      <c r="D36" s="26"/>
      <c r="G36" s="27" t="s">
        <v>48</v>
      </c>
      <c r="I36" s="59" t="s">
        <v>98</v>
      </c>
      <c r="J36" s="27"/>
      <c r="M36" s="28" t="s">
        <v>97</v>
      </c>
      <c r="O36" s="27"/>
      <c r="P36" s="27"/>
      <c r="Q36" s="27" t="s">
        <v>106</v>
      </c>
      <c r="R36" s="27"/>
      <c r="S36" s="6" t="s">
        <v>153</v>
      </c>
      <c r="T36" s="22"/>
      <c r="U36" s="27" t="s">
        <v>49</v>
      </c>
      <c r="V36" s="27"/>
      <c r="W36" s="27" t="s">
        <v>47</v>
      </c>
      <c r="X36" s="22"/>
      <c r="Y36" s="22"/>
      <c r="Z36" s="22"/>
      <c r="AA36" s="22"/>
    </row>
    <row r="37" spans="1:31" s="25" customFormat="1">
      <c r="A37" s="22"/>
      <c r="B37" s="21"/>
      <c r="C37" s="26"/>
      <c r="D37" s="26"/>
      <c r="E37" s="59" t="s">
        <v>2</v>
      </c>
      <c r="G37" s="27" t="s">
        <v>50</v>
      </c>
      <c r="I37" s="27"/>
      <c r="J37" s="27"/>
      <c r="K37" s="28" t="s">
        <v>51</v>
      </c>
      <c r="L37" s="27"/>
      <c r="M37" s="59" t="s">
        <v>98</v>
      </c>
      <c r="N37" s="28"/>
      <c r="O37" s="27" t="s">
        <v>52</v>
      </c>
      <c r="P37" s="27"/>
      <c r="Q37" s="27" t="s">
        <v>107</v>
      </c>
      <c r="R37" s="27"/>
      <c r="S37" s="6" t="s">
        <v>154</v>
      </c>
      <c r="T37" s="22"/>
      <c r="U37" s="27" t="s">
        <v>53</v>
      </c>
      <c r="V37" s="27"/>
      <c r="W37" s="27" t="s">
        <v>54</v>
      </c>
      <c r="X37" s="22"/>
      <c r="Y37" s="22"/>
      <c r="Z37" s="22"/>
      <c r="AA37" s="22"/>
    </row>
    <row r="38" spans="1:31" s="25" customFormat="1">
      <c r="A38" s="22"/>
      <c r="B38" s="21"/>
      <c r="C38" s="22"/>
      <c r="D38" s="22"/>
      <c r="E38" s="84"/>
      <c r="F38" s="84"/>
      <c r="G38" s="158" t="str">
        <f>+I9</f>
        <v>(in Baht)</v>
      </c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22"/>
      <c r="Y38" s="22"/>
    </row>
    <row r="39" spans="1:31">
      <c r="A39" s="21" t="s">
        <v>136</v>
      </c>
      <c r="B39" s="29"/>
      <c r="C39" s="29"/>
      <c r="D39" s="29"/>
      <c r="E39"/>
      <c r="F39"/>
      <c r="G39" s="85"/>
      <c r="H39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65"/>
      <c r="X39" s="29"/>
      <c r="Y39" s="29"/>
    </row>
    <row r="40" spans="1:31">
      <c r="A40" s="21" t="s">
        <v>138</v>
      </c>
      <c r="B40" s="54"/>
      <c r="C40" s="55"/>
      <c r="D40" s="56"/>
      <c r="E40"/>
      <c r="F40"/>
      <c r="G40" s="112">
        <f>+I20</f>
        <v>300000000</v>
      </c>
      <c r="H40"/>
      <c r="I40" s="112">
        <f>+K20</f>
        <v>-61006636</v>
      </c>
      <c r="J40" s="112"/>
      <c r="K40" s="112">
        <f>+M20</f>
        <v>30000000</v>
      </c>
      <c r="L40" s="113"/>
      <c r="M40" s="112">
        <f>+O20</f>
        <v>61006636</v>
      </c>
      <c r="N40" s="113"/>
      <c r="O40" s="112">
        <f>+Q20</f>
        <v>1723654227.0799999</v>
      </c>
      <c r="P40" s="113"/>
      <c r="Q40" s="112">
        <f>+S20</f>
        <v>18945856</v>
      </c>
      <c r="R40" s="113"/>
      <c r="S40" s="112">
        <v>0</v>
      </c>
      <c r="T40" s="113"/>
      <c r="U40" s="112">
        <f>SUM(Q40+S40)</f>
        <v>18945856</v>
      </c>
      <c r="V40" s="112"/>
      <c r="W40" s="114">
        <f>SUM(G40+I40+K40+M40+O40+U40)</f>
        <v>2072600083.0799999</v>
      </c>
      <c r="X40" s="33"/>
      <c r="Y40" s="34"/>
    </row>
    <row r="41" spans="1:31">
      <c r="A41" s="54" t="s">
        <v>90</v>
      </c>
      <c r="B41" s="54"/>
      <c r="C41" s="55"/>
      <c r="D41" s="56"/>
      <c r="E41"/>
      <c r="F41"/>
      <c r="G41" s="112"/>
      <c r="H41"/>
      <c r="I41" s="112"/>
      <c r="J41" s="112"/>
      <c r="K41" s="112"/>
      <c r="L41" s="113"/>
      <c r="M41" s="113"/>
      <c r="N41" s="113"/>
      <c r="O41" s="112"/>
      <c r="P41" s="113"/>
      <c r="Q41" s="112"/>
      <c r="R41" s="113"/>
      <c r="S41" s="112"/>
      <c r="T41" s="113"/>
      <c r="U41" s="115"/>
      <c r="V41" s="112"/>
      <c r="W41" s="114"/>
      <c r="X41" s="33"/>
      <c r="Y41" s="34"/>
    </row>
    <row r="42" spans="1:31">
      <c r="A42" s="57" t="s">
        <v>76</v>
      </c>
      <c r="B42" s="57"/>
      <c r="C42" s="55"/>
      <c r="D42" s="58"/>
      <c r="E42" s="74">
        <v>19</v>
      </c>
      <c r="F42" s="86"/>
      <c r="G42" s="115">
        <v>0</v>
      </c>
      <c r="H42" s="86"/>
      <c r="I42" s="115">
        <v>0</v>
      </c>
      <c r="J42" s="115"/>
      <c r="K42" s="115">
        <v>0</v>
      </c>
      <c r="L42" s="112"/>
      <c r="M42" s="115">
        <v>0</v>
      </c>
      <c r="N42" s="112"/>
      <c r="O42" s="115">
        <v>-43269150</v>
      </c>
      <c r="P42" s="112"/>
      <c r="Q42" s="115">
        <v>0</v>
      </c>
      <c r="R42" s="112"/>
      <c r="S42" s="115">
        <v>0</v>
      </c>
      <c r="T42" s="112"/>
      <c r="U42" s="115">
        <f>SUM(Q42+S42)</f>
        <v>0</v>
      </c>
      <c r="V42" s="112"/>
      <c r="W42" s="116">
        <f>SUM(G42+I42+K42+M42+O42+U42)</f>
        <v>-43269150</v>
      </c>
      <c r="X42" s="33"/>
      <c r="Y42" s="34"/>
    </row>
    <row r="43" spans="1:31" customFormat="1" ht="21.75">
      <c r="A43" s="57" t="s">
        <v>108</v>
      </c>
      <c r="B43" s="57"/>
      <c r="C43" s="55"/>
      <c r="D43" s="58"/>
      <c r="E43" s="74" t="s">
        <v>142</v>
      </c>
      <c r="G43" s="115">
        <v>0</v>
      </c>
      <c r="I43" s="115">
        <v>-42864295</v>
      </c>
      <c r="J43" s="117"/>
      <c r="K43" s="115">
        <v>0</v>
      </c>
      <c r="L43" s="117"/>
      <c r="M43" s="115">
        <v>42864295</v>
      </c>
      <c r="N43" s="117"/>
      <c r="O43" s="115">
        <v>-42864295</v>
      </c>
      <c r="P43" s="112"/>
      <c r="Q43" s="115">
        <v>0</v>
      </c>
      <c r="R43" s="117"/>
      <c r="S43" s="115">
        <v>0</v>
      </c>
      <c r="T43" s="117"/>
      <c r="U43" s="115">
        <f>SUM(Q43+S43)</f>
        <v>0</v>
      </c>
      <c r="V43" s="117"/>
      <c r="W43" s="116">
        <f>SUM(G43+I43+K43+M43+O43+U43)</f>
        <v>-42864295</v>
      </c>
      <c r="X43" s="86"/>
      <c r="Y43" s="63"/>
      <c r="Z43" s="64"/>
      <c r="AA43" s="91"/>
      <c r="AB43" s="64"/>
      <c r="AC43" s="91"/>
    </row>
    <row r="44" spans="1:31">
      <c r="A44" s="35" t="s">
        <v>55</v>
      </c>
      <c r="B44" s="22"/>
      <c r="C44" s="26"/>
      <c r="D44" s="27"/>
      <c r="E44" s="58"/>
      <c r="F44"/>
      <c r="G44" s="115"/>
      <c r="H44"/>
      <c r="I44" s="78"/>
      <c r="J44" s="115"/>
      <c r="K44" s="115"/>
      <c r="L44" s="112"/>
      <c r="M44" s="78"/>
      <c r="N44" s="112"/>
      <c r="O44" s="78"/>
      <c r="P44" s="78"/>
      <c r="Q44" s="115"/>
      <c r="R44" s="112"/>
      <c r="S44" s="115"/>
      <c r="T44" s="112"/>
      <c r="U44" s="78"/>
      <c r="V44" s="112"/>
      <c r="W44" s="78"/>
      <c r="X44" s="33"/>
      <c r="Y44" s="34"/>
    </row>
    <row r="45" spans="1:31">
      <c r="A45" s="29"/>
      <c r="B45" s="36" t="s">
        <v>86</v>
      </c>
      <c r="C45" s="30"/>
      <c r="D45" s="8"/>
      <c r="E45"/>
      <c r="F45"/>
      <c r="G45" s="115">
        <v>0</v>
      </c>
      <c r="H45"/>
      <c r="I45" s="115">
        <v>0</v>
      </c>
      <c r="J45" s="115"/>
      <c r="K45" s="115">
        <v>0</v>
      </c>
      <c r="L45" s="118"/>
      <c r="M45" s="115">
        <v>0</v>
      </c>
      <c r="N45" s="113"/>
      <c r="O45" s="115">
        <f>+PL!D24</f>
        <v>77899256</v>
      </c>
      <c r="P45" s="113"/>
      <c r="Q45" s="115">
        <v>0</v>
      </c>
      <c r="R45" s="113"/>
      <c r="S45" s="115">
        <v>0</v>
      </c>
      <c r="T45" s="118"/>
      <c r="U45" s="115">
        <f>SUM(Q45+S45)</f>
        <v>0</v>
      </c>
      <c r="V45" s="112"/>
      <c r="W45" s="116">
        <f>SUM(G45+I45+K45+M45+O45+U45)</f>
        <v>77899256</v>
      </c>
      <c r="X45" s="50"/>
      <c r="Y45" s="51"/>
    </row>
    <row r="46" spans="1:31">
      <c r="A46" s="29"/>
      <c r="B46" s="29" t="s">
        <v>132</v>
      </c>
      <c r="C46" s="29"/>
      <c r="D46" s="29"/>
      <c r="E46"/>
      <c r="F46"/>
      <c r="G46" s="115">
        <v>0</v>
      </c>
      <c r="H46"/>
      <c r="I46" s="115">
        <v>0</v>
      </c>
      <c r="J46" s="115"/>
      <c r="K46" s="115">
        <v>0</v>
      </c>
      <c r="L46" s="116"/>
      <c r="M46" s="115">
        <v>0</v>
      </c>
      <c r="N46" s="114"/>
      <c r="O46" s="115">
        <v>0</v>
      </c>
      <c r="P46" s="114"/>
      <c r="Q46" s="115">
        <v>-4316080</v>
      </c>
      <c r="R46" s="116"/>
      <c r="S46" s="115">
        <v>4541555</v>
      </c>
      <c r="T46" s="116"/>
      <c r="U46" s="115">
        <f>SUM(Q46+S46)</f>
        <v>225475</v>
      </c>
      <c r="V46" s="115"/>
      <c r="W46" s="116">
        <f>SUM(G46+I46+K46+M46+O46+U46)</f>
        <v>225475</v>
      </c>
      <c r="X46" s="29"/>
      <c r="Y46" s="29"/>
    </row>
    <row r="47" spans="1:31">
      <c r="A47" s="29" t="s">
        <v>155</v>
      </c>
      <c r="B47" s="29"/>
      <c r="C47" s="29"/>
      <c r="D47" s="29"/>
      <c r="E47"/>
      <c r="F47"/>
      <c r="G47" s="119">
        <v>0</v>
      </c>
      <c r="H47"/>
      <c r="I47" s="119">
        <v>0</v>
      </c>
      <c r="J47" s="115"/>
      <c r="K47" s="119">
        <v>0</v>
      </c>
      <c r="L47" s="116"/>
      <c r="M47" s="119">
        <v>0</v>
      </c>
      <c r="N47" s="114"/>
      <c r="O47" s="119">
        <v>4541555</v>
      </c>
      <c r="P47" s="114"/>
      <c r="Q47" s="119">
        <v>0</v>
      </c>
      <c r="R47" s="116"/>
      <c r="S47" s="119">
        <v>-4541555</v>
      </c>
      <c r="T47" s="116"/>
      <c r="U47" s="119">
        <f>SUM(Q47+S47)</f>
        <v>-4541555</v>
      </c>
      <c r="V47" s="115"/>
      <c r="W47" s="120">
        <f>SUM(G47+I47+K47+M47+O47+U47)</f>
        <v>0</v>
      </c>
      <c r="X47" s="29"/>
      <c r="Y47" s="29"/>
    </row>
    <row r="48" spans="1:31">
      <c r="A48" s="35" t="s">
        <v>79</v>
      </c>
      <c r="B48" s="29"/>
      <c r="C48" s="29"/>
      <c r="D48" s="29"/>
      <c r="E48"/>
      <c r="F48"/>
      <c r="G48" s="121">
        <f>SUM(G45:G47)</f>
        <v>0</v>
      </c>
      <c r="H48"/>
      <c r="I48" s="121">
        <f>SUM(I45:I47)</f>
        <v>0</v>
      </c>
      <c r="J48" s="112"/>
      <c r="K48" s="121">
        <f>SUM(K45:K47)</f>
        <v>0</v>
      </c>
      <c r="L48" s="114"/>
      <c r="M48" s="121">
        <f>SUM(M45:M47)</f>
        <v>0</v>
      </c>
      <c r="N48" s="114"/>
      <c r="O48" s="121">
        <f>SUM(O45:O47)</f>
        <v>82440811</v>
      </c>
      <c r="P48" s="114"/>
      <c r="Q48" s="121">
        <f>SUM(Q45:Q47)</f>
        <v>-4316080</v>
      </c>
      <c r="R48" s="114"/>
      <c r="S48" s="121">
        <f>SUM(S45:S47)</f>
        <v>0</v>
      </c>
      <c r="T48" s="114"/>
      <c r="U48" s="121">
        <f>SUM(U45:U47)</f>
        <v>-4316080</v>
      </c>
      <c r="V48" s="112"/>
      <c r="W48" s="121">
        <f>SUM(W45:W47)</f>
        <v>78124731</v>
      </c>
      <c r="X48" s="29"/>
      <c r="Y48" s="29"/>
    </row>
    <row r="49" spans="1:27">
      <c r="A49" s="54" t="s">
        <v>91</v>
      </c>
      <c r="B49" s="29"/>
      <c r="C49" s="29"/>
      <c r="D49" s="29"/>
      <c r="E49"/>
      <c r="F49"/>
      <c r="G49" s="112">
        <f>SUM(G42+G43+G48)</f>
        <v>0</v>
      </c>
      <c r="H49"/>
      <c r="I49" s="112">
        <f>SUM(I42+I43+I48)</f>
        <v>-42864295</v>
      </c>
      <c r="J49" s="112"/>
      <c r="K49" s="112">
        <f>SUM(K42+K43+K48)</f>
        <v>0</v>
      </c>
      <c r="L49" s="112"/>
      <c r="M49" s="112">
        <f>SUM(M42+M43+M48)</f>
        <v>42864295</v>
      </c>
      <c r="N49" s="112"/>
      <c r="O49" s="112">
        <f>SUM(O42+O43+O48)</f>
        <v>-3692634</v>
      </c>
      <c r="P49" s="112"/>
      <c r="Q49" s="112">
        <f>SUM(Q42+Q43+Q48)</f>
        <v>-4316080</v>
      </c>
      <c r="R49" s="112"/>
      <c r="S49" s="112">
        <f>SUM(S42+S43+S48)</f>
        <v>0</v>
      </c>
      <c r="T49" s="112"/>
      <c r="U49" s="154">
        <f>SUM(Q49+S49)</f>
        <v>-4316080</v>
      </c>
      <c r="V49" s="112"/>
      <c r="W49" s="112">
        <f>SUM(W42+W43+W48)</f>
        <v>-8008714</v>
      </c>
      <c r="X49" s="29"/>
      <c r="Y49" s="29"/>
    </row>
    <row r="50" spans="1:27" ht="24" thickBot="1">
      <c r="A50" s="21" t="s">
        <v>139</v>
      </c>
      <c r="B50" s="29"/>
      <c r="C50" s="26"/>
      <c r="D50" s="27"/>
      <c r="E50"/>
      <c r="F50"/>
      <c r="G50" s="122">
        <f>SUM(G40+G49)</f>
        <v>300000000</v>
      </c>
      <c r="H50"/>
      <c r="I50" s="122">
        <f>SUM(I40+I49)</f>
        <v>-103870931</v>
      </c>
      <c r="J50" s="112"/>
      <c r="K50" s="122">
        <f>SUM(K40+K49)</f>
        <v>30000000</v>
      </c>
      <c r="L50" s="112"/>
      <c r="M50" s="122">
        <f>SUM(M40+M49)</f>
        <v>103870931</v>
      </c>
      <c r="N50" s="112"/>
      <c r="O50" s="122">
        <f>SUM(O40+O49)</f>
        <v>1719961593.0799999</v>
      </c>
      <c r="P50" s="112"/>
      <c r="Q50" s="122">
        <f>SUM(Q40+Q49)</f>
        <v>14629776</v>
      </c>
      <c r="R50" s="112"/>
      <c r="S50" s="122">
        <f>SUM(S40+S49)</f>
        <v>0</v>
      </c>
      <c r="T50" s="112"/>
      <c r="U50" s="155">
        <f>SUM(Q50+S50)</f>
        <v>14629776</v>
      </c>
      <c r="V50" s="112"/>
      <c r="W50" s="122">
        <f>SUM(W40+W49)</f>
        <v>2064591369.0799999</v>
      </c>
      <c r="X50" s="38">
        <f>+W50-BS!F64</f>
        <v>0</v>
      </c>
      <c r="Y50" s="29"/>
    </row>
    <row r="51" spans="1:27" ht="24" thickTop="1">
      <c r="A51" s="36"/>
      <c r="B51" s="29"/>
      <c r="C51" s="29"/>
      <c r="D51" s="29"/>
      <c r="E51" s="30"/>
      <c r="F51" s="30"/>
      <c r="G51" s="30"/>
      <c r="H51" s="30"/>
      <c r="I51" s="30"/>
      <c r="J51" s="30"/>
      <c r="K51" s="30"/>
      <c r="L51" s="30"/>
      <c r="N51" s="30"/>
      <c r="O51" s="30"/>
      <c r="P51" s="30"/>
      <c r="Q51" s="37"/>
      <c r="R51" s="30"/>
      <c r="S51" s="37"/>
      <c r="T51" s="30"/>
      <c r="U51" s="31"/>
      <c r="V51" s="29"/>
      <c r="W51" s="67"/>
      <c r="X51" s="29"/>
      <c r="Y51" s="29"/>
      <c r="Z51" s="29"/>
      <c r="AA51" s="29"/>
    </row>
    <row r="52" spans="1:27" ht="24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39"/>
      <c r="L52" s="39"/>
      <c r="M52" s="39"/>
      <c r="N52" s="29"/>
      <c r="O52" s="29"/>
      <c r="P52" s="29"/>
      <c r="Q52" s="29"/>
      <c r="R52" s="29"/>
      <c r="S52" s="29"/>
      <c r="T52" s="29"/>
      <c r="U52" s="29"/>
      <c r="V52" s="29"/>
      <c r="W52" s="67"/>
      <c r="X52" s="29"/>
      <c r="Y52" s="29"/>
      <c r="Z52" s="29"/>
      <c r="AA52" s="29"/>
    </row>
    <row r="53" spans="1:27" ht="24" customHeight="1">
      <c r="A53" s="52" t="s">
        <v>73</v>
      </c>
      <c r="K53" s="39"/>
      <c r="L53" s="39"/>
      <c r="M53" s="39"/>
      <c r="W53" s="67"/>
    </row>
    <row r="54" spans="1:27" ht="24" customHeight="1"/>
    <row r="55" spans="1:27">
      <c r="A55" s="75"/>
      <c r="B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P55" s="3"/>
    </row>
    <row r="65" spans="1:10">
      <c r="F65" s="32">
        <v>30000000</v>
      </c>
    </row>
    <row r="66" spans="1:10">
      <c r="F66" s="32">
        <v>53210626</v>
      </c>
      <c r="J66" s="32">
        <v>0</v>
      </c>
    </row>
    <row r="68" spans="1:10">
      <c r="A68" s="32" t="s">
        <v>99</v>
      </c>
    </row>
  </sheetData>
  <mergeCells count="8">
    <mergeCell ref="G38:W38"/>
    <mergeCell ref="M5:Q5"/>
    <mergeCell ref="S5:U5"/>
    <mergeCell ref="M6:O6"/>
    <mergeCell ref="I9:W9"/>
    <mergeCell ref="K35:M35"/>
    <mergeCell ref="K34:O34"/>
    <mergeCell ref="Q34:U34"/>
  </mergeCells>
  <pageMargins left="0.47244094488188981" right="0.17" top="0.74803149606299213" bottom="0.74803149606299213" header="0.31496062992125984" footer="0.31496062992125984"/>
  <pageSetup paperSize="9" scale="74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2"/>
  <sheetViews>
    <sheetView view="pageBreakPreview" topLeftCell="A49" zoomScaleNormal="110" zoomScaleSheetLayoutView="100" workbookViewId="0">
      <selection activeCell="G53" sqref="G53"/>
    </sheetView>
  </sheetViews>
  <sheetFormatPr defaultColWidth="30.75" defaultRowHeight="23.25"/>
  <cols>
    <col min="1" max="1" width="33.25" style="41" customWidth="1"/>
    <col min="2" max="2" width="9.25" style="41" customWidth="1"/>
    <col min="3" max="3" width="2.25" style="41" customWidth="1"/>
    <col min="4" max="4" width="5" style="41" customWidth="1"/>
    <col min="5" max="5" width="1.25" style="41" customWidth="1"/>
    <col min="6" max="6" width="11.25" style="42" customWidth="1"/>
    <col min="7" max="7" width="1.25" style="41" customWidth="1"/>
    <col min="8" max="8" width="14.25" style="92" bestFit="1" customWidth="1"/>
    <col min="9" max="9" width="1.25" style="93" customWidth="1"/>
    <col min="10" max="10" width="14.75" style="92" bestFit="1" customWidth="1"/>
    <col min="11" max="11" width="14" style="41" customWidth="1"/>
    <col min="12" max="12" width="2.75" style="41" customWidth="1"/>
    <col min="13" max="13" width="15.875" style="41" customWidth="1"/>
    <col min="14" max="16384" width="30.75" style="41"/>
  </cols>
  <sheetData>
    <row r="1" spans="1:10" ht="23.25" customHeight="1">
      <c r="A1" s="40" t="s">
        <v>0</v>
      </c>
    </row>
    <row r="2" spans="1:10" ht="23.25" customHeight="1">
      <c r="A2" s="124" t="s">
        <v>56</v>
      </c>
      <c r="H2" s="93"/>
      <c r="J2" s="93"/>
    </row>
    <row r="3" spans="1:10" ht="21" customHeight="1">
      <c r="A3" s="124" t="str">
        <f>+'CH-equit'!A32</f>
        <v>For the year ended December 31, 2022</v>
      </c>
      <c r="H3" s="93"/>
      <c r="J3" s="93"/>
    </row>
    <row r="4" spans="1:10">
      <c r="B4" s="42"/>
      <c r="C4" s="42"/>
      <c r="D4" s="42"/>
      <c r="E4" s="42"/>
      <c r="F4" s="125"/>
      <c r="G4" s="126"/>
      <c r="H4" s="127">
        <v>2022</v>
      </c>
      <c r="I4" s="127"/>
      <c r="J4" s="127">
        <v>2021</v>
      </c>
    </row>
    <row r="5" spans="1:10" ht="23.25" customHeight="1">
      <c r="B5" s="42"/>
      <c r="C5" s="42"/>
      <c r="D5" s="42"/>
      <c r="E5" s="42"/>
      <c r="F5" s="125"/>
      <c r="G5" s="126"/>
      <c r="H5" s="162" t="s">
        <v>77</v>
      </c>
      <c r="I5" s="162"/>
      <c r="J5" s="162"/>
    </row>
    <row r="6" spans="1:10" ht="21.75" customHeight="1">
      <c r="A6" s="128" t="s">
        <v>57</v>
      </c>
      <c r="B6" s="42"/>
      <c r="C6" s="42"/>
      <c r="D6" s="42"/>
      <c r="E6" s="42"/>
      <c r="F6" s="129"/>
      <c r="G6" s="130"/>
      <c r="H6" s="93"/>
      <c r="J6" s="93"/>
    </row>
    <row r="7" spans="1:10" ht="21.75" customHeight="1">
      <c r="A7" s="41" t="s">
        <v>81</v>
      </c>
      <c r="B7" s="42"/>
      <c r="C7" s="42"/>
      <c r="D7" s="42"/>
      <c r="E7" s="42"/>
      <c r="F7" s="94"/>
      <c r="G7" s="43"/>
      <c r="H7" s="43">
        <f>+PL!D24</f>
        <v>77899256</v>
      </c>
      <c r="I7" s="43"/>
      <c r="J7" s="43">
        <f>+PL!F24</f>
        <v>90306502</v>
      </c>
    </row>
    <row r="8" spans="1:10" ht="21.75" customHeight="1">
      <c r="A8" s="126" t="s">
        <v>58</v>
      </c>
      <c r="B8" s="42"/>
      <c r="C8" s="42"/>
      <c r="D8" s="42"/>
      <c r="E8" s="42"/>
      <c r="F8" s="94"/>
      <c r="G8" s="43"/>
      <c r="H8" s="43"/>
      <c r="I8" s="43"/>
      <c r="J8" s="43"/>
    </row>
    <row r="9" spans="1:10" ht="21.75" customHeight="1">
      <c r="A9" s="41" t="s">
        <v>59</v>
      </c>
      <c r="B9" s="42"/>
      <c r="C9" s="42"/>
      <c r="D9" s="42"/>
      <c r="E9" s="42"/>
      <c r="F9" s="94"/>
      <c r="G9" s="43"/>
      <c r="H9" s="43">
        <v>73279641</v>
      </c>
      <c r="I9" s="43"/>
      <c r="J9" s="43">
        <v>74707618</v>
      </c>
    </row>
    <row r="10" spans="1:10" ht="21.75" customHeight="1">
      <c r="A10" s="41" t="s">
        <v>116</v>
      </c>
      <c r="B10" s="42"/>
      <c r="C10" s="42"/>
      <c r="D10" s="42"/>
      <c r="E10" s="42"/>
      <c r="F10" s="94"/>
      <c r="G10" s="43"/>
      <c r="H10" s="43">
        <v>42693106</v>
      </c>
      <c r="I10" s="43"/>
      <c r="J10" s="43">
        <v>44219218</v>
      </c>
    </row>
    <row r="11" spans="1:10" ht="21.75" customHeight="1">
      <c r="A11" s="41" t="s">
        <v>145</v>
      </c>
      <c r="B11" s="42"/>
      <c r="C11" s="42"/>
      <c r="D11" s="42"/>
      <c r="E11" s="42"/>
      <c r="F11" s="94"/>
      <c r="G11" s="43"/>
      <c r="H11" s="43">
        <v>-221617</v>
      </c>
      <c r="I11" s="43"/>
      <c r="J11" s="43">
        <v>-192674</v>
      </c>
    </row>
    <row r="12" spans="1:10" ht="21.75" customHeight="1">
      <c r="A12" s="41" t="s">
        <v>146</v>
      </c>
      <c r="B12" s="42"/>
      <c r="C12" s="42"/>
      <c r="D12" s="42"/>
      <c r="E12" s="42"/>
      <c r="F12" s="94"/>
      <c r="G12" s="43"/>
      <c r="H12" s="43">
        <v>-2825568</v>
      </c>
      <c r="I12" s="43"/>
      <c r="J12" s="43">
        <v>1386055</v>
      </c>
    </row>
    <row r="13" spans="1:10" ht="21.75" customHeight="1">
      <c r="A13" s="41" t="s">
        <v>117</v>
      </c>
      <c r="B13" s="42"/>
      <c r="C13" s="42"/>
      <c r="D13" s="42"/>
      <c r="E13" s="42"/>
      <c r="F13" s="94"/>
      <c r="G13" s="43"/>
      <c r="H13" s="43">
        <v>204358</v>
      </c>
      <c r="I13" s="43"/>
      <c r="J13" s="43">
        <v>45783</v>
      </c>
    </row>
    <row r="14" spans="1:10" ht="21.75" customHeight="1">
      <c r="A14" s="41" t="s">
        <v>135</v>
      </c>
      <c r="B14" s="42"/>
      <c r="C14" s="42"/>
      <c r="D14" s="42"/>
      <c r="E14" s="42"/>
      <c r="F14" s="94"/>
      <c r="G14" s="43"/>
      <c r="H14" s="43">
        <v>3679817</v>
      </c>
      <c r="I14" s="43"/>
      <c r="J14" s="43">
        <v>-1726797</v>
      </c>
    </row>
    <row r="15" spans="1:10" ht="21.75" customHeight="1">
      <c r="A15" s="131" t="s">
        <v>95</v>
      </c>
      <c r="B15" s="42"/>
      <c r="C15" s="42"/>
      <c r="D15" s="42"/>
      <c r="E15" s="42"/>
      <c r="F15" s="94"/>
      <c r="G15" s="42"/>
      <c r="H15" s="43">
        <v>-553088</v>
      </c>
      <c r="I15" s="43"/>
      <c r="J15" s="43">
        <v>-3121206</v>
      </c>
    </row>
    <row r="16" spans="1:10" ht="21.75" customHeight="1">
      <c r="A16" s="131" t="s">
        <v>118</v>
      </c>
      <c r="B16" s="42"/>
      <c r="C16" s="42"/>
      <c r="D16" s="42"/>
      <c r="E16" s="42"/>
      <c r="F16" s="94"/>
      <c r="G16" s="42"/>
      <c r="H16" s="43">
        <v>0</v>
      </c>
      <c r="I16" s="43"/>
      <c r="J16" s="43">
        <v>95894</v>
      </c>
    </row>
    <row r="17" spans="1:10" ht="21.75" customHeight="1">
      <c r="A17" s="16" t="s">
        <v>60</v>
      </c>
      <c r="B17" s="42"/>
      <c r="C17" s="42"/>
      <c r="D17" s="42"/>
      <c r="E17" s="42"/>
      <c r="F17" s="94"/>
      <c r="G17" s="43"/>
      <c r="H17" s="43">
        <v>5881979</v>
      </c>
      <c r="I17" s="43"/>
      <c r="J17" s="43">
        <v>5557156</v>
      </c>
    </row>
    <row r="18" spans="1:10" ht="21.75" customHeight="1">
      <c r="A18" s="131" t="s">
        <v>61</v>
      </c>
      <c r="B18" s="42"/>
      <c r="C18" s="42"/>
      <c r="D18" s="42"/>
      <c r="E18" s="42"/>
      <c r="F18" s="94"/>
      <c r="G18" s="43"/>
      <c r="H18" s="43">
        <v>-2554392</v>
      </c>
      <c r="I18" s="43"/>
      <c r="J18" s="43">
        <v>-3511664</v>
      </c>
    </row>
    <row r="19" spans="1:10" ht="21.75" customHeight="1">
      <c r="A19" s="131" t="s">
        <v>87</v>
      </c>
      <c r="B19" s="42"/>
      <c r="C19" s="42"/>
      <c r="D19" s="42"/>
      <c r="E19" s="42"/>
      <c r="F19" s="94"/>
      <c r="G19" s="43"/>
      <c r="H19" s="43">
        <v>-1753408</v>
      </c>
      <c r="I19" s="43"/>
      <c r="J19" s="43">
        <v>-5961586</v>
      </c>
    </row>
    <row r="20" spans="1:10" ht="21.75" customHeight="1">
      <c r="A20" s="131" t="s">
        <v>62</v>
      </c>
      <c r="B20" s="42"/>
      <c r="C20" s="42"/>
      <c r="D20" s="42"/>
      <c r="E20" s="42"/>
      <c r="F20" s="94"/>
      <c r="G20" s="43"/>
      <c r="H20" s="43">
        <v>1351170</v>
      </c>
      <c r="I20" s="43"/>
      <c r="J20" s="43">
        <v>1641593</v>
      </c>
    </row>
    <row r="21" spans="1:10" ht="21.75" customHeight="1">
      <c r="A21" s="131" t="s">
        <v>119</v>
      </c>
      <c r="B21" s="42"/>
      <c r="C21" s="42"/>
      <c r="D21" s="42"/>
      <c r="E21" s="42"/>
      <c r="F21" s="94"/>
      <c r="G21" s="43"/>
      <c r="H21" s="43">
        <v>0</v>
      </c>
      <c r="I21" s="43"/>
      <c r="J21" s="43">
        <v>1972000</v>
      </c>
    </row>
    <row r="22" spans="1:10" ht="21.75" customHeight="1">
      <c r="A22" s="16" t="s">
        <v>43</v>
      </c>
      <c r="B22" s="42"/>
      <c r="C22" s="42"/>
      <c r="D22" s="42"/>
      <c r="E22" s="42"/>
      <c r="F22" s="94"/>
      <c r="G22" s="43"/>
      <c r="H22" s="132">
        <v>25433043</v>
      </c>
      <c r="I22" s="43"/>
      <c r="J22" s="132">
        <v>31271987</v>
      </c>
    </row>
    <row r="23" spans="1:10" ht="21.75" customHeight="1">
      <c r="B23" s="42"/>
      <c r="C23" s="42"/>
      <c r="D23" s="42"/>
      <c r="E23" s="42"/>
      <c r="F23" s="94"/>
      <c r="G23" s="43"/>
      <c r="H23" s="43">
        <f>SUM(H7:H22)</f>
        <v>222514297</v>
      </c>
      <c r="I23" s="43"/>
      <c r="J23" s="43">
        <f>SUM(J7:J22)</f>
        <v>236689879</v>
      </c>
    </row>
    <row r="24" spans="1:10" ht="21.75" customHeight="1">
      <c r="A24" s="126" t="s">
        <v>63</v>
      </c>
      <c r="B24" s="42"/>
      <c r="C24" s="42"/>
      <c r="D24" s="42"/>
      <c r="E24" s="42"/>
      <c r="F24" s="94"/>
      <c r="G24" s="43"/>
      <c r="H24" s="43"/>
      <c r="I24" s="43"/>
      <c r="J24" s="43"/>
    </row>
    <row r="25" spans="1:10" ht="21.75" customHeight="1">
      <c r="A25" s="41" t="s">
        <v>84</v>
      </c>
      <c r="B25" s="42"/>
      <c r="C25" s="42"/>
      <c r="D25" s="42"/>
      <c r="E25" s="42"/>
      <c r="F25" s="133"/>
      <c r="G25" s="134"/>
      <c r="H25" s="43">
        <v>-94176</v>
      </c>
      <c r="I25" s="43"/>
      <c r="J25" s="43">
        <v>669783</v>
      </c>
    </row>
    <row r="26" spans="1:10" ht="21.75" customHeight="1">
      <c r="A26" s="41" t="s">
        <v>82</v>
      </c>
      <c r="B26" s="42"/>
      <c r="C26" s="42"/>
      <c r="D26" s="42"/>
      <c r="E26" s="42"/>
      <c r="F26" s="94"/>
      <c r="G26" s="43"/>
      <c r="H26" s="43">
        <v>-3319465</v>
      </c>
      <c r="I26" s="43"/>
      <c r="J26" s="43">
        <v>18090940</v>
      </c>
    </row>
    <row r="27" spans="1:10" ht="21.75" customHeight="1">
      <c r="A27" s="41" t="s">
        <v>6</v>
      </c>
      <c r="B27" s="42"/>
      <c r="C27" s="42"/>
      <c r="D27" s="42"/>
      <c r="E27" s="42"/>
      <c r="F27" s="94"/>
      <c r="G27" s="43"/>
      <c r="H27" s="43">
        <v>-40897188</v>
      </c>
      <c r="I27" s="43"/>
      <c r="J27" s="43">
        <v>-93732098</v>
      </c>
    </row>
    <row r="28" spans="1:10" ht="21.75" customHeight="1">
      <c r="A28" s="41" t="s">
        <v>7</v>
      </c>
      <c r="B28" s="42"/>
      <c r="C28" s="42"/>
      <c r="D28" s="42"/>
      <c r="E28" s="42"/>
      <c r="F28" s="94"/>
      <c r="G28" s="43"/>
      <c r="H28" s="43">
        <v>11806566</v>
      </c>
      <c r="I28" s="43"/>
      <c r="J28" s="43">
        <v>-11066838</v>
      </c>
    </row>
    <row r="29" spans="1:10" ht="21.75" customHeight="1">
      <c r="A29" s="41" t="s">
        <v>11</v>
      </c>
      <c r="B29" s="42"/>
      <c r="C29" s="42"/>
      <c r="D29" s="42"/>
      <c r="E29" s="42"/>
      <c r="F29" s="94"/>
      <c r="G29" s="43"/>
      <c r="H29" s="43">
        <v>125653</v>
      </c>
      <c r="I29" s="43"/>
      <c r="J29" s="43">
        <v>3772961</v>
      </c>
    </row>
    <row r="30" spans="1:10" ht="21.75" customHeight="1">
      <c r="A30" s="41" t="s">
        <v>75</v>
      </c>
      <c r="B30" s="42"/>
      <c r="C30" s="42"/>
      <c r="D30" s="42"/>
      <c r="E30" s="42"/>
      <c r="F30" s="94"/>
      <c r="G30" s="43"/>
      <c r="H30" s="43">
        <v>-1634936</v>
      </c>
      <c r="I30" s="43"/>
      <c r="J30" s="43">
        <v>-1903734</v>
      </c>
    </row>
    <row r="31" spans="1:10" ht="21.75" customHeight="1">
      <c r="A31" s="41" t="s">
        <v>83</v>
      </c>
      <c r="B31" s="42"/>
      <c r="C31" s="42"/>
      <c r="D31" s="42"/>
      <c r="E31" s="42"/>
      <c r="F31" s="94"/>
      <c r="G31" s="43"/>
      <c r="H31" s="132">
        <v>-24133413</v>
      </c>
      <c r="I31" s="43"/>
      <c r="J31" s="132">
        <v>-9420581</v>
      </c>
    </row>
    <row r="32" spans="1:10" ht="21.75" customHeight="1">
      <c r="A32" s="16" t="s">
        <v>88</v>
      </c>
      <c r="B32" s="42"/>
      <c r="C32" s="42"/>
      <c r="D32" s="42"/>
      <c r="E32" s="42"/>
      <c r="F32" s="94"/>
      <c r="G32" s="43"/>
      <c r="H32" s="43">
        <f>SUM(H23:H31)</f>
        <v>164367338</v>
      </c>
      <c r="I32" s="43"/>
      <c r="J32" s="43">
        <f>SUM(J23:J31)</f>
        <v>143100312</v>
      </c>
    </row>
    <row r="33" spans="1:10" ht="21.75" customHeight="1">
      <c r="A33" s="16" t="s">
        <v>64</v>
      </c>
      <c r="B33" s="42"/>
      <c r="C33" s="42"/>
      <c r="D33" s="42"/>
      <c r="E33" s="42"/>
      <c r="F33" s="94"/>
      <c r="G33" s="43"/>
      <c r="H33" s="43">
        <v>-25119139</v>
      </c>
      <c r="I33" s="43"/>
      <c r="J33" s="43">
        <v>-45565552</v>
      </c>
    </row>
    <row r="34" spans="1:10" ht="21" customHeight="1">
      <c r="A34" s="135" t="s">
        <v>151</v>
      </c>
      <c r="B34" s="42"/>
      <c r="C34" s="42"/>
      <c r="D34" s="42"/>
      <c r="E34" s="42"/>
      <c r="F34" s="95"/>
      <c r="G34" s="44"/>
      <c r="H34" s="136">
        <f>SUM(H32:H33)</f>
        <v>139248199</v>
      </c>
      <c r="I34" s="43"/>
      <c r="J34" s="136">
        <f>SUM(J32:J33)</f>
        <v>97534760</v>
      </c>
    </row>
    <row r="35" spans="1:10" ht="15" customHeight="1">
      <c r="A35" s="135"/>
      <c r="B35" s="42"/>
      <c r="C35" s="42"/>
      <c r="D35" s="42"/>
      <c r="E35" s="42"/>
      <c r="F35" s="95"/>
      <c r="G35" s="44"/>
      <c r="H35" s="44"/>
      <c r="I35" s="43"/>
      <c r="J35" s="44"/>
    </row>
    <row r="36" spans="1:10" ht="23.25" customHeight="1">
      <c r="A36" s="73" t="s">
        <v>73</v>
      </c>
      <c r="B36" s="42"/>
      <c r="C36" s="42"/>
      <c r="D36" s="42"/>
      <c r="E36" s="42"/>
      <c r="F36" s="94"/>
      <c r="G36" s="43"/>
      <c r="H36" s="43"/>
      <c r="I36" s="43"/>
      <c r="J36" s="43"/>
    </row>
    <row r="37" spans="1:10" ht="23.25" customHeight="1">
      <c r="A37" s="40" t="s">
        <v>0</v>
      </c>
      <c r="H37" s="43"/>
      <c r="I37" s="43"/>
      <c r="J37" s="43"/>
    </row>
    <row r="38" spans="1:10" ht="23.25" customHeight="1">
      <c r="A38" s="124" t="s">
        <v>56</v>
      </c>
      <c r="H38" s="43"/>
      <c r="I38" s="43"/>
      <c r="J38" s="43"/>
    </row>
    <row r="39" spans="1:10" ht="23.25" customHeight="1">
      <c r="A39" s="124" t="str">
        <f>+A3</f>
        <v>For the year ended December 31, 2022</v>
      </c>
      <c r="H39" s="43"/>
      <c r="I39" s="43"/>
      <c r="J39" s="43"/>
    </row>
    <row r="40" spans="1:10" ht="23.25" customHeight="1">
      <c r="A40" s="124"/>
      <c r="H40" s="43"/>
      <c r="I40" s="43"/>
      <c r="J40" s="43"/>
    </row>
    <row r="41" spans="1:10" ht="23.25" customHeight="1">
      <c r="F41" s="137"/>
      <c r="G41" s="127"/>
      <c r="H41" s="127">
        <f>+H4</f>
        <v>2022</v>
      </c>
      <c r="I41" s="127"/>
      <c r="J41" s="127">
        <f>+J4</f>
        <v>2021</v>
      </c>
    </row>
    <row r="42" spans="1:10" ht="23.25" customHeight="1">
      <c r="E42" s="125"/>
      <c r="F42" s="137"/>
      <c r="G42" s="127"/>
      <c r="H42" s="163" t="str">
        <f>+H5</f>
        <v>(in Baht)</v>
      </c>
      <c r="I42" s="163"/>
      <c r="J42" s="163"/>
    </row>
    <row r="43" spans="1:10" ht="6.75" customHeight="1">
      <c r="A43" s="135"/>
      <c r="B43" s="42"/>
      <c r="C43" s="42"/>
      <c r="D43" s="42"/>
      <c r="E43" s="42"/>
      <c r="F43" s="95"/>
      <c r="G43" s="44"/>
      <c r="H43" s="44"/>
      <c r="I43" s="44"/>
      <c r="J43" s="44"/>
    </row>
    <row r="44" spans="1:10" ht="23.25" customHeight="1">
      <c r="A44" s="128" t="s">
        <v>65</v>
      </c>
      <c r="B44" s="42"/>
      <c r="C44" s="42"/>
      <c r="D44" s="42"/>
      <c r="E44" s="42"/>
      <c r="F44" s="94"/>
      <c r="G44" s="43"/>
      <c r="H44" s="43"/>
      <c r="I44" s="43"/>
      <c r="J44" s="43"/>
    </row>
    <row r="45" spans="1:10" ht="23.25" customHeight="1">
      <c r="A45" s="41" t="s">
        <v>66</v>
      </c>
      <c r="B45" s="42"/>
      <c r="C45" s="42"/>
      <c r="D45" s="42"/>
      <c r="E45" s="42"/>
      <c r="F45" s="94"/>
      <c r="G45" s="43"/>
      <c r="H45" s="43">
        <v>834126</v>
      </c>
      <c r="I45" s="43"/>
      <c r="J45" s="43">
        <v>6274220</v>
      </c>
    </row>
    <row r="46" spans="1:10" ht="23.25" customHeight="1">
      <c r="A46" s="41" t="s">
        <v>120</v>
      </c>
      <c r="B46" s="42"/>
      <c r="C46" s="42"/>
      <c r="D46" s="42"/>
      <c r="E46" s="42"/>
      <c r="F46" s="94"/>
      <c r="G46" s="43"/>
      <c r="H46" s="43">
        <v>1753408</v>
      </c>
      <c r="I46" s="43"/>
      <c r="J46" s="43">
        <v>5961586</v>
      </c>
    </row>
    <row r="47" spans="1:10" ht="23.25" customHeight="1">
      <c r="A47" s="41" t="s">
        <v>133</v>
      </c>
      <c r="B47" s="42"/>
      <c r="C47" s="42"/>
      <c r="D47" s="42"/>
      <c r="E47" s="42"/>
      <c r="F47" s="133"/>
      <c r="G47" s="134"/>
      <c r="H47" s="43">
        <v>0</v>
      </c>
      <c r="I47" s="43"/>
      <c r="J47" s="43">
        <v>-399850884</v>
      </c>
    </row>
    <row r="48" spans="1:10" ht="23.25" customHeight="1">
      <c r="A48" s="41" t="s">
        <v>134</v>
      </c>
      <c r="B48" s="42"/>
      <c r="C48" s="42"/>
      <c r="D48" s="42"/>
      <c r="E48" s="42"/>
      <c r="F48" s="133"/>
      <c r="G48" s="134"/>
      <c r="H48" s="43">
        <v>100001003</v>
      </c>
      <c r="I48" s="43"/>
      <c r="J48" s="43">
        <v>699999998</v>
      </c>
    </row>
    <row r="49" spans="1:13" ht="23.25" customHeight="1">
      <c r="A49" s="41" t="s">
        <v>121</v>
      </c>
      <c r="B49" s="42"/>
      <c r="C49" s="42"/>
      <c r="D49" s="42"/>
      <c r="E49" s="42"/>
      <c r="F49" s="94"/>
      <c r="G49" s="43"/>
      <c r="H49" s="43">
        <v>553092</v>
      </c>
      <c r="I49" s="43"/>
      <c r="J49" s="43">
        <v>3123332</v>
      </c>
    </row>
    <row r="50" spans="1:13" ht="23.25" customHeight="1">
      <c r="A50" s="41" t="s">
        <v>122</v>
      </c>
      <c r="B50" s="42"/>
      <c r="C50" s="42"/>
      <c r="D50" s="42"/>
      <c r="E50" s="42"/>
      <c r="F50" s="94"/>
      <c r="G50" s="43"/>
      <c r="H50" s="43">
        <v>0</v>
      </c>
      <c r="I50" s="43"/>
      <c r="J50" s="43">
        <v>20000000</v>
      </c>
    </row>
    <row r="51" spans="1:13">
      <c r="A51" s="41" t="s">
        <v>123</v>
      </c>
      <c r="B51" s="42"/>
      <c r="C51" s="42"/>
      <c r="D51" s="42"/>
      <c r="E51" s="42"/>
      <c r="F51" s="94"/>
      <c r="G51" s="43"/>
      <c r="H51" s="43">
        <v>0</v>
      </c>
      <c r="I51" s="43"/>
      <c r="J51" s="43">
        <v>186916</v>
      </c>
      <c r="M51" s="76"/>
    </row>
    <row r="52" spans="1:13" ht="23.25" customHeight="1">
      <c r="A52" s="41" t="s">
        <v>67</v>
      </c>
      <c r="B52" s="42"/>
      <c r="C52" s="42"/>
      <c r="D52" s="42"/>
      <c r="E52" s="42"/>
      <c r="F52" s="94"/>
      <c r="G52" s="43"/>
      <c r="H52" s="43">
        <v>-44112413</v>
      </c>
      <c r="I52" s="43"/>
      <c r="J52" s="43">
        <v>-24581515</v>
      </c>
    </row>
    <row r="53" spans="1:13" ht="23.25" customHeight="1">
      <c r="A53" s="40" t="s">
        <v>141</v>
      </c>
      <c r="B53" s="42"/>
      <c r="C53" s="42"/>
      <c r="D53" s="42"/>
      <c r="E53" s="42"/>
      <c r="F53" s="95"/>
      <c r="G53" s="44"/>
      <c r="H53" s="123">
        <f>SUM(H45:H52)</f>
        <v>59029216</v>
      </c>
      <c r="I53" s="43"/>
      <c r="J53" s="123">
        <f>SUM(J45:J52)</f>
        <v>311113653</v>
      </c>
    </row>
    <row r="54" spans="1:13" ht="6" customHeight="1">
      <c r="A54" s="40"/>
      <c r="B54" s="42"/>
      <c r="C54" s="42"/>
      <c r="D54" s="42"/>
      <c r="E54" s="42"/>
      <c r="F54" s="95"/>
      <c r="G54" s="44"/>
      <c r="H54" s="43"/>
      <c r="I54" s="43"/>
      <c r="J54" s="43"/>
    </row>
    <row r="55" spans="1:13" ht="23.25" customHeight="1">
      <c r="A55" s="128" t="s">
        <v>68</v>
      </c>
      <c r="B55" s="42"/>
      <c r="C55" s="42"/>
      <c r="D55" s="42"/>
      <c r="E55" s="42"/>
      <c r="F55" s="94"/>
      <c r="G55" s="43"/>
      <c r="H55" s="43"/>
      <c r="I55" s="43"/>
      <c r="J55" s="43"/>
    </row>
    <row r="56" spans="1:13" ht="23.25" customHeight="1">
      <c r="A56" s="16" t="s">
        <v>69</v>
      </c>
      <c r="B56" s="42"/>
      <c r="C56" s="42"/>
      <c r="D56" s="42"/>
      <c r="E56" s="42"/>
      <c r="F56" s="94"/>
      <c r="G56" s="43"/>
      <c r="H56" s="43">
        <v>-1351170</v>
      </c>
      <c r="I56" s="43"/>
      <c r="J56" s="43">
        <v>-1641593</v>
      </c>
    </row>
    <row r="57" spans="1:13" ht="23.25" customHeight="1">
      <c r="A57" s="16" t="s">
        <v>124</v>
      </c>
      <c r="B57" s="42"/>
      <c r="C57" s="42"/>
      <c r="D57" s="42"/>
      <c r="E57" s="42"/>
      <c r="F57" s="133"/>
      <c r="G57" s="43"/>
      <c r="H57" s="43">
        <v>-2976855</v>
      </c>
      <c r="I57" s="43"/>
      <c r="J57" s="43">
        <v>-6849399</v>
      </c>
    </row>
    <row r="58" spans="1:13" ht="23.25" customHeight="1">
      <c r="A58" s="16" t="s">
        <v>125</v>
      </c>
      <c r="B58" s="42"/>
      <c r="C58" s="42"/>
      <c r="D58" s="42"/>
      <c r="E58" s="42"/>
      <c r="F58" s="133"/>
      <c r="G58" s="43"/>
      <c r="H58" s="43">
        <v>-42864295</v>
      </c>
      <c r="I58" s="43"/>
      <c r="J58" s="43">
        <v>-7796010</v>
      </c>
    </row>
    <row r="59" spans="1:13" ht="23.25" customHeight="1">
      <c r="A59" s="16" t="s">
        <v>89</v>
      </c>
      <c r="B59" s="42"/>
      <c r="C59" s="42"/>
      <c r="D59" s="42"/>
      <c r="E59" s="42"/>
      <c r="F59" s="133"/>
      <c r="G59" s="43"/>
      <c r="H59" s="43">
        <v>-43269150</v>
      </c>
      <c r="I59" s="43"/>
      <c r="J59" s="43">
        <v>-110576200</v>
      </c>
    </row>
    <row r="60" spans="1:13" ht="23.25" customHeight="1">
      <c r="A60" s="124" t="s">
        <v>70</v>
      </c>
      <c r="B60" s="127"/>
      <c r="C60" s="127"/>
      <c r="D60" s="127"/>
      <c r="E60" s="127"/>
      <c r="F60" s="138"/>
      <c r="G60" s="139"/>
      <c r="H60" s="136">
        <f>SUM(H56:H59)</f>
        <v>-90461470</v>
      </c>
      <c r="I60" s="43"/>
      <c r="J60" s="136">
        <f>SUM(J56:J59)</f>
        <v>-126863202</v>
      </c>
    </row>
    <row r="61" spans="1:13" ht="9" customHeight="1">
      <c r="A61" s="124"/>
      <c r="B61" s="127"/>
      <c r="C61" s="127"/>
      <c r="D61" s="127"/>
      <c r="E61" s="127"/>
      <c r="F61" s="138"/>
      <c r="G61" s="139"/>
      <c r="H61" s="44"/>
      <c r="I61" s="43"/>
      <c r="J61" s="44"/>
    </row>
    <row r="62" spans="1:13" ht="23.25" customHeight="1">
      <c r="A62" s="40" t="s">
        <v>140</v>
      </c>
      <c r="B62" s="42"/>
      <c r="C62" s="42"/>
      <c r="D62" s="42"/>
      <c r="E62" s="42"/>
      <c r="F62" s="95"/>
      <c r="G62" s="44"/>
      <c r="H62" s="44">
        <f>SUM(H34+H53+H60)</f>
        <v>107815945</v>
      </c>
      <c r="I62" s="43">
        <v>0</v>
      </c>
      <c r="J62" s="44">
        <f>SUM(J34+J53+J60)</f>
        <v>281785211</v>
      </c>
    </row>
    <row r="63" spans="1:13" ht="23.25" customHeight="1">
      <c r="A63" s="131" t="s">
        <v>71</v>
      </c>
      <c r="B63" s="42"/>
      <c r="C63" s="42"/>
      <c r="D63" s="42"/>
      <c r="E63" s="42"/>
      <c r="F63" s="140"/>
      <c r="G63" s="141"/>
      <c r="H63" s="43">
        <v>544855516</v>
      </c>
      <c r="I63" s="43"/>
      <c r="J63" s="43">
        <v>263070305</v>
      </c>
    </row>
    <row r="64" spans="1:13" ht="23.25" customHeight="1" thickBot="1">
      <c r="A64" s="40" t="s">
        <v>80</v>
      </c>
      <c r="B64" s="42"/>
      <c r="C64" s="42"/>
      <c r="D64" s="42"/>
      <c r="E64" s="42"/>
      <c r="F64" s="138"/>
      <c r="G64" s="139"/>
      <c r="H64" s="142">
        <f>SUM(H62:H63)</f>
        <v>652671461</v>
      </c>
      <c r="I64" s="43"/>
      <c r="J64" s="142">
        <f>SUM(J62:J63)</f>
        <v>544855516</v>
      </c>
    </row>
    <row r="65" spans="1:10" ht="7.5" customHeight="1" thickTop="1">
      <c r="F65" s="140"/>
      <c r="G65" s="141"/>
      <c r="J65" s="143"/>
    </row>
    <row r="66" spans="1:10" ht="22.9" customHeight="1">
      <c r="A66" s="40" t="s">
        <v>72</v>
      </c>
      <c r="F66" s="140"/>
      <c r="G66" s="141"/>
      <c r="J66" s="93"/>
    </row>
    <row r="67" spans="1:10" ht="23.25" customHeight="1">
      <c r="A67" s="41" t="s">
        <v>126</v>
      </c>
      <c r="H67" s="144">
        <v>0</v>
      </c>
      <c r="J67" s="92">
        <v>1739000</v>
      </c>
    </row>
    <row r="68" spans="1:10" ht="23.25" customHeight="1">
      <c r="A68" s="41" t="s">
        <v>127</v>
      </c>
      <c r="B68" s="3"/>
      <c r="C68" s="3"/>
      <c r="D68" s="3"/>
      <c r="E68" s="3"/>
      <c r="F68" s="145"/>
      <c r="G68" s="3"/>
      <c r="H68" s="92">
        <v>946911</v>
      </c>
      <c r="J68" s="92">
        <v>0</v>
      </c>
    </row>
    <row r="69" spans="1:10" ht="23.25" customHeight="1">
      <c r="A69" s="41" t="s">
        <v>147</v>
      </c>
      <c r="B69" s="3"/>
      <c r="C69" s="3"/>
      <c r="D69" s="3"/>
      <c r="E69" s="3"/>
      <c r="F69" s="145"/>
      <c r="G69" s="3"/>
      <c r="H69" s="92">
        <v>4483000</v>
      </c>
      <c r="J69" s="92">
        <v>0</v>
      </c>
    </row>
    <row r="70" spans="1:10" ht="23.25" customHeight="1">
      <c r="A70" s="41" t="s">
        <v>148</v>
      </c>
      <c r="B70" s="3"/>
      <c r="C70" s="3"/>
      <c r="D70" s="3"/>
      <c r="E70" s="3"/>
      <c r="F70" s="145"/>
      <c r="G70" s="3"/>
      <c r="H70" s="92">
        <v>1004</v>
      </c>
      <c r="J70" s="92">
        <v>0</v>
      </c>
    </row>
    <row r="71" spans="1:10" ht="18" customHeight="1">
      <c r="B71" s="3"/>
      <c r="C71" s="3"/>
      <c r="D71" s="3"/>
      <c r="E71" s="3"/>
      <c r="F71" s="145"/>
      <c r="G71" s="3"/>
    </row>
    <row r="72" spans="1:10" ht="23.25" customHeight="1">
      <c r="A72" s="73" t="s">
        <v>73</v>
      </c>
      <c r="B72" s="3"/>
      <c r="C72" s="3"/>
      <c r="D72" s="3"/>
      <c r="E72" s="3"/>
      <c r="F72" s="1"/>
      <c r="G72" s="3"/>
    </row>
  </sheetData>
  <mergeCells count="2">
    <mergeCell ref="H5:J5"/>
    <mergeCell ref="H42:J42"/>
  </mergeCells>
  <pageMargins left="0.70866141732283472" right="0.70866141732283472" top="0.74803149606299213" bottom="0.74803149606299213" header="0.31496062992125984" footer="0.31496062992125984"/>
  <pageSetup paperSize="9" scale="87" firstPageNumber="6" orientation="portrait" useFirstPageNumber="1" r:id="rId1"/>
  <headerFooter>
    <oddFooter>&amp;R&amp;"+,Regular" 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2023-02-21T04:31:46Z</cp:lastPrinted>
  <dcterms:created xsi:type="dcterms:W3CDTF">2016-04-26T10:11:54Z</dcterms:created>
  <dcterms:modified xsi:type="dcterms:W3CDTF">2023-02-21T04:33:29Z</dcterms:modified>
</cp:coreProperties>
</file>