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วุฒิโชค\ส่งต่อ_ งบการเงินฟังก์ชั่น\ส่งต่อ_ งบการเงินอังกฤษ ฟังก์ชั่น\"/>
    </mc:Choice>
  </mc:AlternateContent>
  <xr:revisionPtr revIDLastSave="0" documentId="13_ncr:1_{2A9FADD1-BAFE-4C1B-9B68-5E141F479D05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BS" sheetId="1" r:id="rId1"/>
    <sheet name="PL" sheetId="3" r:id="rId2"/>
    <sheet name="EQ" sheetId="4" r:id="rId3"/>
    <sheet name="CF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a" localSheetId="0">#REF!</definedName>
    <definedName name="\a" localSheetId="3">#REF!</definedName>
    <definedName name="\a">#REF!</definedName>
    <definedName name="\c" localSheetId="0">'[1]Fagor04-A3112e'!#REF!</definedName>
    <definedName name="\c" localSheetId="3">'[1]Fagor04-A3112e'!#REF!</definedName>
    <definedName name="\c">'[1]Fagor04-A3112e'!#REF!</definedName>
    <definedName name="__________A100000">'[2]9-300'!#REF!</definedName>
    <definedName name="_________A100000">'[2]9-300'!#REF!</definedName>
    <definedName name="________tae21224">#REF!</definedName>
    <definedName name="_______A100000">'[2]9-300'!#REF!</definedName>
    <definedName name="_______tae21224">#REF!</definedName>
    <definedName name="______tae21224">#REF!</definedName>
    <definedName name="_____A100000">'[2]9-300'!#REF!</definedName>
    <definedName name="_____tae21224">#REF!</definedName>
    <definedName name="____A100000">'[2]9-300'!#REF!</definedName>
    <definedName name="____tae21224">#REF!</definedName>
    <definedName name="___A100000" localSheetId="0">'[2]9-300'!#REF!</definedName>
    <definedName name="___A100000" localSheetId="3">'[2]9-300'!#REF!</definedName>
    <definedName name="___A100000">'[2]9-300'!#REF!</definedName>
    <definedName name="___tae21224">#REF!</definedName>
    <definedName name="__A100000" localSheetId="0">'[2]9-300'!#REF!</definedName>
    <definedName name="__A100000" localSheetId="3">'[2]9-300'!#REF!</definedName>
    <definedName name="__A100000">'[2]9-300'!#REF!</definedName>
    <definedName name="__tae21224">#REF!</definedName>
    <definedName name="_28105654">#REF!</definedName>
    <definedName name="_A100000" localSheetId="0">'[3]9-300'!#REF!</definedName>
    <definedName name="_A100000" localSheetId="3">'[3]9-300'!#REF!</definedName>
    <definedName name="_A100000">'[3]9-300'!#REF!</definedName>
    <definedName name="_xlnm._FilterDatabase" localSheetId="3" hidden="1">CF!$A$5:$M$121</definedName>
    <definedName name="_tae21224" localSheetId="0">#REF!</definedName>
    <definedName name="_tae21224" localSheetId="3">#REF!</definedName>
    <definedName name="_tae21224">#REF!</definedName>
    <definedName name="A" localSheetId="0">#REF!</definedName>
    <definedName name="A" localSheetId="3">#REF!</definedName>
    <definedName name="A">#REF!</definedName>
    <definedName name="aaaaaa" localSheetId="0">#REF!</definedName>
    <definedName name="aaaaaa" localSheetId="3">#REF!</definedName>
    <definedName name="aaaaaa">#REF!</definedName>
    <definedName name="aaaaaaaaaaaaaaaaaaaaaaaaa" localSheetId="0">#REF!</definedName>
    <definedName name="aaaaaaaaaaaaaaaaaaaaaaaaa" localSheetId="3">#REF!</definedName>
    <definedName name="aaaaaaaaaaaaaaaaaaaaaaaaa">#REF!</definedName>
    <definedName name="abcd" localSheetId="0">#REF!</definedName>
    <definedName name="abcd" localSheetId="3">#REF!</definedName>
    <definedName name="abcd">#REF!</definedName>
    <definedName name="afefef" localSheetId="0">#REF!</definedName>
    <definedName name="afefef" localSheetId="3">#REF!</definedName>
    <definedName name="afefef">#REF!</definedName>
    <definedName name="ar" localSheetId="0">#REF!</definedName>
    <definedName name="ar" localSheetId="3">#REF!</definedName>
    <definedName name="ar">#REF!</definedName>
    <definedName name="ARP_Threshold" localSheetId="0">'[4]EX 1'!#REF!</definedName>
    <definedName name="ARP_Threshold" localSheetId="3">'[4]EX 1'!#REF!</definedName>
    <definedName name="ARP_Threshold" localSheetId="1">'[4]EX 1'!#REF!</definedName>
    <definedName name="ARP_Threshold">'[4]EX 1'!#REF!</definedName>
    <definedName name="ASSETS">#REF!</definedName>
    <definedName name="B_10" localSheetId="0">#REF!</definedName>
    <definedName name="B_10" localSheetId="3">#REF!</definedName>
    <definedName name="B_10">#REF!</definedName>
    <definedName name="B_11" localSheetId="0">#REF!</definedName>
    <definedName name="B_11" localSheetId="3">#REF!</definedName>
    <definedName name="B_11">#REF!</definedName>
    <definedName name="B_1111" localSheetId="0">#REF!</definedName>
    <definedName name="B_1111" localSheetId="3">#REF!</definedName>
    <definedName name="B_1111">#REF!</definedName>
    <definedName name="B_20" localSheetId="0">#REF!</definedName>
    <definedName name="B_20" localSheetId="3">#REF!</definedName>
    <definedName name="B_20">#REF!</definedName>
    <definedName name="B_20ba" localSheetId="0">#REF!</definedName>
    <definedName name="B_20ba" localSheetId="3">#REF!</definedName>
    <definedName name="B_20ba">#REF!</definedName>
    <definedName name="B_20bl" localSheetId="0">#REF!</definedName>
    <definedName name="B_20bl" localSheetId="3">#REF!</definedName>
    <definedName name="B_20bl">#REF!</definedName>
    <definedName name="B_2oba" localSheetId="0">#REF!</definedName>
    <definedName name="B_2oba" localSheetId="3">#REF!</definedName>
    <definedName name="B_2oba">#REF!</definedName>
    <definedName name="B_30" localSheetId="0">#REF!</definedName>
    <definedName name="B_30" localSheetId="3">#REF!</definedName>
    <definedName name="B_30">#REF!</definedName>
    <definedName name="B_31o" localSheetId="0">#REF!</definedName>
    <definedName name="B_31o" localSheetId="3">#REF!</definedName>
    <definedName name="B_31o">#REF!</definedName>
    <definedName name="B_31s" localSheetId="0">#REF!</definedName>
    <definedName name="B_31s" localSheetId="3">#REF!</definedName>
    <definedName name="B_31s">#REF!</definedName>
    <definedName name="B_32" localSheetId="0">#REF!</definedName>
    <definedName name="B_32" localSheetId="3">#REF!</definedName>
    <definedName name="B_32">#REF!</definedName>
    <definedName name="B_40ba" localSheetId="0">#REF!</definedName>
    <definedName name="B_40ba" localSheetId="3">#REF!</definedName>
    <definedName name="B_40ba">#REF!</definedName>
    <definedName name="B_40bl" localSheetId="0">#REF!</definedName>
    <definedName name="B_40bl" localSheetId="3">#REF!</definedName>
    <definedName name="B_40bl">#REF!</definedName>
    <definedName name="B_40is" localSheetId="0">#REF!</definedName>
    <definedName name="B_40is" localSheetId="3">#REF!</definedName>
    <definedName name="B_40is">#REF!</definedName>
    <definedName name="B_50" localSheetId="0">#REF!</definedName>
    <definedName name="B_50" localSheetId="3">#REF!</definedName>
    <definedName name="B_50">#REF!</definedName>
    <definedName name="B_51" localSheetId="0">#REF!</definedName>
    <definedName name="B_51" localSheetId="3">#REF!</definedName>
    <definedName name="B_51">#REF!</definedName>
    <definedName name="B_52" localSheetId="0">#REF!</definedName>
    <definedName name="B_52" localSheetId="3">#REF!</definedName>
    <definedName name="B_52">#REF!</definedName>
    <definedName name="B_59cd" localSheetId="0">#REF!</definedName>
    <definedName name="B_59cd" localSheetId="3">#REF!</definedName>
    <definedName name="B_59cd">#REF!</definedName>
    <definedName name="BCExport" localSheetId="0">#REF!</definedName>
    <definedName name="BCExport" localSheetId="3">#REF!</definedName>
    <definedName name="BCExport">#REF!</definedName>
    <definedName name="bl">[5]ยอดยกมา!$E$3</definedName>
    <definedName name="change" localSheetId="0">#REF!</definedName>
    <definedName name="change" localSheetId="3">#REF!</definedName>
    <definedName name="change">#REF!</definedName>
    <definedName name="code" localSheetId="0">#REF!</definedName>
    <definedName name="code" localSheetId="3">#REF!</definedName>
    <definedName name="code">#REF!</definedName>
    <definedName name="cost" localSheetId="0">#REF!</definedName>
    <definedName name="cost" localSheetId="3">#REF!</definedName>
    <definedName name="cost">#REF!</definedName>
    <definedName name="cur" localSheetId="0">#REF!</definedName>
    <definedName name="cur" localSheetId="3">#REF!</definedName>
    <definedName name="cur">#REF!</definedName>
    <definedName name="Customer_Name">[6]Customer!$A$1:$A$65536</definedName>
    <definedName name="D" localSheetId="0">#REF!</definedName>
    <definedName name="D" localSheetId="3">#REF!</definedName>
    <definedName name="D">#REF!</definedName>
    <definedName name="data" localSheetId="0">#REF!</definedName>
    <definedName name="data" localSheetId="3">#REF!</definedName>
    <definedName name="data">#REF!</definedName>
    <definedName name="data10" localSheetId="0">#REF!</definedName>
    <definedName name="data10" localSheetId="3">#REF!</definedName>
    <definedName name="data10">#REF!</definedName>
    <definedName name="data4" localSheetId="0">#REF!</definedName>
    <definedName name="data4" localSheetId="3">#REF!</definedName>
    <definedName name="data4">#REF!</definedName>
    <definedName name="data84">'[7]Purchase Order'!$E$40</definedName>
    <definedName name="_xlnm.Database" localSheetId="0">#REF!</definedName>
    <definedName name="_xlnm.Database" localSheetId="3">#REF!</definedName>
    <definedName name="_xlnm.Database">#REF!</definedName>
    <definedName name="date" localSheetId="0">#REF!</definedName>
    <definedName name="date" localSheetId="3">#REF!</definedName>
    <definedName name="date">#REF!</definedName>
    <definedName name="dd" localSheetId="0">#REF!</definedName>
    <definedName name="dd" localSheetId="3">#REF!</definedName>
    <definedName name="dd">#REF!</definedName>
    <definedName name="dddd" localSheetId="0">'[8]Fagor04-A3112e'!#REF!</definedName>
    <definedName name="dddd" localSheetId="3">'[8]Fagor04-A3112e'!#REF!</definedName>
    <definedName name="dddd">'[8]Fagor04-A3112e'!#REF!</definedName>
    <definedName name="dddddA" localSheetId="0">#REF!</definedName>
    <definedName name="dddddA" localSheetId="3">#REF!</definedName>
    <definedName name="dddddA">#REF!</definedName>
    <definedName name="dddddd" localSheetId="0">#REF!</definedName>
    <definedName name="dddddd" localSheetId="3">#REF!</definedName>
    <definedName name="dddddd">#REF!</definedName>
    <definedName name="ddddgfr" localSheetId="0">#REF!</definedName>
    <definedName name="ddddgfr" localSheetId="3">#REF!</definedName>
    <definedName name="ddddgfr">#REF!</definedName>
    <definedName name="ddki989" localSheetId="0">#REF!</definedName>
    <definedName name="ddki989" localSheetId="3">#REF!</definedName>
    <definedName name="ddki989">#REF!</definedName>
    <definedName name="dfdafd" localSheetId="0">#REF!</definedName>
    <definedName name="dfdafd" localSheetId="3">#REF!</definedName>
    <definedName name="dfdafd">#REF!</definedName>
    <definedName name="dfefd" localSheetId="0">#REF!</definedName>
    <definedName name="dfefd" localSheetId="3">#REF!</definedName>
    <definedName name="dfefd">#REF!</definedName>
    <definedName name="dfefds" localSheetId="0">#REF!</definedName>
    <definedName name="dfefds" localSheetId="3">#REF!</definedName>
    <definedName name="dfefds">#REF!</definedName>
    <definedName name="dfefef" localSheetId="0">#REF!</definedName>
    <definedName name="dfefef" localSheetId="3">#REF!</definedName>
    <definedName name="dfefef">#REF!</definedName>
    <definedName name="dfefsf" localSheetId="0">#REF!</definedName>
    <definedName name="dfefsf" localSheetId="3">#REF!</definedName>
    <definedName name="dfefsf">#REF!</definedName>
    <definedName name="dflt2">'[7]Customize Your Purchase Order'!$F$23</definedName>
    <definedName name="dflt3">'[7]Customize Your Purchase Order'!$F$24</definedName>
    <definedName name="dflt4">'[7]Customize Your Purchase Order'!$E$25</definedName>
    <definedName name="dflt5">'[7]Customize Your Purchase Order'!$F$27</definedName>
    <definedName name="dflt6">'[7]Customize Your Purchase Order'!$F$28</definedName>
    <definedName name="dflt7">'[7]Customize Your Purchase Order'!$E$29</definedName>
    <definedName name="dkdkdk" localSheetId="0">#REF!</definedName>
    <definedName name="dkdkdk" localSheetId="3">#REF!</definedName>
    <definedName name="dkdkdk">#REF!</definedName>
    <definedName name="dkfeofjpe" localSheetId="0">#REF!</definedName>
    <definedName name="dkfeofjpe" localSheetId="3">#REF!</definedName>
    <definedName name="dkfeofjpe">#REF!</definedName>
    <definedName name="dkijeidkeo" localSheetId="0">#REF!</definedName>
    <definedName name="dkijeidkeo" localSheetId="3">#REF!</definedName>
    <definedName name="dkijeidkeo">#REF!</definedName>
    <definedName name="dkjfefjoe" localSheetId="0">#REF!</definedName>
    <definedName name="dkjfefjoe" localSheetId="3">#REF!</definedName>
    <definedName name="dkjfefjoe">#REF!</definedName>
    <definedName name="dkjfeifjie" localSheetId="0">#REF!</definedName>
    <definedName name="dkjfeifjie" localSheetId="3">#REF!</definedName>
    <definedName name="dkjfeifjie">#REF!</definedName>
    <definedName name="edwdwd" localSheetId="0">#REF!</definedName>
    <definedName name="edwdwd" localSheetId="3">#REF!</definedName>
    <definedName name="edwdwd">#REF!</definedName>
    <definedName name="efoefjoe" localSheetId="0">#REF!</definedName>
    <definedName name="efoefjoe" localSheetId="3">#REF!</definedName>
    <definedName name="efoefjoe">#REF!</definedName>
    <definedName name="eifjieu" localSheetId="0">#REF!</definedName>
    <definedName name="eifjieu" localSheetId="3">#REF!</definedName>
    <definedName name="eifjieu">#REF!</definedName>
    <definedName name="Emploee">[9]Employee!$B$1:$B$65536</definedName>
    <definedName name="Excel_BuiltIn__FilterDatabase_43" localSheetId="0">#REF!</definedName>
    <definedName name="Excel_BuiltIn__FilterDatabase_43" localSheetId="3">#REF!</definedName>
    <definedName name="Excel_BuiltIn__FilterDatabase_43">#REF!</definedName>
    <definedName name="Exit" localSheetId="0">#REF!</definedName>
    <definedName name="Exit" localSheetId="3">#REF!</definedName>
    <definedName name="Exit">#REF!</definedName>
    <definedName name="fefe" localSheetId="0">#REF!</definedName>
    <definedName name="fefe" localSheetId="3">#REF!</definedName>
    <definedName name="fefe">#REF!</definedName>
    <definedName name="ff" localSheetId="0">#REF!</definedName>
    <definedName name="ff" localSheetId="3">#REF!</definedName>
    <definedName name="ff">#REF!</definedName>
    <definedName name="fffff" localSheetId="0">#REF!</definedName>
    <definedName name="fffff" localSheetId="3">#REF!</definedName>
    <definedName name="fffff">#REF!</definedName>
    <definedName name="ffffff" localSheetId="0">#REF!</definedName>
    <definedName name="ffffff" localSheetId="3">#REF!</definedName>
    <definedName name="ffffff">#REF!</definedName>
    <definedName name="Fix" localSheetId="0">#REF!</definedName>
    <definedName name="Fix" localSheetId="3">#REF!</definedName>
    <definedName name="Fix">#REF!</definedName>
    <definedName name="fkgjrigj" localSheetId="0">#REF!</definedName>
    <definedName name="fkgjrigj" localSheetId="3">#REF!</definedName>
    <definedName name="fkgjrigj">#REF!</definedName>
    <definedName name="fkjgrijg" localSheetId="0">#REF!</definedName>
    <definedName name="fkjgrijg" localSheetId="3">#REF!</definedName>
    <definedName name="fkjgrijg">#REF!</definedName>
    <definedName name="front" localSheetId="0">#REF!</definedName>
    <definedName name="front" localSheetId="3">#REF!</definedName>
    <definedName name="front">#REF!</definedName>
    <definedName name="FS" localSheetId="0">#REF!</definedName>
    <definedName name="FS" localSheetId="3">#REF!</definedName>
    <definedName name="FS">#REF!</definedName>
    <definedName name="ftgyhu" localSheetId="0">#REF!</definedName>
    <definedName name="ftgyhu" localSheetId="3">#REF!</definedName>
    <definedName name="ftgyhu">#REF!</definedName>
    <definedName name="gggg" localSheetId="0">#REF!</definedName>
    <definedName name="gggg" localSheetId="3">#REF!</definedName>
    <definedName name="gggg">#REF!</definedName>
    <definedName name="ggggg" localSheetId="0">#REF!</definedName>
    <definedName name="ggggg" localSheetId="3">#REF!</definedName>
    <definedName name="ggggg">#REF!</definedName>
    <definedName name="Gift" localSheetId="0">#REF!</definedName>
    <definedName name="Gift" localSheetId="3">#REF!</definedName>
    <definedName name="Gift">#REF!</definedName>
    <definedName name="hjuhiok" localSheetId="0">#REF!</definedName>
    <definedName name="hjuhiok" localSheetId="3">#REF!</definedName>
    <definedName name="hjuhiok">#REF!</definedName>
    <definedName name="iuiojoi" localSheetId="0">#REF!</definedName>
    <definedName name="iuiojoi" localSheetId="3">#REF!</definedName>
    <definedName name="iuiojoi">#REF!</definedName>
    <definedName name="j" localSheetId="0">#REF!</definedName>
    <definedName name="j" localSheetId="3">#REF!</definedName>
    <definedName name="j">#REF!</definedName>
    <definedName name="janfg01" localSheetId="0">#REF!</definedName>
    <definedName name="janfg01" localSheetId="3">#REF!</definedName>
    <definedName name="janfg01">#REF!</definedName>
    <definedName name="jangoods01" localSheetId="0">#REF!</definedName>
    <definedName name="jangoods01" localSheetId="3">#REF!</definedName>
    <definedName name="jangoods01">#REF!</definedName>
    <definedName name="jannet01" localSheetId="0">#REF!</definedName>
    <definedName name="jannet01" localSheetId="3">#REF!</definedName>
    <definedName name="jannet01">#REF!</definedName>
    <definedName name="janpnet01" localSheetId="0">#REF!</definedName>
    <definedName name="janpnet01" localSheetId="3">#REF!</definedName>
    <definedName name="janpnet01">#REF!</definedName>
    <definedName name="janrasin01" localSheetId="0">#REF!</definedName>
    <definedName name="janrasin01" localSheetId="3">#REF!</definedName>
    <definedName name="janrasin01">#REF!</definedName>
    <definedName name="janwip01" localSheetId="0">#REF!</definedName>
    <definedName name="janwip01" localSheetId="3">#REF!</definedName>
    <definedName name="janwip01">#REF!</definedName>
    <definedName name="jjkijoj" localSheetId="0">#REF!</definedName>
    <definedName name="jjkijoj" localSheetId="3">#REF!</definedName>
    <definedName name="jjkijoj">#REF!</definedName>
    <definedName name="JobOrder">[9]JobOrder!$B$1:$B$65536</definedName>
    <definedName name="kdfefifj" localSheetId="0">#REF!</definedName>
    <definedName name="kdfefifj" localSheetId="3">#REF!</definedName>
    <definedName name="kdfefifj">#REF!</definedName>
    <definedName name="keifjeofeo" localSheetId="0">#REF!</definedName>
    <definedName name="keifjeofeo" localSheetId="3">#REF!</definedName>
    <definedName name="keifjeofeo">#REF!</definedName>
    <definedName name="kikeifj" localSheetId="0">#REF!</definedName>
    <definedName name="kikeifj" localSheetId="3">#REF!</definedName>
    <definedName name="kikeifj">#REF!</definedName>
    <definedName name="kjijijij" localSheetId="0">#REF!</definedName>
    <definedName name="kjijijij" localSheetId="3">#REF!</definedName>
    <definedName name="kjijijij">#REF!</definedName>
    <definedName name="kk" localSheetId="0">#REF!</definedName>
    <definedName name="kk" localSheetId="3">#REF!</definedName>
    <definedName name="kk">#REF!</definedName>
    <definedName name="kkk" localSheetId="0">#REF!</definedName>
    <definedName name="kkk" localSheetId="3">#REF!</definedName>
    <definedName name="kkk">#REF!</definedName>
    <definedName name="kkkk" localSheetId="0">#REF!</definedName>
    <definedName name="kkkk" localSheetId="3">#REF!</definedName>
    <definedName name="kkkk">#REF!</definedName>
    <definedName name="kkkkk" localSheetId="0">#REF!</definedName>
    <definedName name="kkkkk" localSheetId="3">#REF!</definedName>
    <definedName name="kkkkk">#REF!</definedName>
    <definedName name="kkkkkk" localSheetId="0">#REF!</definedName>
    <definedName name="kkkkkk" localSheetId="3">#REF!</definedName>
    <definedName name="kkkkkk">#REF!</definedName>
    <definedName name="L_Adjust">[10]Links!$H$1:$H$65536</definedName>
    <definedName name="L_AJE_Tot">[10]Links!$G$1:$G$65536</definedName>
    <definedName name="L_CY_Beg">[10]Links!$F$1:$F$65536</definedName>
    <definedName name="L_CY_End">[10]Links!$J$1:$J$65536</definedName>
    <definedName name="L_PY_End">[10]Links!$K$1:$K$65536</definedName>
    <definedName name="L_RJE_Tot">[10]Links!$I$1:$I$65536</definedName>
    <definedName name="ldoekfoe" localSheetId="0">#REF!</definedName>
    <definedName name="ldoekfoe" localSheetId="3">#REF!</definedName>
    <definedName name="ldoekfoe">#REF!</definedName>
    <definedName name="ll" localSheetId="0">#REF!</definedName>
    <definedName name="ll" localSheetId="3">#REF!</definedName>
    <definedName name="ll">#REF!</definedName>
    <definedName name="lllll" localSheetId="0">#REF!</definedName>
    <definedName name="lllll" localSheetId="3">#REF!</definedName>
    <definedName name="lllll">#REF!</definedName>
    <definedName name="manoteS" localSheetId="0">#REF!</definedName>
    <definedName name="manoteS" localSheetId="3">#REF!</definedName>
    <definedName name="manoteS">#REF!</definedName>
    <definedName name="MODEL1" localSheetId="0">#REF!</definedName>
    <definedName name="MODEL1" localSheetId="3">#REF!</definedName>
    <definedName name="MODEL1">#REF!</definedName>
    <definedName name="name" localSheetId="0">#REF!</definedName>
    <definedName name="name" localSheetId="3">#REF!</definedName>
    <definedName name="name">#REF!</definedName>
    <definedName name="NEW" localSheetId="0">#REF!</definedName>
    <definedName name="NEW" localSheetId="3">#REF!</definedName>
    <definedName name="NEW">#REF!</definedName>
    <definedName name="ning" localSheetId="0">#REF!</definedName>
    <definedName name="ning" localSheetId="3">#REF!</definedName>
    <definedName name="ning">#REF!</definedName>
    <definedName name="NOY">"Comment 1"</definedName>
    <definedName name="oooo" localSheetId="0">#REF!</definedName>
    <definedName name="oooo" localSheetId="3">#REF!</definedName>
    <definedName name="oooo">#REF!</definedName>
    <definedName name="Pay" localSheetId="0">#REF!</definedName>
    <definedName name="Pay" localSheetId="3">#REF!</definedName>
    <definedName name="Pay">#REF!</definedName>
    <definedName name="PRE" localSheetId="0">#REF!</definedName>
    <definedName name="PRE" localSheetId="3">#REF!</definedName>
    <definedName name="PRE">#REF!</definedName>
    <definedName name="_xlnm.Print_Area" localSheetId="0">BS!$A$1:$N$96</definedName>
    <definedName name="_xlnm.Print_Area" localSheetId="3">CF!$A$1:$M$121</definedName>
    <definedName name="_xlnm.Print_Area" localSheetId="2">EQ!$A$1:$N$42</definedName>
    <definedName name="_xlnm.Print_Area" localSheetId="1">PL!$A$1:$O$39</definedName>
    <definedName name="_xlnm.Print_Area">[11]EQ4NTV!#REF!</definedName>
    <definedName name="Print_Area_MI" localSheetId="0">#REF!</definedName>
    <definedName name="Print_Area_MI" localSheetId="3">#REF!</definedName>
    <definedName name="Print_Area_MI">#REF!</definedName>
    <definedName name="_xlnm.Print_Titles">#REF!</definedName>
    <definedName name="Print_Titles_MI" localSheetId="0">#REF!</definedName>
    <definedName name="Print_Titles_MI" localSheetId="3">#REF!</definedName>
    <definedName name="Print_Titles_MI">#REF!</definedName>
    <definedName name="ProductName">[6]ProductName!$A$1:$A$65536</definedName>
    <definedName name="qqqq" localSheetId="0">#REF!</definedName>
    <definedName name="qqqq" localSheetId="3">#REF!</definedName>
    <definedName name="qqqq">#REF!</definedName>
    <definedName name="_xlnm.Recorder" localSheetId="0">#REF!</definedName>
    <definedName name="_xlnm.Recorder" localSheetId="3">#REF!</definedName>
    <definedName name="_xlnm.Recorder">#REF!</definedName>
    <definedName name="RMCOptions">"*010000000000000"</definedName>
    <definedName name="S_Adjust_Data">[10]Lead!$J$1:$J$11</definedName>
    <definedName name="S_AJE_Tot_Data">[10]Lead!$I$1:$I$11</definedName>
    <definedName name="S_CY_Beg_Data">[10]Lead!$G$1:$G$11</definedName>
    <definedName name="S_CY_End_Data">[10]Lead!$L$1:$L$11</definedName>
    <definedName name="S_PY_End_Data">[10]Lead!$N$1:$N$11</definedName>
    <definedName name="S_RJE_Tot_Data">[10]Lead!$K$1:$K$11</definedName>
    <definedName name="sdkjsdpovird" localSheetId="0">#REF!</definedName>
    <definedName name="sdkjsdpovird" localSheetId="3">#REF!</definedName>
    <definedName name="sdkjsdpovird">#REF!</definedName>
    <definedName name="sdkkkk" localSheetId="0">#REF!</definedName>
    <definedName name="sdkkkk" localSheetId="3">#REF!</definedName>
    <definedName name="sdkkkk">#REF!</definedName>
    <definedName name="sfffef" localSheetId="0">#REF!</definedName>
    <definedName name="sfffef" localSheetId="3">#REF!</definedName>
    <definedName name="sfffef">#REF!</definedName>
    <definedName name="sikoi" localSheetId="0">#REF!</definedName>
    <definedName name="sikoi" localSheetId="3">#REF!</definedName>
    <definedName name="sikoi">#REF!</definedName>
    <definedName name="Spec" localSheetId="0">#REF!</definedName>
    <definedName name="Spec" localSheetId="3">#REF!</definedName>
    <definedName name="Spec">#REF!</definedName>
    <definedName name="Specsfef" localSheetId="0">#REF!</definedName>
    <definedName name="Specsfef" localSheetId="3">#REF!</definedName>
    <definedName name="Specsfef">#REF!</definedName>
    <definedName name="ssss" localSheetId="0">#REF!</definedName>
    <definedName name="ssss" localSheetId="3">#REF!</definedName>
    <definedName name="ssss">#REF!</definedName>
    <definedName name="ssssssssssss" localSheetId="0">#REF!</definedName>
    <definedName name="ssssssssssss" localSheetId="3">#REF!</definedName>
    <definedName name="ssssssssssss">#REF!</definedName>
    <definedName name="Tae" localSheetId="0">#REF!</definedName>
    <definedName name="Tae" localSheetId="3">#REF!</definedName>
    <definedName name="Tae">#REF!</definedName>
    <definedName name="tipo" localSheetId="0">#REF!</definedName>
    <definedName name="tipo" localSheetId="3">#REF!</definedName>
    <definedName name="tipo">#REF!</definedName>
    <definedName name="ttu" localSheetId="0">#REF!</definedName>
    <definedName name="ttu" localSheetId="3">#REF!</definedName>
    <definedName name="ttu">#REF!</definedName>
    <definedName name="uuuuuuu" localSheetId="0">#REF!</definedName>
    <definedName name="uuuuuuu" localSheetId="3">#REF!</definedName>
    <definedName name="uuuuuuu">#REF!</definedName>
    <definedName name="vevevdv" localSheetId="0">#REF!</definedName>
    <definedName name="vevevdv" localSheetId="3">#REF!</definedName>
    <definedName name="vevevdv">#REF!</definedName>
    <definedName name="w" localSheetId="0">#REF!</definedName>
    <definedName name="w" localSheetId="3">#REF!</definedName>
    <definedName name="w">#REF!</definedName>
    <definedName name="wbs" localSheetId="0">#REF!</definedName>
    <definedName name="wbs" localSheetId="3">#REF!</definedName>
    <definedName name="wbs">#REF!</definedName>
    <definedName name="WorkType">[12]WorkType!$A$1:$A$65536</definedName>
    <definedName name="เงินเดือน" localSheetId="0">#REF!</definedName>
    <definedName name="เงินเดือน" localSheetId="3">#REF!</definedName>
    <definedName name="เงินเดือน">#REF!</definedName>
    <definedName name="กกก" localSheetId="0">'[13]Fagor04-A3112e'!#REF!</definedName>
    <definedName name="กกก" localSheetId="3">'[13]Fagor04-A3112e'!#REF!</definedName>
    <definedName name="กกก">'[13]Fagor04-A3112e'!#REF!</definedName>
    <definedName name="กกกก" localSheetId="0">#REF!</definedName>
    <definedName name="กกกก" localSheetId="3">#REF!</definedName>
    <definedName name="กกกก">#REF!</definedName>
    <definedName name="กกกกก" localSheetId="0">#REF!</definedName>
    <definedName name="กกกกก" localSheetId="3">#REF!</definedName>
    <definedName name="กกกกก">#REF!</definedName>
    <definedName name="กากราร" localSheetId="0">'[8]Fagor04-A3112e'!#REF!</definedName>
    <definedName name="กากราร" localSheetId="3">'[8]Fagor04-A3112e'!#REF!</definedName>
    <definedName name="กากราร">'[8]Fagor04-A3112e'!#REF!</definedName>
    <definedName name="ดดดด" localSheetId="0">#REF!</definedName>
    <definedName name="ดดดด" localSheetId="3">#REF!</definedName>
    <definedName name="ดดดด">#REF!</definedName>
    <definedName name="สัญญา" localSheetId="0">#REF!</definedName>
    <definedName name="สัญญา" localSheetId="3">#REF!</definedName>
    <definedName name="สัญญา">#REF!</definedName>
    <definedName name="สาทืสา" localSheetId="0">'[14]Fagor04-A3112e'!#REF!</definedName>
    <definedName name="สาทืสา" localSheetId="3">'[14]Fagor04-A3112e'!#REF!</definedName>
    <definedName name="สาทืสา">'[14]Fagor04-A3112e'!#REF!</definedName>
    <definedName name="หห" localSheetId="0">#REF!</definedName>
    <definedName name="หห" localSheetId="3">#REF!</definedName>
    <definedName name="หห">#REF!</definedName>
    <definedName name="ๆ" localSheetId="0">#REF!</definedName>
    <definedName name="ๆ" localSheetId="3">#REF!</definedName>
    <definedName name="ๆ">#REF!</definedName>
    <definedName name="上下期">[15]実績月!$D$10</definedName>
    <definedName name="上下期２" localSheetId="0">#REF!</definedName>
    <definedName name="上下期２" localSheetId="3">#REF!</definedName>
    <definedName name="上下期２">#REF!</definedName>
    <definedName name="実績月">[15]実績月!$B$5</definedName>
    <definedName name="期">[16]販価!$B$2</definedName>
    <definedName name="毎月変更" localSheetId="0">#REF!</definedName>
    <definedName name="毎月変更" localSheetId="3">#REF!</definedName>
    <definedName name="毎月変更">#REF!</definedName>
    <definedName name="社名">[16]販価!$B$1</definedName>
    <definedName name="通期">[15]実績月!$B$10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8" i="5" l="1"/>
  <c r="J6" i="3"/>
  <c r="N6" i="3"/>
  <c r="L6" i="3"/>
  <c r="N5" i="3"/>
  <c r="L4" i="5" s="1"/>
  <c r="L47" i="5" s="1"/>
  <c r="B1" i="3"/>
  <c r="I60" i="1" l="1"/>
  <c r="A56" i="1"/>
  <c r="K75" i="1" l="1"/>
  <c r="J53" i="5" l="1"/>
  <c r="K64" i="1" l="1"/>
  <c r="N12" i="3" l="1"/>
  <c r="L12" i="3"/>
  <c r="L73" i="5" l="1"/>
  <c r="J73" i="5"/>
  <c r="L51" i="5"/>
  <c r="L53" i="5" s="1"/>
  <c r="J75" i="5"/>
  <c r="J10" i="5" l="1"/>
  <c r="L10" i="5"/>
  <c r="H25" i="4"/>
  <c r="M85" i="1" s="1"/>
  <c r="H17" i="4"/>
  <c r="K85" i="1" s="1"/>
  <c r="N13" i="4"/>
  <c r="N15" i="4"/>
  <c r="N14" i="4"/>
  <c r="N12" i="4"/>
  <c r="L5" i="5" l="1"/>
  <c r="J5" i="5"/>
  <c r="M60" i="1"/>
  <c r="K60" i="1"/>
  <c r="N21" i="4"/>
  <c r="N22" i="4"/>
  <c r="N23" i="4"/>
  <c r="N20" i="4"/>
  <c r="J25" i="4"/>
  <c r="M88" i="1" s="1"/>
  <c r="F25" i="4"/>
  <c r="M83" i="1" s="1"/>
  <c r="A86" i="5"/>
  <c r="F11" i="4" l="1"/>
  <c r="J11" i="4"/>
  <c r="L64" i="5" l="1"/>
  <c r="J48" i="5"/>
  <c r="L48" i="5"/>
  <c r="L34" i="5"/>
  <c r="N65" i="1"/>
  <c r="N28" i="3" l="1"/>
  <c r="N11" i="3"/>
  <c r="N16" i="3" s="1"/>
  <c r="N19" i="3" s="1"/>
  <c r="F17" i="4" l="1"/>
  <c r="K82" i="1" s="1"/>
  <c r="J64" i="5" l="1"/>
  <c r="L28" i="3" l="1"/>
  <c r="J17" i="4" l="1"/>
  <c r="K88" i="1" s="1"/>
  <c r="E5" i="4"/>
  <c r="N21" i="3" l="1"/>
  <c r="N29" i="3" l="1"/>
  <c r="L24" i="4" s="1"/>
  <c r="L8" i="5"/>
  <c r="L28" i="5" s="1"/>
  <c r="L54" i="5" s="1"/>
  <c r="L57" i="5" s="1"/>
  <c r="L74" i="5" s="1"/>
  <c r="L76" i="5" s="1"/>
  <c r="O76" i="5" s="1"/>
  <c r="N24" i="4" l="1"/>
  <c r="N25" i="4" s="1"/>
  <c r="L25" i="4"/>
  <c r="M75" i="1"/>
  <c r="A46" i="5"/>
  <c r="A87" i="5" s="1"/>
  <c r="A3" i="4"/>
  <c r="B3" i="5" s="1"/>
  <c r="J34" i="5"/>
  <c r="L11" i="3"/>
  <c r="D96" i="1"/>
  <c r="D39" i="3" s="1"/>
  <c r="C42" i="4" s="1"/>
  <c r="D42" i="5" s="1"/>
  <c r="D83" i="5" s="1"/>
  <c r="D95" i="1"/>
  <c r="D38" i="3" s="1"/>
  <c r="C41" i="4" s="1"/>
  <c r="D41" i="5" s="1"/>
  <c r="D82" i="5" s="1"/>
  <c r="D120" i="5" s="1"/>
  <c r="A1" i="4"/>
  <c r="B1" i="5" s="1"/>
  <c r="A44" i="5" s="1"/>
  <c r="A85" i="5" s="1"/>
  <c r="A58" i="1"/>
  <c r="M59" i="1"/>
  <c r="L11" i="4" l="1"/>
  <c r="N11" i="4" s="1"/>
  <c r="M89" i="1"/>
  <c r="M70" i="1"/>
  <c r="M76" i="1" s="1"/>
  <c r="L16" i="3"/>
  <c r="L19" i="3" s="1"/>
  <c r="K70" i="1"/>
  <c r="K76" i="1" s="1"/>
  <c r="M29" i="1" l="1"/>
  <c r="K29" i="1"/>
  <c r="L21" i="3" l="1"/>
  <c r="K36" i="1"/>
  <c r="K37" i="1" s="1"/>
  <c r="M90" i="1"/>
  <c r="Q76" i="1" s="1"/>
  <c r="M36" i="1"/>
  <c r="M37" i="1" s="1"/>
  <c r="M91" i="1" l="1"/>
  <c r="Q91" i="1" s="1"/>
  <c r="L29" i="3"/>
  <c r="J8" i="5"/>
  <c r="J28" i="5" s="1"/>
  <c r="J54" i="5" s="1"/>
  <c r="J57" i="5" l="1"/>
  <c r="J74" i="5" s="1"/>
  <c r="J76" i="5" s="1"/>
  <c r="N76" i="5" s="1"/>
  <c r="L16" i="4"/>
  <c r="N16" i="4" l="1"/>
  <c r="N17" i="4" s="1"/>
  <c r="L17" i="4"/>
  <c r="K89" i="1" s="1"/>
  <c r="K90" i="1" l="1"/>
  <c r="O76" i="1" s="1"/>
  <c r="K91" i="1" l="1"/>
  <c r="O91" i="1" s="1"/>
</calcChain>
</file>

<file path=xl/sharedStrings.xml><?xml version="1.0" encoding="utf-8"?>
<sst xmlns="http://schemas.openxmlformats.org/spreadsheetml/2006/main" count="201" uniqueCount="178">
  <si>
    <t xml:space="preserve"> </t>
  </si>
  <si>
    <t xml:space="preserve">     สินทรัพย์ทางการเงินหมุนเวียนอื่น</t>
  </si>
  <si>
    <t xml:space="preserve">                (                                                                                                            )</t>
  </si>
  <si>
    <t xml:space="preserve"> -  2  -</t>
  </si>
  <si>
    <t xml:space="preserve">กำไรจากการวัดมูลค่าตราสารอนุพันธ์ </t>
  </si>
  <si>
    <t>เงินปันผลจ่าย</t>
  </si>
  <si>
    <t xml:space="preserve">              โอนกลับประมาณการหนี้สินจากการรับคืน </t>
  </si>
  <si>
    <t xml:space="preserve">              โอนกลับประมาณการจากการลดมูลค่าเงินมัดจำค่าสินค้า</t>
  </si>
  <si>
    <t xml:space="preserve">  </t>
  </si>
  <si>
    <t xml:space="preserve"> -  3  -</t>
  </si>
  <si>
    <t>Hide</t>
  </si>
  <si>
    <t xml:space="preserve">FUNCTION INTERNATIONAL PUBLIC COMPANY LIMITED </t>
  </si>
  <si>
    <t>AUDITOR’S REPORT AND FINANCIAL STATEMENTS</t>
  </si>
  <si>
    <t>FOR THE YEAR ENDED DECEMBER 31, 2022</t>
  </si>
  <si>
    <t>STATEMENT OF FINANCIAL POSITION</t>
  </si>
  <si>
    <t>AS AT DECEMBER 31, 2022</t>
  </si>
  <si>
    <t>(Unit : Baht)</t>
  </si>
  <si>
    <t>December 31, 2022</t>
  </si>
  <si>
    <t>December 31, 2021</t>
  </si>
  <si>
    <t>ASSETS</t>
  </si>
  <si>
    <t>Note</t>
  </si>
  <si>
    <t>Current assets</t>
  </si>
  <si>
    <t xml:space="preserve">     Cash and cash equivalents</t>
  </si>
  <si>
    <t xml:space="preserve">     Trade and other current receivables</t>
  </si>
  <si>
    <t xml:space="preserve">     Short-term loan receivable </t>
  </si>
  <si>
    <t xml:space="preserve">     Inventories</t>
  </si>
  <si>
    <t xml:space="preserve">     Other current  assets</t>
  </si>
  <si>
    <t xml:space="preserve">     Total current assets</t>
  </si>
  <si>
    <t>Non-current assets</t>
  </si>
  <si>
    <t xml:space="preserve">     Property, plant and equipment</t>
  </si>
  <si>
    <t xml:space="preserve">     Right-of-use-assets</t>
  </si>
  <si>
    <t xml:space="preserve">     Intangible assets</t>
  </si>
  <si>
    <t xml:space="preserve">     Deferred tax assets</t>
  </si>
  <si>
    <t xml:space="preserve">     Other non-current assets</t>
  </si>
  <si>
    <t xml:space="preserve">     Total non-current assets</t>
  </si>
  <si>
    <t>TOTAL ASSETS</t>
  </si>
  <si>
    <t>Notes to the financial statements are an integral part of these financial statements.</t>
  </si>
  <si>
    <t>These financial statements have been approved by the shareholders'</t>
  </si>
  <si>
    <t xml:space="preserve"> general meeting No. …..… held on ………………………..…</t>
  </si>
  <si>
    <t xml:space="preserve">              I do hereby certify that the above financial statement are correct in all aspects.</t>
  </si>
  <si>
    <t xml:space="preserve"> (Sign) ................................................................................................................... Authorized Directors</t>
  </si>
  <si>
    <t>STATEMENT OF FINANCIAL POSITION (CONTINUED)</t>
  </si>
  <si>
    <t>LIABILITIES AND SHAREHOLDERS' EQUITY</t>
  </si>
  <si>
    <t>Current liabilities</t>
  </si>
  <si>
    <t xml:space="preserve">     Short-term loans from financial institutions</t>
  </si>
  <si>
    <t xml:space="preserve">     Trade and other current payables</t>
  </si>
  <si>
    <t xml:space="preserve">     Current portion of long-term loan liabilities</t>
  </si>
  <si>
    <t xml:space="preserve">     Current portion of lease liabilities</t>
  </si>
  <si>
    <t xml:space="preserve">     Income taxes payable</t>
  </si>
  <si>
    <t xml:space="preserve">     Current provision for employee benefits</t>
  </si>
  <si>
    <t xml:space="preserve">     Total current liabilities</t>
  </si>
  <si>
    <t>Non-current liabilities</t>
  </si>
  <si>
    <t xml:space="preserve">     Lease libilities</t>
  </si>
  <si>
    <t xml:space="preserve">     Non-current provisions for employee benefit</t>
  </si>
  <si>
    <t xml:space="preserve">     Total non-current liabilities</t>
  </si>
  <si>
    <t xml:space="preserve">           Total liabilities</t>
  </si>
  <si>
    <t>Shareholders' equity</t>
  </si>
  <si>
    <t xml:space="preserve">     Share capital</t>
  </si>
  <si>
    <t xml:space="preserve">            Authorized share capital</t>
  </si>
  <si>
    <t xml:space="preserve">            Issued and paid-up share capital</t>
  </si>
  <si>
    <t xml:space="preserve">                   320,000,000 common shares of Baht 1.00 each,</t>
  </si>
  <si>
    <t xml:space="preserve">                   450,000,000 common shares of Baht 1.00 each,</t>
  </si>
  <si>
    <t xml:space="preserve">           Total shareholders' equity</t>
  </si>
  <si>
    <t>TOTAL LIABILITIES AND SHAREHOLDERS' EQUITY</t>
  </si>
  <si>
    <t xml:space="preserve">            Premium on share capital</t>
  </si>
  <si>
    <t xml:space="preserve">                   Premium on common share</t>
  </si>
  <si>
    <t xml:space="preserve">     Retained earnings</t>
  </si>
  <si>
    <t xml:space="preserve">            Appropriated</t>
  </si>
  <si>
    <t xml:space="preserve">            Unappropriated</t>
  </si>
  <si>
    <t xml:space="preserve">                   Legal reserve</t>
  </si>
  <si>
    <t>Revenues from sales and services</t>
  </si>
  <si>
    <t>Cost of sales and services</t>
  </si>
  <si>
    <t>Other income</t>
  </si>
  <si>
    <t>Distribution costs</t>
  </si>
  <si>
    <t>Administrative expenses</t>
  </si>
  <si>
    <t>Profit from operation</t>
  </si>
  <si>
    <t>Financial income</t>
  </si>
  <si>
    <t>Financial cost - Interest expenses</t>
  </si>
  <si>
    <t>Profit before income tax expense</t>
  </si>
  <si>
    <t>Income tax expenses</t>
  </si>
  <si>
    <t>Profit for the year</t>
  </si>
  <si>
    <t>Other comprehensive income</t>
  </si>
  <si>
    <t>Basic earnings per share</t>
  </si>
  <si>
    <t>STATEMENT OF COMPREHENSIVE INCOME</t>
  </si>
  <si>
    <t>Total comprehensive income for the year</t>
  </si>
  <si>
    <t xml:space="preserve">Other comprehensive income for the year, net of tax </t>
  </si>
  <si>
    <t>Components of other comprehensive income that will not be reclassified</t>
  </si>
  <si>
    <t xml:space="preserve">   Gains (losses) on re-measurements of defined benefit plans</t>
  </si>
  <si>
    <t xml:space="preserve">   Income tax (expenses)  relating to components of other comprehensive </t>
  </si>
  <si>
    <t xml:space="preserve">          income that will not be reclassified to profit or loss</t>
  </si>
  <si>
    <t xml:space="preserve">   to profit or loss</t>
  </si>
  <si>
    <t>STATEMENT OF CHANGES IN SHAREHOLDERS' EQUITY</t>
  </si>
  <si>
    <t>Retained earnings</t>
  </si>
  <si>
    <t>Notes</t>
  </si>
  <si>
    <t>Issued and</t>
  </si>
  <si>
    <t>paid-up</t>
  </si>
  <si>
    <t>share capital</t>
  </si>
  <si>
    <t xml:space="preserve">Premium on </t>
  </si>
  <si>
    <t>common share</t>
  </si>
  <si>
    <t>Appropriated</t>
  </si>
  <si>
    <t>Unappropriated</t>
  </si>
  <si>
    <t>Legal reserve</t>
  </si>
  <si>
    <t>Total</t>
  </si>
  <si>
    <t>shareholders' equity</t>
  </si>
  <si>
    <t>Balance as at January 1, 2022</t>
  </si>
  <si>
    <t>Premium on common share</t>
  </si>
  <si>
    <t>Balance as at December 31, 2021</t>
  </si>
  <si>
    <t>Balance as at December 31, 2022</t>
  </si>
  <si>
    <t xml:space="preserve">Balance as at January 1, 2021 </t>
  </si>
  <si>
    <t>Increasing share capital</t>
  </si>
  <si>
    <t>Dividend paid</t>
  </si>
  <si>
    <t>STATEMENT OF CASH FLOWS</t>
  </si>
  <si>
    <t>Cash flows from operating activities</t>
  </si>
  <si>
    <t xml:space="preserve">     Adjustments of profit to cash receipted disbursement from operating activities</t>
  </si>
  <si>
    <t xml:space="preserve">              Income tax expenses</t>
  </si>
  <si>
    <t xml:space="preserve">              Amortization of prepaid expenses</t>
  </si>
  <si>
    <t xml:space="preserve">              Depreciation</t>
  </si>
  <si>
    <t xml:space="preserve">              Depreciation of right-of-use assets</t>
  </si>
  <si>
    <t xml:space="preserve">              Amortization</t>
  </si>
  <si>
    <t xml:space="preserve">              (Reversal) Expected credit losses</t>
  </si>
  <si>
    <t xml:space="preserve">              (Reversal) from devaluation of inventories</t>
  </si>
  <si>
    <t xml:space="preserve">              Employee benefit </t>
  </si>
  <si>
    <t xml:space="preserve">              Donate dissue assets</t>
  </si>
  <si>
    <t xml:space="preserve">              Losses from dissue assets</t>
  </si>
  <si>
    <t xml:space="preserve">              (Gain) Loss from disposal of assets </t>
  </si>
  <si>
    <t xml:space="preserve">              (Gain) Loss on exchange rate</t>
  </si>
  <si>
    <t xml:space="preserve">              Interest income</t>
  </si>
  <si>
    <t xml:space="preserve">              Interest expenses</t>
  </si>
  <si>
    <t xml:space="preserve">     Profit from operation before change in operating assets and liabilities</t>
  </si>
  <si>
    <t xml:space="preserve">     (Increase) Decrease in operating assets</t>
  </si>
  <si>
    <t xml:space="preserve">              Trade and other current receivables</t>
  </si>
  <si>
    <t xml:space="preserve">              Inventories</t>
  </si>
  <si>
    <t xml:space="preserve">              Other current assets</t>
  </si>
  <si>
    <t xml:space="preserve">              Other non-current assets</t>
  </si>
  <si>
    <t>(Increase) Decrease in operating assets</t>
  </si>
  <si>
    <t xml:space="preserve">     Increase (Decrease) in operating liabilities</t>
  </si>
  <si>
    <t xml:space="preserve">           Trade and other current payables</t>
  </si>
  <si>
    <t>Increase (Decrease) in operating liabilities</t>
  </si>
  <si>
    <t xml:space="preserve">     Cash received (paid) from operating</t>
  </si>
  <si>
    <t xml:space="preserve">           Employee benefit paid</t>
  </si>
  <si>
    <t xml:space="preserve">           Income tax paid</t>
  </si>
  <si>
    <t>Net cash provided by (used in) operating activities</t>
  </si>
  <si>
    <t>Cash Flows from investing activities</t>
  </si>
  <si>
    <t xml:space="preserve">           Cash received (paid) for short-term loans receivable</t>
  </si>
  <si>
    <t xml:space="preserve">           Cash paid for purchasing property, plant and equipment</t>
  </si>
  <si>
    <t xml:space="preserve">           Cash paid for purchasing intangible assets</t>
  </si>
  <si>
    <t xml:space="preserve">           Cash received from disposal of assets</t>
  </si>
  <si>
    <t xml:space="preserve">           Cash received from interest</t>
  </si>
  <si>
    <t>Net cash provided by (used in) investing activities</t>
  </si>
  <si>
    <t>Cash flows from financing activities</t>
  </si>
  <si>
    <t xml:space="preserve">           Cash paid for dividend</t>
  </si>
  <si>
    <t xml:space="preserve">           Cash paid for  interest</t>
  </si>
  <si>
    <t xml:space="preserve">           Cash paid for repayment lease liabilities  </t>
  </si>
  <si>
    <t xml:space="preserve">           Cash paid from  loans  </t>
  </si>
  <si>
    <t xml:space="preserve">           Cash received from loans </t>
  </si>
  <si>
    <t xml:space="preserve">           Cash received from increasing share capital</t>
  </si>
  <si>
    <t>Net cash provided by (used in) financing activities</t>
  </si>
  <si>
    <t>Net increase (decrease) in cash and cash equivalents</t>
  </si>
  <si>
    <t>Cash and cash equivalents as at the beginning of the year</t>
  </si>
  <si>
    <t>Cash and cash equivalents as at the end of the year</t>
  </si>
  <si>
    <t>STATEMENT OF CASH FLOWS (CONTINUED)</t>
  </si>
  <si>
    <t xml:space="preserve">ADDITIONAL INFORMATION OF STATEMENT OF CASH FLOWS </t>
  </si>
  <si>
    <t>1.  Non-cash transaction</t>
  </si>
  <si>
    <t>Baht 5.50 million. ( December 31, 2021 : Baht 4.09 million )</t>
  </si>
  <si>
    <t>Baht 0.39 million. ( December 31, 2021 : Baht 0.39 million )</t>
  </si>
  <si>
    <t xml:space="preserve">        For the  year  ended  December 31, 2022,  the Company sold assets by credit presented as other current receivables </t>
  </si>
  <si>
    <t xml:space="preserve">        For the  year  ended  December 31, 2022,  the Company has entered into financial lease for forklift Baht 0.41 million. </t>
  </si>
  <si>
    <t>(  December 31, 2021: Baht 2.42 million )</t>
  </si>
  <si>
    <t xml:space="preserve">     Other non-current liabilities</t>
  </si>
  <si>
    <t xml:space="preserve">           Other non-current liabilities</t>
  </si>
  <si>
    <t xml:space="preserve">Gross profit </t>
  </si>
  <si>
    <t>Increasing-shares capital</t>
  </si>
  <si>
    <t xml:space="preserve">     Profit for the year</t>
  </si>
  <si>
    <t xml:space="preserve">              (Reversal) Provision for liabilities from return goods</t>
  </si>
  <si>
    <t xml:space="preserve">              (Gain) Loss from fair value measurement of derivative</t>
  </si>
  <si>
    <t xml:space="preserve">           Cash paid for short-term loans from financial institutions</t>
  </si>
  <si>
    <t xml:space="preserve">        For  the  year  ended  December 31, 2022,  the Company purchased equipment by credit as assets payable </t>
  </si>
  <si>
    <t xml:space="preserve">     Provision for liabilities from return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</si>
</sst>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,##0.00_);[Blue]\(#,##0.00\)"/>
    <numFmt numFmtId="168" formatCode="#,##0.000000"/>
    <numFmt numFmtId="169" formatCode="_-* #,##0.00_-;\-* #,##0.00_-;_-* \-??_-;_-@_-"/>
    <numFmt numFmtId="170" formatCode="#,##0;\(#,##0\)"/>
    <numFmt numFmtId="171" formatCode="_-\฿* #,##0.00_-;&quot;-฿&quot;* #,##0.00_-;_-\฿* \-??_-;_-@_-"/>
    <numFmt numFmtId="172" formatCode="\$#,##0.00;&quot;($&quot;#,##0.00\)"/>
    <numFmt numFmtId="173" formatCode="\$#,##0;&quot;($&quot;#,##0\)"/>
    <numFmt numFmtId="174" formatCode="_ * #,##0_ ;_ * \-#,##0_ ;_ * \-_ ;_ @_ "/>
    <numFmt numFmtId="175" formatCode="_ * #,##0.00_ ;_ * \-#,##0.00_ ;_ * \-??_ ;_ @_ "/>
    <numFmt numFmtId="176" formatCode="_ \\* #,##0_ ;_ \\* \-#,##0_ ;_ \\* \-_ ;_ @_ "/>
    <numFmt numFmtId="177" formatCode="_ \\* #,##0.00_ ;_ \\* \-#,##0.00_ ;_ \\* \-??_ ;_ @_ "/>
    <numFmt numFmtId="178" formatCode="[$-1070000]d/m/yy;@"/>
    <numFmt numFmtId="179" formatCode="[$-409]d\-mmm\-yy;@"/>
    <numFmt numFmtId="180" formatCode="#,##0;[Red]\(#,##0\)"/>
    <numFmt numFmtId="181" formatCode="\$#,##0\ ;\(\$#,##0\)"/>
    <numFmt numFmtId="182" formatCode="#,##0\ \ ;\(#,##0\)\ ;\—\ \ \ \ "/>
    <numFmt numFmtId="183" formatCode="&quot;$&quot;#,##0;[Red]\-&quot;$&quot;#,##0"/>
    <numFmt numFmtId="184" formatCode="&quot;$&quot;#,##0.00;[Red]\-&quot;$&quot;#,##0.00"/>
    <numFmt numFmtId="185" formatCode="#,##0\ &quot;DM&quot;;[Red]\-#,##0\ &quot;DM&quot;"/>
    <numFmt numFmtId="186" formatCode="#,##0.00\ &quot;DM&quot;;[Red]\-#,##0.00\ &quot;DM&quot;"/>
    <numFmt numFmtId="187" formatCode="_-&quot;ﾟ&quot;* #,##0_-;\-&quot;ﾟ&quot;* #,##0_-;_-&quot;ﾟ&quot;* &quot;-&quot;_-;_-@_-"/>
    <numFmt numFmtId="188" formatCode="_-&quot;ﾟ&quot;* #,##0.00_-;\-&quot;ﾟ&quot;* #,##0.00_-;_-&quot;ﾟ&quot;* &quot;-&quot;??_-;_-@_-"/>
    <numFmt numFmtId="189" formatCode="#,##0.00000"/>
    <numFmt numFmtId="190" formatCode="#,##0.0000000"/>
    <numFmt numFmtId="191" formatCode="#,##0.00_);[Black]\(#,##0.00\)"/>
    <numFmt numFmtId="192" formatCode="#,##0.00000000_);\(#,##0.00000000\)"/>
  </numFmts>
  <fonts count="89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1"/>
      <color indexed="8"/>
      <name val="Tahoma"/>
      <family val="2"/>
    </font>
    <font>
      <sz val="12"/>
      <name val="นูลมรผ"/>
    </font>
    <font>
      <sz val="10"/>
      <name val="MS Sans Serif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4"/>
      <name val="Cordia New"/>
      <family val="2"/>
      <charset val="22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6"/>
      <color rgb="FFFF0000"/>
      <name val="Angsana New"/>
      <family val="1"/>
    </font>
    <font>
      <sz val="15"/>
      <color theme="1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0">
    <xf numFmtId="0" fontId="0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9" fontId="26" fillId="0" borderId="0"/>
    <xf numFmtId="0" fontId="24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4" fillId="20" borderId="0" applyNumberFormat="0" applyBorder="0" applyAlignment="0" applyProtection="0"/>
    <xf numFmtId="0" fontId="24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8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7" fillId="28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29" borderId="0" applyNumberFormat="0" applyBorder="0" applyAlignment="0" applyProtection="0"/>
    <xf numFmtId="0" fontId="27" fillId="24" borderId="0" applyNumberFormat="0" applyBorder="0" applyAlignment="0" applyProtection="0"/>
    <xf numFmtId="0" fontId="27" fillId="30" borderId="0" applyNumberFormat="0" applyBorder="0" applyAlignment="0" applyProtection="0"/>
    <xf numFmtId="0" fontId="28" fillId="30" borderId="0" applyNumberFormat="0" applyBorder="0" applyAlignment="0" applyProtection="0"/>
    <xf numFmtId="0" fontId="24" fillId="29" borderId="0" applyNumberFormat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/>
    <xf numFmtId="0" fontId="31" fillId="13" borderId="1" applyNumberFormat="0" applyAlignment="0" applyProtection="0"/>
    <xf numFmtId="0" fontId="31" fillId="13" borderId="1" applyNumberFormat="0" applyAlignment="0" applyProtection="0"/>
    <xf numFmtId="0" fontId="31" fillId="13" borderId="1" applyNumberFormat="0" applyAlignment="0" applyProtection="0"/>
    <xf numFmtId="0" fontId="32" fillId="31" borderId="2" applyNumberFormat="0" applyAlignment="0" applyProtection="0"/>
    <xf numFmtId="0" fontId="32" fillId="31" borderId="2" applyNumberFormat="0" applyAlignment="0" applyProtection="0"/>
    <xf numFmtId="0" fontId="32" fillId="31" borderId="2" applyNumberFormat="0" applyAlignment="0" applyProtection="0"/>
    <xf numFmtId="0" fontId="3" fillId="0" borderId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12" fillId="0" borderId="0" applyFill="0" applyBorder="0" applyAlignment="0" applyProtection="0"/>
    <xf numFmtId="165" fontId="81" fillId="0" borderId="0" applyFont="0" applyFill="0" applyBorder="0" applyAlignment="0" applyProtection="0"/>
    <xf numFmtId="5" fontId="9" fillId="0" borderId="0" applyFont="0" applyFill="0" applyBorder="0" applyAlignment="0" applyProtection="0"/>
    <xf numFmtId="169" fontId="1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9" fontId="12" fillId="0" borderId="0" applyFill="0" applyBorder="0" applyAlignment="0" applyProtection="0"/>
    <xf numFmtId="43" fontId="82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12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5" fontId="82" fillId="0" borderId="0" applyFont="0" applyFill="0" applyBorder="0" applyAlignment="0" applyProtection="0"/>
    <xf numFmtId="165" fontId="33" fillId="0" borderId="0" applyFont="0" applyFill="0" applyBorder="0" applyAlignment="0" applyProtection="0"/>
    <xf numFmtId="169" fontId="12" fillId="0" borderId="0" applyFill="0" applyBorder="0" applyAlignment="0" applyProtection="0"/>
    <xf numFmtId="165" fontId="9" fillId="0" borderId="0" applyFont="0" applyFill="0" applyBorder="0" applyAlignment="0" applyProtection="0"/>
    <xf numFmtId="169" fontId="12" fillId="0" borderId="0" applyFill="0" applyBorder="0" applyAlignment="0" applyProtection="0"/>
    <xf numFmtId="166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0" fontId="9" fillId="0" borderId="0" applyFont="0" applyFill="0" applyBorder="0" applyAlignment="0" applyProtection="0"/>
    <xf numFmtId="170" fontId="14" fillId="0" borderId="0"/>
    <xf numFmtId="3" fontId="9" fillId="0" borderId="0" applyFont="0" applyFill="0" applyBorder="0" applyAlignment="0" applyProtection="0"/>
    <xf numFmtId="171" fontId="12" fillId="0" borderId="0" applyFill="0" applyBorder="0" applyAlignment="0" applyProtection="0"/>
    <xf numFmtId="171" fontId="12" fillId="0" borderId="0" applyFill="0" applyBorder="0" applyAlignment="0" applyProtection="0"/>
    <xf numFmtId="181" fontId="9" fillId="0" borderId="0" applyFont="0" applyFill="0" applyBorder="0" applyAlignment="0" applyProtection="0"/>
    <xf numFmtId="172" fontId="14" fillId="0" borderId="0"/>
    <xf numFmtId="178" fontId="12" fillId="0" borderId="0"/>
    <xf numFmtId="0" fontId="34" fillId="32" borderId="0" applyNumberFormat="0" applyFont="0" applyFill="0" applyBorder="0" applyProtection="0">
      <alignment horizontal="left"/>
    </xf>
    <xf numFmtId="0" fontId="10" fillId="0" borderId="0" applyProtection="0"/>
    <xf numFmtId="173" fontId="14" fillId="0" borderId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10" fillId="0" borderId="0" applyProtection="0"/>
    <xf numFmtId="182" fontId="37" fillId="0" borderId="0">
      <alignment horizontal="right"/>
    </xf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5" fillId="36" borderId="0" applyNumberFormat="0" applyBorder="0" applyAlignment="0" applyProtection="0"/>
    <xf numFmtId="0" fontId="16" fillId="0" borderId="3" applyNumberFormat="0" applyAlignment="0" applyProtection="0"/>
    <xf numFmtId="0" fontId="16" fillId="0" borderId="4">
      <alignment horizontal="left" vertical="center"/>
    </xf>
    <xf numFmtId="0" fontId="39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3" fillId="0" borderId="0" applyProtection="0"/>
    <xf numFmtId="0" fontId="16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37" borderId="0">
      <alignment horizontal="left" wrapText="1"/>
    </xf>
    <xf numFmtId="0" fontId="47" fillId="7" borderId="1" applyNumberFormat="0" applyAlignment="0" applyProtection="0"/>
    <xf numFmtId="0" fontId="15" fillId="36" borderId="0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37" fillId="0" borderId="0"/>
    <xf numFmtId="0" fontId="37" fillId="0" borderId="0"/>
    <xf numFmtId="0" fontId="52" fillId="0" borderId="8" applyNumberFormat="0" applyFill="0" applyAlignment="0" applyProtection="0"/>
    <xf numFmtId="0" fontId="52" fillId="0" borderId="8" applyNumberFormat="0" applyFill="0" applyAlignment="0" applyProtection="0"/>
    <xf numFmtId="0" fontId="52" fillId="0" borderId="8" applyNumberFormat="0" applyFill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37" fontId="54" fillId="0" borderId="0"/>
    <xf numFmtId="0" fontId="17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82" fillId="0" borderId="0"/>
    <xf numFmtId="0" fontId="12" fillId="0" borderId="0"/>
    <xf numFmtId="0" fontId="6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81" fillId="0" borderId="0"/>
    <xf numFmtId="0" fontId="12" fillId="0" borderId="0"/>
    <xf numFmtId="0" fontId="9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55" fillId="0" borderId="0"/>
    <xf numFmtId="0" fontId="19" fillId="0" borderId="0"/>
    <xf numFmtId="0" fontId="20" fillId="0" borderId="0"/>
    <xf numFmtId="0" fontId="13" fillId="0" borderId="0"/>
    <xf numFmtId="0" fontId="12" fillId="0" borderId="0"/>
    <xf numFmtId="0" fontId="18" fillId="0" borderId="0"/>
    <xf numFmtId="0" fontId="12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1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9" fillId="0" borderId="0"/>
    <xf numFmtId="0" fontId="9" fillId="0" borderId="0"/>
    <xf numFmtId="0" fontId="9" fillId="0" borderId="0"/>
    <xf numFmtId="178" fontId="12" fillId="0" borderId="0"/>
    <xf numFmtId="0" fontId="12" fillId="0" borderId="0"/>
    <xf numFmtId="0" fontId="12" fillId="0" borderId="0"/>
    <xf numFmtId="0" fontId="11" fillId="0" borderId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12" fillId="8" borderId="9" applyNumberFormat="0" applyFont="0" applyAlignment="0" applyProtection="0"/>
    <xf numFmtId="0" fontId="56" fillId="13" borderId="10" applyNumberFormat="0" applyAlignment="0" applyProtection="0"/>
    <xf numFmtId="0" fontId="56" fillId="13" borderId="10" applyNumberFormat="0" applyAlignment="0" applyProtection="0"/>
    <xf numFmtId="0" fontId="56" fillId="13" borderId="10" applyNumberFormat="0" applyAlignment="0" applyProtection="0"/>
    <xf numFmtId="10" fontId="12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2" fillId="0" borderId="11" applyNumberFormat="0" applyBorder="0"/>
    <xf numFmtId="0" fontId="9" fillId="0" borderId="0">
      <alignment vertical="justify"/>
    </xf>
    <xf numFmtId="0" fontId="9" fillId="0" borderId="0">
      <alignment vertical="justify"/>
    </xf>
    <xf numFmtId="1" fontId="9" fillId="0" borderId="12" applyNumberFormat="0" applyFill="0" applyAlignment="0" applyProtection="0">
      <alignment horizontal="center" vertical="center"/>
    </xf>
    <xf numFmtId="0" fontId="57" fillId="0" borderId="0" applyNumberFormat="0" applyFill="0" applyBorder="0" applyAlignment="0" applyProtection="0"/>
    <xf numFmtId="0" fontId="14" fillId="0" borderId="13" applyAlignment="0">
      <alignment horizontal="centerContinuous"/>
    </xf>
    <xf numFmtId="0" fontId="33" fillId="0" borderId="0"/>
    <xf numFmtId="0" fontId="58" fillId="37" borderId="0">
      <alignment wrapText="1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60" fillId="0" borderId="14" applyNumberFormat="0" applyFill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25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2" fillId="0" borderId="0"/>
    <xf numFmtId="0" fontId="63" fillId="0" borderId="0" applyNumberFormat="0" applyFill="0" applyBorder="0" applyAlignment="0" applyProtection="0">
      <alignment vertical="center"/>
    </xf>
    <xf numFmtId="0" fontId="64" fillId="31" borderId="2" applyNumberFormat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6" fillId="8" borderId="9" applyNumberFormat="0" applyFont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5" fontId="11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12" fillId="0" borderId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39" fontId="8" fillId="0" borderId="0"/>
    <xf numFmtId="39" fontId="8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12" fillId="0" borderId="0">
      <alignment horizontal="right"/>
    </xf>
    <xf numFmtId="174" fontId="12" fillId="0" borderId="0" applyFill="0" applyBorder="0" applyAlignment="0" applyProtection="0"/>
    <xf numFmtId="175" fontId="12" fillId="0" borderId="0" applyFill="0" applyBorder="0" applyAlignment="0" applyProtection="0"/>
    <xf numFmtId="176" fontId="12" fillId="0" borderId="0" applyFill="0" applyBorder="0" applyAlignment="0" applyProtection="0"/>
    <xf numFmtId="177" fontId="12" fillId="0" borderId="0" applyFill="0" applyBorder="0" applyAlignment="0" applyProtection="0"/>
    <xf numFmtId="0" fontId="21" fillId="0" borderId="0"/>
    <xf numFmtId="0" fontId="12" fillId="38" borderId="9" applyNumberFormat="0" applyAlignment="0" applyProtection="0"/>
    <xf numFmtId="0" fontId="9" fillId="0" borderId="0">
      <alignment vertical="center"/>
    </xf>
    <xf numFmtId="0" fontId="68" fillId="7" borderId="1" applyNumberFormat="0" applyAlignment="0" applyProtection="0">
      <alignment vertical="center"/>
    </xf>
    <xf numFmtId="0" fontId="69" fillId="13" borderId="10" applyNumberFormat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165" fontId="55" fillId="0" borderId="0" applyFont="0" applyFill="0" applyBorder="0" applyAlignment="0" applyProtection="0"/>
    <xf numFmtId="38" fontId="71" fillId="0" borderId="0" applyFont="0" applyFill="0" applyBorder="0" applyAlignment="0" applyProtection="0"/>
    <xf numFmtId="0" fontId="7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73" fillId="4" borderId="0" applyNumberFormat="0" applyBorder="0" applyAlignment="0" applyProtection="0">
      <alignment vertical="center"/>
    </xf>
    <xf numFmtId="0" fontId="74" fillId="0" borderId="5" applyNumberFormat="0" applyFill="0" applyAlignment="0" applyProtection="0">
      <alignment vertical="center"/>
    </xf>
    <xf numFmtId="0" fontId="75" fillId="0" borderId="6" applyNumberFormat="0" applyFill="0" applyAlignment="0" applyProtection="0">
      <alignment vertical="center"/>
    </xf>
    <xf numFmtId="0" fontId="76" fillId="0" borderId="7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13" borderId="1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0" borderId="14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81" fillId="0" borderId="0"/>
    <xf numFmtId="43" fontId="82" fillId="0" borderId="0" applyFont="0" applyFill="0" applyBorder="0" applyAlignment="0" applyProtection="0"/>
  </cellStyleXfs>
  <cellXfs count="102">
    <xf numFmtId="0" fontId="0" fillId="0" borderId="0" xfId="0"/>
    <xf numFmtId="4" fontId="2" fillId="0" borderId="0" xfId="99" applyNumberFormat="1" applyFont="1"/>
    <xf numFmtId="0" fontId="6" fillId="0" borderId="0" xfId="0" applyFont="1"/>
    <xf numFmtId="4" fontId="6" fillId="0" borderId="0" xfId="99" applyNumberFormat="1" applyFont="1"/>
    <xf numFmtId="0" fontId="6" fillId="0" borderId="0" xfId="0" applyFont="1" applyAlignment="1">
      <alignment horizontal="right"/>
    </xf>
    <xf numFmtId="0" fontId="84" fillId="0" borderId="0" xfId="0" applyFont="1"/>
    <xf numFmtId="0" fontId="85" fillId="0" borderId="0" xfId="0" applyFont="1"/>
    <xf numFmtId="0" fontId="87" fillId="0" borderId="0" xfId="0" applyFont="1"/>
    <xf numFmtId="167" fontId="88" fillId="0" borderId="0" xfId="0" applyNumberFormat="1" applyFont="1"/>
    <xf numFmtId="37" fontId="88" fillId="0" borderId="0" xfId="254" applyNumberFormat="1" applyFont="1" applyAlignment="1">
      <alignment horizontal="left"/>
    </xf>
    <xf numFmtId="37" fontId="88" fillId="0" borderId="0" xfId="254" applyNumberFormat="1" applyFont="1"/>
    <xf numFmtId="37" fontId="7" fillId="0" borderId="0" xfId="254" applyNumberFormat="1" applyFont="1"/>
    <xf numFmtId="167" fontId="7" fillId="0" borderId="0" xfId="384" applyNumberFormat="1" applyFont="1"/>
    <xf numFmtId="167" fontId="7" fillId="0" borderId="0" xfId="0" applyNumberFormat="1" applyFont="1"/>
    <xf numFmtId="167" fontId="84" fillId="0" borderId="0" xfId="0" applyNumberFormat="1" applyFont="1"/>
    <xf numFmtId="37" fontId="88" fillId="0" borderId="0" xfId="254" applyNumberFormat="1" applyFont="1" applyAlignment="1">
      <alignment horizontal="center"/>
    </xf>
    <xf numFmtId="39" fontId="2" fillId="0" borderId="0" xfId="99" applyNumberFormat="1" applyFont="1"/>
    <xf numFmtId="0" fontId="85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4" fontId="84" fillId="0" borderId="0" xfId="0" applyNumberFormat="1" applyFont="1"/>
    <xf numFmtId="0" fontId="84" fillId="0" borderId="0" xfId="0" applyFont="1" applyAlignment="1">
      <alignment horizontal="right"/>
    </xf>
    <xf numFmtId="49" fontId="84" fillId="0" borderId="18" xfId="0" applyNumberFormat="1" applyFont="1" applyBorder="1" applyAlignment="1">
      <alignment horizontal="center"/>
    </xf>
    <xf numFmtId="39" fontId="87" fillId="0" borderId="0" xfId="0" applyNumberFormat="1" applyFont="1" applyAlignment="1">
      <alignment horizontal="center"/>
    </xf>
    <xf numFmtId="168" fontId="84" fillId="0" borderId="0" xfId="0" applyNumberFormat="1" applyFont="1"/>
    <xf numFmtId="0" fontId="6" fillId="0" borderId="0" xfId="0" applyFont="1" applyAlignment="1">
      <alignment horizontal="center"/>
    </xf>
    <xf numFmtId="0" fontId="6" fillId="0" borderId="18" xfId="0" applyFont="1" applyBorder="1" applyAlignment="1">
      <alignment horizontal="center"/>
    </xf>
    <xf numFmtId="49" fontId="84" fillId="0" borderId="0" xfId="0" applyNumberFormat="1" applyFont="1" applyAlignment="1">
      <alignment horizontal="right"/>
    </xf>
    <xf numFmtId="0" fontId="84" fillId="0" borderId="0" xfId="0" quotePrefix="1" applyFont="1" applyAlignment="1">
      <alignment horizontal="center"/>
    </xf>
    <xf numFmtId="0" fontId="3" fillId="0" borderId="0" xfId="99"/>
    <xf numFmtId="49" fontId="84" fillId="0" borderId="18" xfId="0" quotePrefix="1" applyNumberFormat="1" applyFont="1" applyBorder="1" applyAlignment="1">
      <alignment horizontal="center"/>
    </xf>
    <xf numFmtId="49" fontId="84" fillId="0" borderId="0" xfId="0" applyNumberFormat="1" applyFont="1" applyAlignment="1">
      <alignment horizontal="center"/>
    </xf>
    <xf numFmtId="39" fontId="84" fillId="0" borderId="0" xfId="0" applyNumberFormat="1" applyFont="1"/>
    <xf numFmtId="2" fontId="3" fillId="0" borderId="0" xfId="99" applyNumberFormat="1"/>
    <xf numFmtId="39" fontId="84" fillId="0" borderId="0" xfId="0" applyNumberFormat="1" applyFont="1" applyAlignment="1">
      <alignment horizontal="center"/>
    </xf>
    <xf numFmtId="190" fontId="84" fillId="0" borderId="0" xfId="0" applyNumberFormat="1" applyFont="1"/>
    <xf numFmtId="189" fontId="84" fillId="0" borderId="0" xfId="0" applyNumberFormat="1" applyFont="1"/>
    <xf numFmtId="4" fontId="3" fillId="0" borderId="0" xfId="99" applyNumberFormat="1"/>
    <xf numFmtId="39" fontId="6" fillId="0" borderId="0" xfId="122" applyNumberFormat="1" applyFont="1" applyFill="1" applyAlignment="1">
      <alignment vertical="center"/>
    </xf>
    <xf numFmtId="39" fontId="6" fillId="0" borderId="0" xfId="264" applyNumberFormat="1" applyFont="1" applyAlignment="1">
      <alignment vertical="center"/>
    </xf>
    <xf numFmtId="40" fontId="6" fillId="0" borderId="0" xfId="0" applyNumberFormat="1" applyFont="1" applyAlignment="1">
      <alignment vertical="center"/>
    </xf>
    <xf numFmtId="49" fontId="6" fillId="0" borderId="18" xfId="0" quotePrefix="1" applyNumberFormat="1" applyFont="1" applyBorder="1" applyAlignment="1">
      <alignment horizontal="right"/>
    </xf>
    <xf numFmtId="0" fontId="84" fillId="0" borderId="18" xfId="0" applyFont="1" applyBorder="1" applyAlignment="1">
      <alignment horizontal="center"/>
    </xf>
    <xf numFmtId="0" fontId="86" fillId="0" borderId="0" xfId="0" applyFont="1" applyAlignment="1">
      <alignment horizontal="center"/>
    </xf>
    <xf numFmtId="191" fontId="84" fillId="0" borderId="0" xfId="0" applyNumberFormat="1" applyFont="1"/>
    <xf numFmtId="39" fontId="84" fillId="0" borderId="0" xfId="0" applyNumberFormat="1" applyFont="1" applyAlignment="1">
      <alignment horizontal="right"/>
    </xf>
    <xf numFmtId="39" fontId="84" fillId="0" borderId="0" xfId="0" quotePrefix="1" applyNumberFormat="1" applyFont="1" applyAlignment="1">
      <alignment horizontal="right"/>
    </xf>
    <xf numFmtId="39" fontId="6" fillId="0" borderId="0" xfId="99" applyNumberFormat="1" applyFont="1"/>
    <xf numFmtId="39" fontId="2" fillId="0" borderId="18" xfId="99" applyNumberFormat="1" applyFont="1" applyBorder="1"/>
    <xf numFmtId="39" fontId="2" fillId="0" borderId="15" xfId="99" applyNumberFormat="1" applyFont="1" applyBorder="1"/>
    <xf numFmtId="39" fontId="2" fillId="0" borderId="16" xfId="99" applyNumberFormat="1" applyFont="1" applyBorder="1"/>
    <xf numFmtId="39" fontId="2" fillId="0" borderId="17" xfId="99" applyNumberFormat="1" applyFont="1" applyBorder="1"/>
    <xf numFmtId="39" fontId="4" fillId="0" borderId="15" xfId="99" applyNumberFormat="1" applyFont="1" applyBorder="1"/>
    <xf numFmtId="39" fontId="85" fillId="0" borderId="0" xfId="0" applyNumberFormat="1" applyFont="1"/>
    <xf numFmtId="39" fontId="4" fillId="0" borderId="0" xfId="99" applyNumberFormat="1" applyFont="1"/>
    <xf numFmtId="39" fontId="6" fillId="0" borderId="19" xfId="99" applyNumberFormat="1" applyFont="1" applyBorder="1"/>
    <xf numFmtId="0" fontId="84" fillId="0" borderId="0" xfId="0" applyFont="1" applyAlignment="1">
      <alignment horizontal="left"/>
    </xf>
    <xf numFmtId="191" fontId="6" fillId="0" borderId="0" xfId="0" applyNumberFormat="1" applyFont="1"/>
    <xf numFmtId="191" fontId="6" fillId="0" borderId="18" xfId="0" applyNumberFormat="1" applyFont="1" applyBorder="1"/>
    <xf numFmtId="191" fontId="6" fillId="0" borderId="15" xfId="0" applyNumberFormat="1" applyFont="1" applyBorder="1"/>
    <xf numFmtId="191" fontId="6" fillId="0" borderId="16" xfId="0" applyNumberFormat="1" applyFont="1" applyBorder="1"/>
    <xf numFmtId="191" fontId="6" fillId="0" borderId="17" xfId="0" applyNumberFormat="1" applyFont="1" applyBorder="1"/>
    <xf numFmtId="191" fontId="2" fillId="0" borderId="0" xfId="99" applyNumberFormat="1" applyFont="1"/>
    <xf numFmtId="191" fontId="2" fillId="0" borderId="18" xfId="99" applyNumberFormat="1" applyFont="1" applyBorder="1"/>
    <xf numFmtId="191" fontId="2" fillId="0" borderId="17" xfId="99" applyNumberFormat="1" applyFont="1" applyBorder="1"/>
    <xf numFmtId="191" fontId="6" fillId="0" borderId="0" xfId="99" applyNumberFormat="1" applyFont="1"/>
    <xf numFmtId="191" fontId="84" fillId="0" borderId="16" xfId="0" applyNumberFormat="1" applyFont="1" applyBorder="1"/>
    <xf numFmtId="191" fontId="2" fillId="0" borderId="16" xfId="99" applyNumberFormat="1" applyFont="1" applyBorder="1"/>
    <xf numFmtId="191" fontId="84" fillId="0" borderId="15" xfId="0" applyNumberFormat="1" applyFont="1" applyBorder="1"/>
    <xf numFmtId="191" fontId="84" fillId="0" borderId="18" xfId="0" applyNumberFormat="1" applyFont="1" applyBorder="1"/>
    <xf numFmtId="191" fontId="84" fillId="0" borderId="17" xfId="0" applyNumberFormat="1" applyFont="1" applyBorder="1"/>
    <xf numFmtId="191" fontId="6" fillId="39" borderId="0" xfId="0" applyNumberFormat="1" applyFont="1" applyFill="1"/>
    <xf numFmtId="39" fontId="84" fillId="0" borderId="18" xfId="0" quotePrefix="1" applyNumberFormat="1" applyFont="1" applyBorder="1" applyAlignment="1">
      <alignment horizontal="center"/>
    </xf>
    <xf numFmtId="191" fontId="6" fillId="0" borderId="0" xfId="0" applyNumberFormat="1" applyFont="1" applyAlignment="1">
      <alignment horizontal="right"/>
    </xf>
    <xf numFmtId="192" fontId="3" fillId="0" borderId="0" xfId="99" applyNumberFormat="1"/>
    <xf numFmtId="40" fontId="2" fillId="0" borderId="0" xfId="99" applyNumberFormat="1" applyFont="1"/>
    <xf numFmtId="40" fontId="6" fillId="0" borderId="0" xfId="0" applyNumberFormat="1" applyFont="1"/>
    <xf numFmtId="39" fontId="84" fillId="0" borderId="0" xfId="99" applyNumberFormat="1" applyFont="1"/>
    <xf numFmtId="40" fontId="85" fillId="0" borderId="0" xfId="0" applyNumberFormat="1" applyFont="1" applyAlignment="1">
      <alignment horizontal="center"/>
    </xf>
    <xf numFmtId="40" fontId="84" fillId="0" borderId="0" xfId="0" applyNumberFormat="1" applyFont="1"/>
    <xf numFmtId="40" fontId="85" fillId="0" borderId="0" xfId="0" applyNumberFormat="1" applyFont="1"/>
    <xf numFmtId="40" fontId="6" fillId="0" borderId="0" xfId="384" applyNumberFormat="1" applyFont="1"/>
    <xf numFmtId="40" fontId="84" fillId="0" borderId="0" xfId="0" applyNumberFormat="1" applyFont="1" applyAlignment="1">
      <alignment horizontal="center"/>
    </xf>
    <xf numFmtId="0" fontId="84" fillId="39" borderId="0" xfId="0" applyFont="1" applyFill="1"/>
    <xf numFmtId="0" fontId="84" fillId="39" borderId="0" xfId="0" applyFont="1" applyFill="1" applyAlignment="1">
      <alignment horizontal="center"/>
    </xf>
    <xf numFmtId="39" fontId="2" fillId="39" borderId="0" xfId="99" applyNumberFormat="1" applyFont="1" applyFill="1"/>
    <xf numFmtId="39" fontId="84" fillId="39" borderId="0" xfId="0" applyNumberFormat="1" applyFont="1" applyFill="1"/>
    <xf numFmtId="2" fontId="84" fillId="0" borderId="0" xfId="0" applyNumberFormat="1" applyFont="1"/>
    <xf numFmtId="39" fontId="6" fillId="39" borderId="0" xfId="122" applyNumberFormat="1" applyFont="1" applyFill="1" applyAlignment="1">
      <alignment vertical="center"/>
    </xf>
    <xf numFmtId="40" fontId="6" fillId="39" borderId="0" xfId="0" applyNumberFormat="1" applyFont="1" applyFill="1" applyAlignment="1">
      <alignment vertical="center"/>
    </xf>
    <xf numFmtId="39" fontId="6" fillId="39" borderId="0" xfId="264" applyNumberFormat="1" applyFont="1" applyFill="1" applyAlignment="1">
      <alignment vertical="center"/>
    </xf>
    <xf numFmtId="191" fontId="84" fillId="39" borderId="0" xfId="0" applyNumberFormat="1" applyFont="1" applyFill="1"/>
    <xf numFmtId="191" fontId="2" fillId="39" borderId="0" xfId="99" applyNumberFormat="1" applyFont="1" applyFill="1"/>
    <xf numFmtId="0" fontId="5" fillId="0" borderId="0" xfId="0" applyFont="1"/>
    <xf numFmtId="37" fontId="84" fillId="0" borderId="0" xfId="254" applyNumberFormat="1" applyFont="1" applyAlignment="1">
      <alignment horizontal="left"/>
    </xf>
    <xf numFmtId="39" fontId="84" fillId="0" borderId="18" xfId="0" applyNumberFormat="1" applyFont="1" applyBorder="1" applyAlignment="1">
      <alignment horizontal="center"/>
    </xf>
    <xf numFmtId="191" fontId="2" fillId="0" borderId="15" xfId="99" applyNumberFormat="1" applyFont="1" applyBorder="1"/>
    <xf numFmtId="0" fontId="85" fillId="0" borderId="0" xfId="0" applyFont="1" applyAlignment="1">
      <alignment horizontal="center"/>
    </xf>
    <xf numFmtId="0" fontId="84" fillId="0" borderId="0" xfId="0" applyFont="1" applyAlignment="1">
      <alignment horizontal="center"/>
    </xf>
    <xf numFmtId="0" fontId="84" fillId="0" borderId="16" xfId="0" applyFont="1" applyBorder="1" applyAlignment="1">
      <alignment horizontal="center"/>
    </xf>
    <xf numFmtId="0" fontId="84" fillId="0" borderId="18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420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419" xr:uid="{00000000-0005-0000-0000-000086000000}"/>
    <cellStyle name="Comma 2 20" xfId="135" xr:uid="{00000000-0005-0000-0000-000087000000}"/>
    <cellStyle name="Comma 2 21" xfId="136" xr:uid="{00000000-0005-0000-0000-000088000000}"/>
    <cellStyle name="Comma 2 22" xfId="137" xr:uid="{00000000-0005-0000-0000-000089000000}"/>
    <cellStyle name="Comma 2 23" xfId="138" xr:uid="{00000000-0005-0000-0000-00008A000000}"/>
    <cellStyle name="Comma 2 24" xfId="139" xr:uid="{00000000-0005-0000-0000-00008B000000}"/>
    <cellStyle name="Comma 2 3" xfId="140" xr:uid="{00000000-0005-0000-0000-00008C000000}"/>
    <cellStyle name="Comma 2 3 2" xfId="141" xr:uid="{00000000-0005-0000-0000-00008D000000}"/>
    <cellStyle name="Comma 2 3_2-170 Audit guage (2)" xfId="142" xr:uid="{00000000-0005-0000-0000-00008E000000}"/>
    <cellStyle name="Comma 2 4" xfId="143" xr:uid="{00000000-0005-0000-0000-00008F000000}"/>
    <cellStyle name="Comma 2 5" xfId="144" xr:uid="{00000000-0005-0000-0000-000090000000}"/>
    <cellStyle name="Comma 2 6" xfId="145" xr:uid="{00000000-0005-0000-0000-000091000000}"/>
    <cellStyle name="Comma 2 7" xfId="146" xr:uid="{00000000-0005-0000-0000-000092000000}"/>
    <cellStyle name="Comma 2 8" xfId="147" xr:uid="{00000000-0005-0000-0000-000093000000}"/>
    <cellStyle name="Comma 2 9" xfId="148" xr:uid="{00000000-0005-0000-0000-000094000000}"/>
    <cellStyle name="Comma 2_%B0เมินตนเอง มุสลิม" xfId="149" xr:uid="{00000000-0005-0000-0000-000095000000}"/>
    <cellStyle name="Comma 20" xfId="150" xr:uid="{00000000-0005-0000-0000-000096000000}"/>
    <cellStyle name="Comma 20 2" xfId="151" xr:uid="{00000000-0005-0000-0000-000097000000}"/>
    <cellStyle name="Comma 20_BALANCE PURCHASE  INVENTORY FROM SHINWA CO., LTD." xfId="152" xr:uid="{00000000-0005-0000-0000-000098000000}"/>
    <cellStyle name="Comma 21" xfId="153" xr:uid="{00000000-0005-0000-0000-000099000000}"/>
    <cellStyle name="Comma 22" xfId="154" xr:uid="{00000000-0005-0000-0000-00009A000000}"/>
    <cellStyle name="Comma 23" xfId="155" xr:uid="{00000000-0005-0000-0000-00009B000000}"/>
    <cellStyle name="Comma 24" xfId="156" xr:uid="{00000000-0005-0000-0000-00009C000000}"/>
    <cellStyle name="Comma 25" xfId="157" xr:uid="{00000000-0005-0000-0000-00009D000000}"/>
    <cellStyle name="Comma 26" xfId="158" xr:uid="{00000000-0005-0000-0000-00009E000000}"/>
    <cellStyle name="Comma 27" xfId="159" xr:uid="{00000000-0005-0000-0000-00009F000000}"/>
    <cellStyle name="Comma 28" xfId="160" xr:uid="{00000000-0005-0000-0000-0000A0000000}"/>
    <cellStyle name="Comma 29" xfId="161" xr:uid="{00000000-0005-0000-0000-0000A1000000}"/>
    <cellStyle name="Comma 3" xfId="162" xr:uid="{00000000-0005-0000-0000-0000A2000000}"/>
    <cellStyle name="Comma 3 2" xfId="163" xr:uid="{00000000-0005-0000-0000-0000A3000000}"/>
    <cellStyle name="Comma 3 3" xfId="164" xr:uid="{00000000-0005-0000-0000-0000A4000000}"/>
    <cellStyle name="Comma 3 4" xfId="165" xr:uid="{00000000-0005-0000-0000-0000A5000000}"/>
    <cellStyle name="Comma 3 5" xfId="166" xr:uid="{00000000-0005-0000-0000-0000A6000000}"/>
    <cellStyle name="Comma 3 6" xfId="415" xr:uid="{00000000-0005-0000-0000-0000A7000000}"/>
    <cellStyle name="Comma 30" xfId="167" xr:uid="{00000000-0005-0000-0000-0000A8000000}"/>
    <cellStyle name="Comma 31" xfId="168" xr:uid="{00000000-0005-0000-0000-0000A9000000}"/>
    <cellStyle name="Comma 32" xfId="169" xr:uid="{00000000-0005-0000-0000-0000AA000000}"/>
    <cellStyle name="Comma 33" xfId="170" xr:uid="{00000000-0005-0000-0000-0000AB000000}"/>
    <cellStyle name="Comma 34" xfId="171" xr:uid="{00000000-0005-0000-0000-0000AC000000}"/>
    <cellStyle name="Comma 35" xfId="172" xr:uid="{00000000-0005-0000-0000-0000AD000000}"/>
    <cellStyle name="Comma 36" xfId="173" xr:uid="{00000000-0005-0000-0000-0000AE000000}"/>
    <cellStyle name="Comma 37" xfId="174" xr:uid="{00000000-0005-0000-0000-0000AF000000}"/>
    <cellStyle name="Comma 38" xfId="175" xr:uid="{00000000-0005-0000-0000-0000B0000000}"/>
    <cellStyle name="Comma 39" xfId="176" xr:uid="{00000000-0005-0000-0000-0000B1000000}"/>
    <cellStyle name="Comma 4" xfId="177" xr:uid="{00000000-0005-0000-0000-0000B2000000}"/>
    <cellStyle name="Comma 4 2" xfId="178" xr:uid="{00000000-0005-0000-0000-0000B3000000}"/>
    <cellStyle name="Comma 40" xfId="179" xr:uid="{00000000-0005-0000-0000-0000B4000000}"/>
    <cellStyle name="Comma 41" xfId="180" xr:uid="{00000000-0005-0000-0000-0000B5000000}"/>
    <cellStyle name="Comma 5" xfId="181" xr:uid="{00000000-0005-0000-0000-0000B6000000}"/>
    <cellStyle name="Comma 5 2" xfId="182" xr:uid="{00000000-0005-0000-0000-0000B7000000}"/>
    <cellStyle name="Comma 6" xfId="183" xr:uid="{00000000-0005-0000-0000-0000B8000000}"/>
    <cellStyle name="Comma 7" xfId="184" xr:uid="{00000000-0005-0000-0000-0000B9000000}"/>
    <cellStyle name="Comma 8" xfId="185" xr:uid="{00000000-0005-0000-0000-0000BA000000}"/>
    <cellStyle name="Comma 8 2" xfId="186" xr:uid="{00000000-0005-0000-0000-0000BB000000}"/>
    <cellStyle name="Comma 9" xfId="187" xr:uid="{00000000-0005-0000-0000-0000BC000000}"/>
    <cellStyle name="Comma 9 4" xfId="188" xr:uid="{00000000-0005-0000-0000-0000BD000000}"/>
    <cellStyle name="Comma 90" xfId="417" xr:uid="{00000000-0005-0000-0000-0000BE000000}"/>
    <cellStyle name="comma zerodec" xfId="189" xr:uid="{00000000-0005-0000-0000-0000BF000000}"/>
    <cellStyle name="Comma0" xfId="190" xr:uid="{00000000-0005-0000-0000-0000C0000000}"/>
    <cellStyle name="Currency 2" xfId="191" xr:uid="{00000000-0005-0000-0000-0000C1000000}"/>
    <cellStyle name="Currency 3" xfId="192" xr:uid="{00000000-0005-0000-0000-0000C2000000}"/>
    <cellStyle name="Currency0" xfId="193" xr:uid="{00000000-0005-0000-0000-0000C3000000}"/>
    <cellStyle name="Currency1" xfId="194" xr:uid="{00000000-0005-0000-0000-0000C4000000}"/>
    <cellStyle name="Currency1 28" xfId="195" xr:uid="{00000000-0005-0000-0000-0000C5000000}"/>
    <cellStyle name="Dan" xfId="196" xr:uid="{00000000-0005-0000-0000-0000C6000000}"/>
    <cellStyle name="Date" xfId="197" xr:uid="{00000000-0005-0000-0000-0000C7000000}"/>
    <cellStyle name="Dollar (zero dec)" xfId="198" xr:uid="{00000000-0005-0000-0000-0000C8000000}"/>
    <cellStyle name="Emphasis 1" xfId="199" xr:uid="{00000000-0005-0000-0000-0000C9000000}"/>
    <cellStyle name="Emphasis 2" xfId="200" xr:uid="{00000000-0005-0000-0000-0000CA000000}"/>
    <cellStyle name="Emphasis 3" xfId="201" xr:uid="{00000000-0005-0000-0000-0000CB000000}"/>
    <cellStyle name="Explanatory Text" xfId="202" xr:uid="{00000000-0005-0000-0000-0000CC000000}"/>
    <cellStyle name="Explanatory Text 2" xfId="203" xr:uid="{00000000-0005-0000-0000-0000CD000000}"/>
    <cellStyle name="Fixed" xfId="204" xr:uid="{00000000-0005-0000-0000-0000CE000000}"/>
    <cellStyle name="Format Number Column" xfId="205" xr:uid="{00000000-0005-0000-0000-0000CF000000}"/>
    <cellStyle name="Good" xfId="206" xr:uid="{00000000-0005-0000-0000-0000D0000000}"/>
    <cellStyle name="Good 2" xfId="207" xr:uid="{00000000-0005-0000-0000-0000D1000000}"/>
    <cellStyle name="Grey" xfId="208" xr:uid="{00000000-0005-0000-0000-0000D2000000}"/>
    <cellStyle name="Header1" xfId="209" xr:uid="{00000000-0005-0000-0000-0000D3000000}"/>
    <cellStyle name="Header2" xfId="210" xr:uid="{00000000-0005-0000-0000-0000D4000000}"/>
    <cellStyle name="Heading" xfId="211" xr:uid="{00000000-0005-0000-0000-0000D5000000}"/>
    <cellStyle name="Heading 1" xfId="212" xr:uid="{00000000-0005-0000-0000-0000D6000000}"/>
    <cellStyle name="Heading 1 1" xfId="213" xr:uid="{00000000-0005-0000-0000-0000D7000000}"/>
    <cellStyle name="Heading 1 2" xfId="214" xr:uid="{00000000-0005-0000-0000-0000D8000000}"/>
    <cellStyle name="Heading 1_FS &amp; WP_ PKM_2009" xfId="215" xr:uid="{00000000-0005-0000-0000-0000D9000000}"/>
    <cellStyle name="Heading 2" xfId="216" xr:uid="{00000000-0005-0000-0000-0000DA000000}"/>
    <cellStyle name="Heading 2 2" xfId="217" xr:uid="{00000000-0005-0000-0000-0000DB000000}"/>
    <cellStyle name="Heading 2_FS &amp; WP_ PKM_2009" xfId="218" xr:uid="{00000000-0005-0000-0000-0000DC000000}"/>
    <cellStyle name="Heading 3" xfId="219" xr:uid="{00000000-0005-0000-0000-0000DD000000}"/>
    <cellStyle name="Heading 3 2" xfId="220" xr:uid="{00000000-0005-0000-0000-0000DE000000}"/>
    <cellStyle name="Heading 3_FS &amp; WP_ PKM_2009" xfId="221" xr:uid="{00000000-0005-0000-0000-0000DF000000}"/>
    <cellStyle name="Heading 4" xfId="222" xr:uid="{00000000-0005-0000-0000-0000E0000000}"/>
    <cellStyle name="Heading 4 2" xfId="223" xr:uid="{00000000-0005-0000-0000-0000E1000000}"/>
    <cellStyle name="Heading_leadSMT- S 31-12-2550" xfId="224" xr:uid="{00000000-0005-0000-0000-0000E2000000}"/>
    <cellStyle name="HEADING1" xfId="225" xr:uid="{00000000-0005-0000-0000-0000E3000000}"/>
    <cellStyle name="HEADING2" xfId="226" xr:uid="{00000000-0005-0000-0000-0000E4000000}"/>
    <cellStyle name="Hyperlink 2" xfId="227" xr:uid="{00000000-0005-0000-0000-0000E5000000}"/>
    <cellStyle name="Hyperlink 3" xfId="228" xr:uid="{00000000-0005-0000-0000-0000E6000000}"/>
    <cellStyle name="Indent" xfId="229" xr:uid="{00000000-0005-0000-0000-0000E7000000}"/>
    <cellStyle name="Input" xfId="230" xr:uid="{00000000-0005-0000-0000-0000E8000000}"/>
    <cellStyle name="Input [yellow]" xfId="231" xr:uid="{00000000-0005-0000-0000-0000E9000000}"/>
    <cellStyle name="Input 2" xfId="232" xr:uid="{00000000-0005-0000-0000-0000EA000000}"/>
    <cellStyle name="Input_FS &amp; WP_ PKM_2009" xfId="233" xr:uid="{00000000-0005-0000-0000-0000EB000000}"/>
    <cellStyle name="KPMG Heading 1" xfId="234" xr:uid="{00000000-0005-0000-0000-0000EC000000}"/>
    <cellStyle name="KPMG Heading 2" xfId="235" xr:uid="{00000000-0005-0000-0000-0000ED000000}"/>
    <cellStyle name="KPMG Heading 3" xfId="236" xr:uid="{00000000-0005-0000-0000-0000EE000000}"/>
    <cellStyle name="KPMG Heading 4" xfId="237" xr:uid="{00000000-0005-0000-0000-0000EF000000}"/>
    <cellStyle name="KPMG Normal" xfId="238" xr:uid="{00000000-0005-0000-0000-0000F0000000}"/>
    <cellStyle name="KPMG Normal Text" xfId="239" xr:uid="{00000000-0005-0000-0000-0000F1000000}"/>
    <cellStyle name="Linked Cell" xfId="240" xr:uid="{00000000-0005-0000-0000-0000F2000000}"/>
    <cellStyle name="Linked Cell 2" xfId="241" xr:uid="{00000000-0005-0000-0000-0000F3000000}"/>
    <cellStyle name="Linked Cell_FS &amp; WP_ PKM_2009" xfId="242" xr:uid="{00000000-0005-0000-0000-0000F4000000}"/>
    <cellStyle name="Milliers [0]_AR1194" xfId="243" xr:uid="{00000000-0005-0000-0000-0000F5000000}"/>
    <cellStyle name="Milliers_AR1194" xfId="244" xr:uid="{00000000-0005-0000-0000-0000F6000000}"/>
    <cellStyle name="Monétaire [0]_AR1194" xfId="245" xr:uid="{00000000-0005-0000-0000-0000F7000000}"/>
    <cellStyle name="Monétaire_AR1194" xfId="246" xr:uid="{00000000-0005-0000-0000-0000F8000000}"/>
    <cellStyle name="Neutral" xfId="247" xr:uid="{00000000-0005-0000-0000-0000F9000000}"/>
    <cellStyle name="Neutral 2" xfId="248" xr:uid="{00000000-0005-0000-0000-0000FA000000}"/>
    <cellStyle name="no dec" xfId="249" xr:uid="{00000000-0005-0000-0000-0000FB000000}"/>
    <cellStyle name="Normal" xfId="0" builtinId="0"/>
    <cellStyle name="Normal - Style1" xfId="250" xr:uid="{00000000-0005-0000-0000-0000FD000000}"/>
    <cellStyle name="Normal 10" xfId="251" xr:uid="{00000000-0005-0000-0000-0000FE000000}"/>
    <cellStyle name="Normal 10 2" xfId="252" xr:uid="{00000000-0005-0000-0000-0000FF000000}"/>
    <cellStyle name="Normal 11" xfId="253" xr:uid="{00000000-0005-0000-0000-000000010000}"/>
    <cellStyle name="Normal 11 2" xfId="254" xr:uid="{00000000-0005-0000-0000-000001010000}"/>
    <cellStyle name="Normal 12" xfId="255" xr:uid="{00000000-0005-0000-0000-000002010000}"/>
    <cellStyle name="Normal 122" xfId="418" xr:uid="{00000000-0005-0000-0000-000003010000}"/>
    <cellStyle name="Normal 13" xfId="256" xr:uid="{00000000-0005-0000-0000-000004010000}"/>
    <cellStyle name="Normal 14" xfId="257" xr:uid="{00000000-0005-0000-0000-000005010000}"/>
    <cellStyle name="Normal 14 2" xfId="258" xr:uid="{00000000-0005-0000-0000-000006010000}"/>
    <cellStyle name="Normal 15" xfId="259" xr:uid="{00000000-0005-0000-0000-000007010000}"/>
    <cellStyle name="Normal 15 2" xfId="260" xr:uid="{00000000-0005-0000-0000-000008010000}"/>
    <cellStyle name="Normal 16" xfId="261" xr:uid="{00000000-0005-0000-0000-000009010000}"/>
    <cellStyle name="Normal 17" xfId="262" xr:uid="{00000000-0005-0000-0000-00000A010000}"/>
    <cellStyle name="Normal 18" xfId="263" xr:uid="{00000000-0005-0000-0000-00000B010000}"/>
    <cellStyle name="Normal 2" xfId="264" xr:uid="{00000000-0005-0000-0000-00000C010000}"/>
    <cellStyle name="Normal 2 2" xfId="265" xr:uid="{00000000-0005-0000-0000-00000D010000}"/>
    <cellStyle name="Normal 2 2 2" xfId="266" xr:uid="{00000000-0005-0000-0000-00000E010000}"/>
    <cellStyle name="Normal 2 3" xfId="267" xr:uid="{00000000-0005-0000-0000-00000F010000}"/>
    <cellStyle name="Normal 2 3 2" xfId="268" xr:uid="{00000000-0005-0000-0000-000010010000}"/>
    <cellStyle name="Normal 2 3_%B0เมินตนเอง มุสลิม" xfId="269" xr:uid="{00000000-0005-0000-0000-000011010000}"/>
    <cellStyle name="Normal 2 4" xfId="270" xr:uid="{00000000-0005-0000-0000-000012010000}"/>
    <cellStyle name="Normal 2 5" xfId="271" xr:uid="{00000000-0005-0000-0000-000013010000}"/>
    <cellStyle name="Normal 2 6" xfId="272" xr:uid="{00000000-0005-0000-0000-000014010000}"/>
    <cellStyle name="Normal 2_%B0เมินตนเอง มุสลิม" xfId="273" xr:uid="{00000000-0005-0000-0000-000015010000}"/>
    <cellStyle name="Normal 3" xfId="274" xr:uid="{00000000-0005-0000-0000-000016010000}"/>
    <cellStyle name="Normal 3 2" xfId="275" xr:uid="{00000000-0005-0000-0000-000017010000}"/>
    <cellStyle name="Normal 3 3" xfId="276" xr:uid="{00000000-0005-0000-0000-000018010000}"/>
    <cellStyle name="Normal 3 4" xfId="277" xr:uid="{00000000-0005-0000-0000-000019010000}"/>
    <cellStyle name="Normal 3_QLT-Q3'54-LEAD" xfId="278" xr:uid="{00000000-0005-0000-0000-00001A010000}"/>
    <cellStyle name="Normal 4" xfId="279" xr:uid="{00000000-0005-0000-0000-00001B010000}"/>
    <cellStyle name="Normal 4 2" xfId="280" xr:uid="{00000000-0005-0000-0000-00001C010000}"/>
    <cellStyle name="Normal 4 3" xfId="281" xr:uid="{00000000-0005-0000-0000-00001D010000}"/>
    <cellStyle name="Normal 5" xfId="282" xr:uid="{00000000-0005-0000-0000-00001E010000}"/>
    <cellStyle name="Normal 5 2" xfId="283" xr:uid="{00000000-0005-0000-0000-00001F010000}"/>
    <cellStyle name="Normal 5_%B0เมินตนเอง มุสลิม" xfId="284" xr:uid="{00000000-0005-0000-0000-000020010000}"/>
    <cellStyle name="Normal 52" xfId="285" xr:uid="{00000000-0005-0000-0000-000021010000}"/>
    <cellStyle name="Normal 6" xfId="286" xr:uid="{00000000-0005-0000-0000-000022010000}"/>
    <cellStyle name="Normal 6 2" xfId="287" xr:uid="{00000000-0005-0000-0000-000023010000}"/>
    <cellStyle name="Normal 6 3" xfId="288" xr:uid="{00000000-0005-0000-0000-000024010000}"/>
    <cellStyle name="Normal 6_Copy of WP_CUGU_2008 (2)" xfId="289" xr:uid="{00000000-0005-0000-0000-000025010000}"/>
    <cellStyle name="Normal 7" xfId="290" xr:uid="{00000000-0005-0000-0000-000026010000}"/>
    <cellStyle name="Normal 7 2 5" xfId="291" xr:uid="{00000000-0005-0000-0000-000027010000}"/>
    <cellStyle name="Normal 8" xfId="292" xr:uid="{00000000-0005-0000-0000-000028010000}"/>
    <cellStyle name="Normal 8 2" xfId="293" xr:uid="{00000000-0005-0000-0000-000029010000}"/>
    <cellStyle name="Normal 9" xfId="294" xr:uid="{00000000-0005-0000-0000-00002A010000}"/>
    <cellStyle name="Normal 9 2" xfId="295" xr:uid="{00000000-0005-0000-0000-00002B010000}"/>
    <cellStyle name="Normal 9_FS &amp; WP_Finkl-Thai_2009" xfId="296" xr:uid="{00000000-0005-0000-0000-00002C010000}"/>
    <cellStyle name="Note" xfId="297" xr:uid="{00000000-0005-0000-0000-00002E010000}"/>
    <cellStyle name="Note 2" xfId="298" xr:uid="{00000000-0005-0000-0000-00002F010000}"/>
    <cellStyle name="Note_FS &amp; WP_ PKM_2009" xfId="299" xr:uid="{00000000-0005-0000-0000-000030010000}"/>
    <cellStyle name="Output" xfId="300" xr:uid="{00000000-0005-0000-0000-000031010000}"/>
    <cellStyle name="Output 2" xfId="301" xr:uid="{00000000-0005-0000-0000-000032010000}"/>
    <cellStyle name="Output_FS &amp; WP_ PKM_2009" xfId="302" xr:uid="{00000000-0005-0000-0000-000033010000}"/>
    <cellStyle name="Percent [2]" xfId="303" xr:uid="{00000000-0005-0000-0000-000035010000}"/>
    <cellStyle name="Percent [2] 2" xfId="304" xr:uid="{00000000-0005-0000-0000-000036010000}"/>
    <cellStyle name="Percent [2] 3" xfId="305" xr:uid="{00000000-0005-0000-0000-000037010000}"/>
    <cellStyle name="Percent 2" xfId="306" xr:uid="{00000000-0005-0000-0000-000038010000}"/>
    <cellStyle name="Percent 3" xfId="307" xr:uid="{00000000-0005-0000-0000-000039010000}"/>
    <cellStyle name="Percent 4" xfId="308" xr:uid="{00000000-0005-0000-0000-00003A010000}"/>
    <cellStyle name="Percent 5" xfId="309" xr:uid="{00000000-0005-0000-0000-00003B010000}"/>
    <cellStyle name="Percent 6" xfId="310" xr:uid="{00000000-0005-0000-0000-00003C010000}"/>
    <cellStyle name="Percent 7" xfId="311" xr:uid="{00000000-0005-0000-0000-00003D010000}"/>
    <cellStyle name="PERCENTAGE" xfId="312" xr:uid="{00000000-0005-0000-0000-00003E010000}"/>
    <cellStyle name="Q" xfId="313" xr:uid="{00000000-0005-0000-0000-00003F010000}"/>
    <cellStyle name="Q_FS &amp; WP_Finkl-Thai_2009" xfId="314" xr:uid="{00000000-0005-0000-0000-000040010000}"/>
    <cellStyle name="Quantity" xfId="315" xr:uid="{00000000-0005-0000-0000-000041010000}"/>
    <cellStyle name="Sheet Title" xfId="316" xr:uid="{00000000-0005-0000-0000-000042010000}"/>
    <cellStyle name="small border line" xfId="317" xr:uid="{00000000-0005-0000-0000-000043010000}"/>
    <cellStyle name="Standard_OPTIMIR1 (deutsch)" xfId="318" xr:uid="{00000000-0005-0000-0000-000044010000}"/>
    <cellStyle name="SubHeading" xfId="319" xr:uid="{00000000-0005-0000-0000-000045010000}"/>
    <cellStyle name="Title" xfId="320" xr:uid="{00000000-0005-0000-0000-000046010000}"/>
    <cellStyle name="Title 2" xfId="321" xr:uid="{00000000-0005-0000-0000-000047010000}"/>
    <cellStyle name="Total" xfId="322" xr:uid="{00000000-0005-0000-0000-000048010000}"/>
    <cellStyle name="Total 2" xfId="323" xr:uid="{00000000-0005-0000-0000-000049010000}"/>
    <cellStyle name="Total_FS &amp; WP_ PKM_2009" xfId="324" xr:uid="{00000000-0005-0000-0000-00004A010000}"/>
    <cellStyle name="W" xfId="325" xr:uid="{00000000-0005-0000-0000-00004B010000}"/>
    <cellStyle name="W_FS &amp; WP_Finkl-Thai_2009" xfId="326" xr:uid="{00000000-0005-0000-0000-00004C010000}"/>
    <cellStyle name="Warning Text" xfId="327" xr:uid="{00000000-0005-0000-0000-00004D010000}"/>
    <cellStyle name="Warning Text 2" xfId="328" xr:uid="{00000000-0005-0000-0000-00004E010000}"/>
    <cellStyle name="Wไhrung [0]_OPTIMIR1 (deutsch)" xfId="329" xr:uid="{00000000-0005-0000-0000-00004F010000}"/>
    <cellStyle name="Wไhrung_OPTIMIR1 (deutsch)" xfId="330" xr:uid="{00000000-0005-0000-0000-000050010000}"/>
    <cellStyle name="アクセント 1" xfId="331" xr:uid="{00000000-0005-0000-0000-000051010000}"/>
    <cellStyle name="アクセント 2" xfId="332" xr:uid="{00000000-0005-0000-0000-000052010000}"/>
    <cellStyle name="アクセント 3" xfId="333" xr:uid="{00000000-0005-0000-0000-000053010000}"/>
    <cellStyle name="アクセント 4" xfId="334" xr:uid="{00000000-0005-0000-0000-000054010000}"/>
    <cellStyle name="アクセント 5" xfId="335" xr:uid="{00000000-0005-0000-0000-000055010000}"/>
    <cellStyle name="アクセント 6" xfId="336" xr:uid="{00000000-0005-0000-0000-000056010000}"/>
    <cellStyle name="ｻ｡ｵﾔ_Excel_MD97DL" xfId="337" xr:uid="{00000000-0005-0000-0000-000057010000}"/>
    <cellStyle name="タイトル" xfId="338" xr:uid="{00000000-0005-0000-0000-000058010000}"/>
    <cellStyle name="チェック セル" xfId="339" xr:uid="{00000000-0005-0000-0000-000059010000}"/>
    <cellStyle name="どちらでもない" xfId="340" xr:uid="{00000000-0005-0000-0000-00005A010000}"/>
    <cellStyle name="メモ" xfId="341" xr:uid="{00000000-0005-0000-0000-00005B010000}"/>
    <cellStyle name="リンク セル" xfId="342" xr:uid="{00000000-0005-0000-0000-00005C010000}"/>
    <cellStyle name="เครื่องหมายจุลภาค 10" xfId="343" xr:uid="{00000000-0005-0000-0000-00005D010000}"/>
    <cellStyle name="เครื่องหมายจุลภาค 11" xfId="344" xr:uid="{00000000-0005-0000-0000-00005E010000}"/>
    <cellStyle name="เครื่องหมายจุลภาค 12" xfId="345" xr:uid="{00000000-0005-0000-0000-00005F010000}"/>
    <cellStyle name="เครื่องหมายจุลภาค 13" xfId="346" xr:uid="{00000000-0005-0000-0000-000060010000}"/>
    <cellStyle name="เครื่องหมายจุลภาค 14" xfId="347" xr:uid="{00000000-0005-0000-0000-000061010000}"/>
    <cellStyle name="เครื่องหมายจุลภาค 15" xfId="348" xr:uid="{00000000-0005-0000-0000-000062010000}"/>
    <cellStyle name="เครื่องหมายจุลภาค 16" xfId="349" xr:uid="{00000000-0005-0000-0000-000063010000}"/>
    <cellStyle name="เครื่องหมายจุลภาค 17" xfId="350" xr:uid="{00000000-0005-0000-0000-000064010000}"/>
    <cellStyle name="เครื่องหมายจุลภาค 2" xfId="351" xr:uid="{00000000-0005-0000-0000-000065010000}"/>
    <cellStyle name="เครื่องหมายจุลภาค 2 2" xfId="352" xr:uid="{00000000-0005-0000-0000-000066010000}"/>
    <cellStyle name="เครื่องหมายจุลภาค 2 3" xfId="353" xr:uid="{00000000-0005-0000-0000-000067010000}"/>
    <cellStyle name="เครื่องหมายจุลภาค 3" xfId="354" xr:uid="{00000000-0005-0000-0000-000068010000}"/>
    <cellStyle name="เครื่องหมายจุลภาค 4" xfId="355" xr:uid="{00000000-0005-0000-0000-000069010000}"/>
    <cellStyle name="เครื่องหมายจุลภาค 5" xfId="356" xr:uid="{00000000-0005-0000-0000-00006A010000}"/>
    <cellStyle name="เครื่องหมายจุลภาค 6" xfId="357" xr:uid="{00000000-0005-0000-0000-00006B010000}"/>
    <cellStyle name="เครื่องหมายจุลภาค 7" xfId="358" xr:uid="{00000000-0005-0000-0000-00006C010000}"/>
    <cellStyle name="เครื่องหมายจุลภาค 8" xfId="359" xr:uid="{00000000-0005-0000-0000-00006D010000}"/>
    <cellStyle name="เครื่องหมายจุลภาค 9" xfId="360" xr:uid="{00000000-0005-0000-0000-00006E010000}"/>
    <cellStyle name="เชื่อมโยงหลายมิติ_Siam ECL. 2007up" xfId="361" xr:uid="{00000000-0005-0000-0000-000070010000}"/>
    <cellStyle name="เปอร์เซ็นต์ 2" xfId="385" xr:uid="{00000000-0005-0000-0000-00008E010000}"/>
    <cellStyle name="เปอร์เซ็นต์ 3" xfId="386" xr:uid="{00000000-0005-0000-0000-00008F010000}"/>
    <cellStyle name="เปอร์เซ็นต์ 4" xfId="387" xr:uid="{00000000-0005-0000-0000-000090010000}"/>
    <cellStyle name="จุลภาค 2" xfId="416" xr:uid="{00000000-0005-0000-0000-00006F010000}"/>
    <cellStyle name="น้บะภฒ_95" xfId="362" xr:uid="{00000000-0005-0000-0000-000071010000}"/>
    <cellStyle name="ปกติ 10" xfId="363" xr:uid="{00000000-0005-0000-0000-000072010000}"/>
    <cellStyle name="ปกติ 11" xfId="364" xr:uid="{00000000-0005-0000-0000-000073010000}"/>
    <cellStyle name="ปกติ 12" xfId="365" xr:uid="{00000000-0005-0000-0000-000074010000}"/>
    <cellStyle name="ปกติ 13" xfId="366" xr:uid="{00000000-0005-0000-0000-000075010000}"/>
    <cellStyle name="ปกติ 14" xfId="367" xr:uid="{00000000-0005-0000-0000-000076010000}"/>
    <cellStyle name="ปกติ 15" xfId="368" xr:uid="{00000000-0005-0000-0000-000077010000}"/>
    <cellStyle name="ปกติ 16" xfId="369" xr:uid="{00000000-0005-0000-0000-000078010000}"/>
    <cellStyle name="ปกติ 17" xfId="370" xr:uid="{00000000-0005-0000-0000-000079010000}"/>
    <cellStyle name="ปกติ 2" xfId="371" xr:uid="{00000000-0005-0000-0000-00007A010000}"/>
    <cellStyle name="ปกติ 2 2" xfId="372" xr:uid="{00000000-0005-0000-0000-00007B010000}"/>
    <cellStyle name="ปกติ 2 3" xfId="373" xr:uid="{00000000-0005-0000-0000-00007C010000}"/>
    <cellStyle name="ปกติ 3" xfId="374" xr:uid="{00000000-0005-0000-0000-00007D010000}"/>
    <cellStyle name="ปกติ 3 2" xfId="375" xr:uid="{00000000-0005-0000-0000-00007E010000}"/>
    <cellStyle name="ปกติ 4" xfId="376" xr:uid="{00000000-0005-0000-0000-00007F010000}"/>
    <cellStyle name="ปกติ 5" xfId="377" xr:uid="{00000000-0005-0000-0000-000080010000}"/>
    <cellStyle name="ปกติ 6" xfId="378" xr:uid="{00000000-0005-0000-0000-000081010000}"/>
    <cellStyle name="ปกติ 6 2" xfId="379" xr:uid="{00000000-0005-0000-0000-000082010000}"/>
    <cellStyle name="ปกติ 7" xfId="380" xr:uid="{00000000-0005-0000-0000-000083010000}"/>
    <cellStyle name="ปกติ 8" xfId="381" xr:uid="{00000000-0005-0000-0000-000084010000}"/>
    <cellStyle name="ปกติ 9" xfId="382" xr:uid="{00000000-0005-0000-0000-000085010000}"/>
    <cellStyle name="ปกติ_Sheet1" xfId="383" xr:uid="{00000000-0005-0000-0000-000086010000}"/>
    <cellStyle name="ปกติ_Sheet1_ซีฟโก&amp;ประยูรชัย ร่วมค้า-Dec'50" xfId="384" xr:uid="{00000000-0005-0000-0000-00008D010000}"/>
    <cellStyle name="ยนพ" xfId="388" xr:uid="{00000000-0005-0000-0000-000091010000}"/>
    <cellStyle name="ฤธถ [0]_95" xfId="389" xr:uid="{00000000-0005-0000-0000-000092010000}"/>
    <cellStyle name="ฤธถ_95" xfId="390" xr:uid="{00000000-0005-0000-0000-000093010000}"/>
    <cellStyle name="ล๋ศญ [0]_95" xfId="391" xr:uid="{00000000-0005-0000-0000-000094010000}"/>
    <cellStyle name="ล๋ศญ_95" xfId="392" xr:uid="{00000000-0005-0000-0000-000095010000}"/>
    <cellStyle name="วฅมุ_4ฟ๙ฝวภ " xfId="393" xr:uid="{00000000-0005-0000-0000-000096010000}"/>
    <cellStyle name="หมายเหตุ 2" xfId="394" xr:uid="{00000000-0005-0000-0000-000097010000}"/>
    <cellStyle name="표준_KDACT(5-Year BP)" xfId="395" xr:uid="{00000000-0005-0000-0000-000098010000}"/>
    <cellStyle name="入力" xfId="396" xr:uid="{00000000-0005-0000-0000-000099010000}"/>
    <cellStyle name="出力" xfId="397" xr:uid="{00000000-0005-0000-0000-00009A010000}"/>
    <cellStyle name="悪い" xfId="398" xr:uid="{00000000-0005-0000-0000-00009B010000}"/>
    <cellStyle name="桁区切り [0.00]_FS02-06" xfId="399" xr:uid="{00000000-0005-0000-0000-00009C010000}"/>
    <cellStyle name="桁区切り_ＳＭＴＬ実績表　03-'05" xfId="400" xr:uid="{00000000-0005-0000-0000-00009D010000}"/>
    <cellStyle name="標準_AGBALANC" xfId="401" xr:uid="{00000000-0005-0000-0000-00009E010000}"/>
    <cellStyle name="爨ﾃﾗ靉ｧﾋﾁﾒﾂｨﾘﾅﾀﾒ､ [0]_Excel_MD97DL" xfId="402" xr:uid="{00000000-0005-0000-0000-00009F010000}"/>
    <cellStyle name="爨ﾃﾗ靉ｧﾋﾁﾒﾂｨﾘﾅﾀﾒ､_Excel_MD97DL" xfId="403" xr:uid="{00000000-0005-0000-0000-0000A0010000}"/>
    <cellStyle name="爨ﾃﾗ靉ｧﾋﾁﾒﾂﾊ｡ﾘﾅ爰ﾔｹ [0]_Excel_MD97DL" xfId="404" xr:uid="{00000000-0005-0000-0000-0000A1010000}"/>
    <cellStyle name="爨ﾃﾗ靉ｧﾋﾁﾒﾂﾊ｡ﾘﾅ爰ﾔｹ_Excel_MD97DL" xfId="405" xr:uid="{00000000-0005-0000-0000-0000A2010000}"/>
    <cellStyle name="良い" xfId="406" xr:uid="{00000000-0005-0000-0000-0000A3010000}"/>
    <cellStyle name="見出し 1" xfId="407" xr:uid="{00000000-0005-0000-0000-0000A4010000}"/>
    <cellStyle name="見出し 2" xfId="408" xr:uid="{00000000-0005-0000-0000-0000A5010000}"/>
    <cellStyle name="見出し 3" xfId="409" xr:uid="{00000000-0005-0000-0000-0000A6010000}"/>
    <cellStyle name="見出し 4" xfId="410" xr:uid="{00000000-0005-0000-0000-0000A7010000}"/>
    <cellStyle name="計算" xfId="411" xr:uid="{00000000-0005-0000-0000-0000A8010000}"/>
    <cellStyle name="説明文" xfId="412" xr:uid="{00000000-0005-0000-0000-0000A9010000}"/>
    <cellStyle name="警告文" xfId="413" xr:uid="{00000000-0005-0000-0000-0000AA010000}"/>
    <cellStyle name="集計" xfId="414" xr:uid="{00000000-0005-0000-0000-0000AB010000}"/>
  </cellStyles>
  <dxfs count="0"/>
  <tableStyles count="0" defaultTableStyle="TableStyleMedium2" defaultPivotStyle="PivotStyleLight16"/>
  <colors>
    <mruColors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PRAPAPORNC/Desktop/02-25-08%20Saim%20ECL_2008/2008/Thanawit%20-%20C%20(4257)/AUDIT%20%20FILE/2006/Picnic%20Marine/R?C59A112F" TargetMode="External"/><Relationship Id="rId1" Type="http://schemas.openxmlformats.org/officeDocument/2006/relationships/externalLinkPath" Target="file:///\\C59A112F\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?8445E006" TargetMode="External"/><Relationship Id="rId1" Type="http://schemas.openxmlformats.org/officeDocument/2006/relationships/externalLinkPath" Target="file:///\\8445E006\VSP-FS-31.12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Auditdia/Desktop/&#3648;&#3605;&#3619;&#3637;&#3618;&#3617;&#3651;&#3610;lead_2009/101402-Input%20vat(Undue)/Accounting%20Code%202005/Trial%20balance%20for%20A?964864D0" TargetMode="External"/><Relationship Id="rId1" Type="http://schemas.openxmlformats.org/officeDocument/2006/relationships/externalLinkPath" Target="file:///\\964864D0\Trial%20balance%20for%20A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TOSHIBA/Desktop/BEP_Y_54_FAI/Documents%20and%20Settings/Auditdia/Desktop/&#3648;&#3605;&#3619;&#3637;&#3618;&#3617;&#3651;&#3610;lead_2009/Documents%20and%20Settings/SasitornT/Desktop/2009/Hakkai/Hakkai%202008_28052008/Cost%20sheet%20Mar.08/Apr%202007-%20Mar%202008%20&#65332;L&#65325;%20DailyRe?761B2EE4" TargetMode="External"/><Relationship Id="rId1" Type="http://schemas.openxmlformats.org/officeDocument/2006/relationships/externalLinkPath" Target="file:///\\761B2EE4\Apr%202007-%20Mar%202008%20&#65332;L&#65325;%20DailyRe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ยอดยกมา"/>
      <sheetName val="GL"/>
      <sheetName val="Trial_Balance"/>
      <sheetName val="Balance_Sheet"/>
      <sheetName val="Profit&amp;Loss"/>
    </sheetNames>
    <sheetDataSet>
      <sheetData sheetId="0" refreshError="1">
        <row r="3">
          <cell r="E3" t="str">
            <v>Strarting Balance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All Product Name</v>
          </cell>
        </row>
        <row r="2">
          <cell r="A2" t="str">
            <v>HPT Repair</v>
          </cell>
        </row>
        <row r="3">
          <cell r="A3" t="str">
            <v>LK 530Body</v>
          </cell>
        </row>
        <row r="4">
          <cell r="A4" t="str">
            <v>JM 341Base</v>
          </cell>
        </row>
        <row r="5">
          <cell r="A5" t="str">
            <v>JM 889Case</v>
          </cell>
        </row>
        <row r="6">
          <cell r="A6" t="str">
            <v>JM 890Case</v>
          </cell>
        </row>
        <row r="7">
          <cell r="A7" t="str">
            <v>JQ 104Bobbin#4</v>
          </cell>
        </row>
        <row r="8">
          <cell r="A8" t="str">
            <v>JQ 429Body#9</v>
          </cell>
        </row>
        <row r="9">
          <cell r="A9" t="str">
            <v>JQ 429Body#2</v>
          </cell>
        </row>
        <row r="10">
          <cell r="A10" t="str">
            <v>JQ 429Body#7</v>
          </cell>
        </row>
        <row r="11">
          <cell r="A11" t="str">
            <v>JTN 740Case</v>
          </cell>
        </row>
        <row r="12">
          <cell r="A12" t="str">
            <v>JW 482Body</v>
          </cell>
        </row>
        <row r="13">
          <cell r="A13" t="str">
            <v>LS 204Bobbin #2</v>
          </cell>
        </row>
        <row r="14">
          <cell r="A14" t="str">
            <v>LS J04Case #2</v>
          </cell>
        </row>
        <row r="15">
          <cell r="A15" t="str">
            <v>LS J77Case</v>
          </cell>
        </row>
        <row r="16">
          <cell r="A16" t="str">
            <v>mini SD Adptor P35Base</v>
          </cell>
        </row>
        <row r="17">
          <cell r="A17" t="str">
            <v>SDIO K77Slider</v>
          </cell>
        </row>
        <row r="18">
          <cell r="A18" t="str">
            <v>SM30 Bobbin</v>
          </cell>
        </row>
        <row r="19">
          <cell r="A19" t="str">
            <v>Lily Qwerty Key</v>
          </cell>
        </row>
        <row r="20">
          <cell r="A20" t="str">
            <v>SMB35 Bobbin</v>
          </cell>
        </row>
        <row r="21">
          <cell r="A21" t="str">
            <v>Shaft Stacker Left</v>
          </cell>
        </row>
        <row r="22">
          <cell r="A22" t="str">
            <v>Guide FFC</v>
          </cell>
        </row>
        <row r="23">
          <cell r="A23" t="str">
            <v>Bush 2</v>
          </cell>
        </row>
        <row r="24">
          <cell r="A24" t="str">
            <v>H91 Cover</v>
          </cell>
        </row>
        <row r="25">
          <cell r="A25" t="str">
            <v>Spacer3766</v>
          </cell>
        </row>
        <row r="26">
          <cell r="A26" t="str">
            <v>LD388 Card</v>
          </cell>
        </row>
        <row r="27">
          <cell r="A27" t="str">
            <v>JQ 104Bobbin#-9</v>
          </cell>
        </row>
        <row r="28">
          <cell r="A28" t="str">
            <v>LSK582Body</v>
          </cell>
        </row>
        <row r="29">
          <cell r="A29" t="str">
            <v>SPACER4717</v>
          </cell>
        </row>
        <row r="30">
          <cell r="A30" t="str">
            <v>HOUSING4717</v>
          </cell>
        </row>
        <row r="31">
          <cell r="A31" t="str">
            <v>500CAP</v>
          </cell>
        </row>
        <row r="32">
          <cell r="A32" t="str">
            <v>MCAP-4</v>
          </cell>
        </row>
        <row r="33">
          <cell r="A33" t="str">
            <v>2mm Pitch Pulg Inner</v>
          </cell>
        </row>
        <row r="34">
          <cell r="A34" t="str">
            <v>LK887Case#1</v>
          </cell>
        </row>
        <row r="35">
          <cell r="A35" t="str">
            <v>LK887Case#2</v>
          </cell>
        </row>
        <row r="36">
          <cell r="A36" t="str">
            <v>COIL BASE A #1</v>
          </cell>
        </row>
        <row r="37">
          <cell r="A37" t="str">
            <v>COIL BASE A #2</v>
          </cell>
        </row>
        <row r="38">
          <cell r="A38" t="str">
            <v>COIL BASE B #1</v>
          </cell>
        </row>
        <row r="39">
          <cell r="A39" t="str">
            <v>COIL BASE B #2</v>
          </cell>
        </row>
        <row r="40">
          <cell r="A40" t="str">
            <v>LK887Case#12</v>
          </cell>
        </row>
        <row r="41">
          <cell r="A41" t="str">
            <v>LK887Case#13</v>
          </cell>
        </row>
        <row r="42">
          <cell r="A42" t="str">
            <v>LK530Body</v>
          </cell>
        </row>
        <row r="43">
          <cell r="A43" t="str">
            <v>LZJ19Case</v>
          </cell>
        </row>
        <row r="44">
          <cell r="A44" t="str">
            <v>LZ753Base</v>
          </cell>
        </row>
        <row r="45">
          <cell r="A45" t="str">
            <v>JW 482Body#</v>
          </cell>
        </row>
        <row r="46">
          <cell r="A46" t="str">
            <v>LZG10Case</v>
          </cell>
        </row>
        <row r="47">
          <cell r="A47" t="str">
            <v>LK332Card</v>
          </cell>
        </row>
        <row r="48">
          <cell r="A48" t="str">
            <v>149Push Button</v>
          </cell>
        </row>
        <row r="49">
          <cell r="A49" t="str">
            <v>029Push Button</v>
          </cell>
        </row>
        <row r="50">
          <cell r="A50" t="str">
            <v>110Plunger</v>
          </cell>
        </row>
        <row r="51">
          <cell r="A51" t="str">
            <v>Pulley Driven</v>
          </cell>
        </row>
        <row r="52">
          <cell r="A52" t="str">
            <v>Holder Pulley Driven</v>
          </cell>
        </row>
        <row r="53">
          <cell r="A53" t="str">
            <v>Lever Detector Pe</v>
          </cell>
        </row>
        <row r="54">
          <cell r="A54" t="str">
            <v>JW482Body#7</v>
          </cell>
        </row>
        <row r="55">
          <cell r="A55" t="str">
            <v>N9210　4.15Key</v>
          </cell>
        </row>
        <row r="56">
          <cell r="A56" t="str">
            <v>VHB30 Bobbin</v>
          </cell>
        </row>
        <row r="57">
          <cell r="A57" t="str">
            <v>SMF35 Bobbin</v>
          </cell>
        </row>
        <row r="58">
          <cell r="A58" t="str">
            <v>Outer Rotor block H76-754-0000-0</v>
          </cell>
        </row>
        <row r="59">
          <cell r="A59" t="str">
            <v>SMB 35 Bobbin A19-410114</v>
          </cell>
        </row>
        <row r="60">
          <cell r="A60" t="str">
            <v>092 Inne Rotor 662-754-0000-0</v>
          </cell>
        </row>
        <row r="61">
          <cell r="A61" t="str">
            <v>Bobbin CB3-4215-000</v>
          </cell>
        </row>
        <row r="62">
          <cell r="A62" t="str">
            <v>Tokyo Nave 5waykey</v>
          </cell>
        </row>
        <row r="63">
          <cell r="A63" t="str">
            <v>Bobbin 2 V33-0085</v>
          </cell>
        </row>
        <row r="64">
          <cell r="A64" t="str">
            <v>Bobbin 2 V33-0085 #2</v>
          </cell>
        </row>
        <row r="65">
          <cell r="A65" t="str">
            <v>SMJ 35 Bobbin  T19-312180</v>
          </cell>
        </row>
      </sheetData>
      <sheetData sheetId="9" refreshError="1"/>
      <sheetData sheetId="10" refreshError="1">
        <row r="1">
          <cell r="A1" t="str">
            <v>Company Name</v>
          </cell>
        </row>
        <row r="2">
          <cell r="A2" t="str">
            <v>Atex</v>
          </cell>
        </row>
        <row r="3">
          <cell r="A3" t="str">
            <v>Canon</v>
          </cell>
        </row>
        <row r="4">
          <cell r="A4" t="str">
            <v>CASIO</v>
          </cell>
        </row>
        <row r="5">
          <cell r="A5" t="str">
            <v>FDK Corp</v>
          </cell>
        </row>
        <row r="6">
          <cell r="A6" t="str">
            <v>HPT</v>
          </cell>
        </row>
        <row r="7">
          <cell r="A7" t="str">
            <v>KITAGAWA</v>
          </cell>
        </row>
        <row r="8">
          <cell r="A8" t="str">
            <v>METCO</v>
          </cell>
        </row>
        <row r="9">
          <cell r="A9" t="str">
            <v>Nidec Copal</v>
          </cell>
        </row>
        <row r="10">
          <cell r="A10" t="str">
            <v>Panasonic E W K (Khonkhen)</v>
          </cell>
        </row>
        <row r="11">
          <cell r="A11" t="str">
            <v>Panasonic E W T (Thailand)</v>
          </cell>
        </row>
        <row r="12">
          <cell r="A12" t="str">
            <v>SIMA</v>
          </cell>
        </row>
        <row r="13">
          <cell r="A13" t="str">
            <v>Sunarrow</v>
          </cell>
        </row>
        <row r="14">
          <cell r="A14" t="str">
            <v>TIT</v>
          </cell>
        </row>
        <row r="15">
          <cell r="A15" t="str">
            <v>TWIN TECH WELD &amp; TOOL</v>
          </cell>
        </row>
        <row r="16">
          <cell r="A16" t="str">
            <v>YUKA</v>
          </cell>
        </row>
      </sheetData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0:S98"/>
  <sheetViews>
    <sheetView tabSelected="1" view="pageBreakPreview" topLeftCell="A61" zoomScaleNormal="100" zoomScaleSheetLayoutView="100" workbookViewId="0">
      <selection activeCell="B71" sqref="B71"/>
    </sheetView>
  </sheetViews>
  <sheetFormatPr defaultColWidth="9" defaultRowHeight="23.25"/>
  <cols>
    <col min="1" max="1" width="2" style="5" customWidth="1"/>
    <col min="2" max="2" width="5.28515625" style="5" customWidth="1"/>
    <col min="3" max="3" width="5.85546875" style="5" customWidth="1"/>
    <col min="4" max="4" width="3.7109375" style="5" customWidth="1"/>
    <col min="5" max="5" width="4.28515625" style="5" customWidth="1"/>
    <col min="6" max="6" width="23.28515625" style="5" customWidth="1"/>
    <col min="7" max="7" width="8.28515625" style="18" customWidth="1"/>
    <col min="8" max="8" width="0.7109375" style="5" customWidth="1"/>
    <col min="9" max="9" width="11" style="5" customWidth="1"/>
    <col min="10" max="10" width="0.7109375" style="5" customWidth="1"/>
    <col min="11" max="11" width="17.7109375" style="5" customWidth="1"/>
    <col min="12" max="12" width="0.7109375" style="5" customWidth="1"/>
    <col min="13" max="13" width="17.7109375" style="5" customWidth="1"/>
    <col min="14" max="14" width="1" style="5" customWidth="1"/>
    <col min="15" max="15" width="20" style="78" bestFit="1" customWidth="1"/>
    <col min="16" max="16" width="0.7109375" style="5" customWidth="1"/>
    <col min="17" max="17" width="13.7109375" style="28" customWidth="1"/>
    <col min="18" max="18" width="3" style="5" customWidth="1"/>
    <col min="19" max="19" width="15.28515625" style="5" bestFit="1" customWidth="1"/>
    <col min="20" max="16384" width="9" style="5"/>
  </cols>
  <sheetData>
    <row r="10" spans="1:17" s="17" customFormat="1">
      <c r="A10" s="97" t="s">
        <v>11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O10" s="77"/>
      <c r="Q10" s="28"/>
    </row>
    <row r="11" spans="1:17" s="17" customFormat="1">
      <c r="A11" s="97" t="s">
        <v>12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O11" s="77"/>
      <c r="Q11" s="28"/>
    </row>
    <row r="12" spans="1:17" s="17" customFormat="1">
      <c r="A12" s="97" t="s">
        <v>13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O12" s="77"/>
      <c r="Q12" s="28"/>
    </row>
    <row r="13" spans="1:17" s="17" customFormat="1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O13" s="77"/>
      <c r="Q13" s="28"/>
    </row>
    <row r="15" spans="1:17" s="17" customFormat="1">
      <c r="A15" s="96" t="s">
        <v>11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O15" s="77"/>
      <c r="Q15" s="28"/>
    </row>
    <row r="16" spans="1:17" s="17" customFormat="1">
      <c r="A16" s="96" t="s">
        <v>14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O16" s="77"/>
      <c r="Q16" s="28"/>
    </row>
    <row r="17" spans="1:19" s="17" customFormat="1">
      <c r="A17" s="96" t="s">
        <v>15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O17" s="77"/>
      <c r="Q17" s="28"/>
    </row>
    <row r="18" spans="1:19" s="17" customFormat="1">
      <c r="O18" s="77"/>
      <c r="Q18" s="28"/>
    </row>
    <row r="19" spans="1:19">
      <c r="I19" s="20"/>
      <c r="J19" s="20"/>
      <c r="K19" s="20"/>
      <c r="L19" s="20"/>
      <c r="M19" s="20" t="s">
        <v>16</v>
      </c>
    </row>
    <row r="20" spans="1:19">
      <c r="I20" s="18" t="s">
        <v>20</v>
      </c>
      <c r="K20" s="29" t="s">
        <v>17</v>
      </c>
      <c r="L20" s="30"/>
      <c r="M20" s="29" t="s">
        <v>18</v>
      </c>
    </row>
    <row r="21" spans="1:19">
      <c r="D21" s="5" t="s">
        <v>19</v>
      </c>
      <c r="I21" s="18"/>
      <c r="K21" s="18" t="s">
        <v>0</v>
      </c>
      <c r="L21" s="18"/>
    </row>
    <row r="22" spans="1:19">
      <c r="A22" s="5" t="s">
        <v>21</v>
      </c>
      <c r="I22" s="18"/>
    </row>
    <row r="23" spans="1:19">
      <c r="B23" s="5" t="s">
        <v>22</v>
      </c>
      <c r="I23" s="18">
        <v>5</v>
      </c>
      <c r="K23" s="46">
        <v>228106367.55000001</v>
      </c>
      <c r="L23" s="31"/>
      <c r="M23" s="16">
        <v>10706565.700000001</v>
      </c>
      <c r="O23" s="74"/>
      <c r="S23" s="31"/>
    </row>
    <row r="24" spans="1:19">
      <c r="B24" s="5" t="s">
        <v>23</v>
      </c>
      <c r="I24" s="18">
        <v>6</v>
      </c>
      <c r="K24" s="46">
        <v>67576572.670000002</v>
      </c>
      <c r="L24" s="31"/>
      <c r="M24" s="16">
        <v>59829580.090000004</v>
      </c>
      <c r="O24" s="74"/>
      <c r="S24" s="31"/>
    </row>
    <row r="25" spans="1:19">
      <c r="B25" s="5" t="s">
        <v>24</v>
      </c>
      <c r="I25" s="18">
        <v>7</v>
      </c>
      <c r="K25" s="16">
        <v>516925</v>
      </c>
      <c r="L25" s="31"/>
      <c r="M25" s="16">
        <v>369623.56</v>
      </c>
      <c r="O25" s="74"/>
      <c r="S25" s="31"/>
    </row>
    <row r="26" spans="1:19">
      <c r="B26" s="5" t="s">
        <v>25</v>
      </c>
      <c r="I26" s="18">
        <v>8</v>
      </c>
      <c r="K26" s="16">
        <v>325831668.61000001</v>
      </c>
      <c r="L26" s="31"/>
      <c r="M26" s="16">
        <v>280357544.26000005</v>
      </c>
      <c r="O26" s="74"/>
      <c r="S26" s="31"/>
    </row>
    <row r="27" spans="1:19" hidden="1">
      <c r="A27" s="82"/>
      <c r="B27" s="82" t="s">
        <v>1</v>
      </c>
      <c r="C27" s="82"/>
      <c r="D27" s="82"/>
      <c r="E27" s="82"/>
      <c r="F27" s="82"/>
      <c r="G27" s="83"/>
      <c r="I27" s="18">
        <v>28.6</v>
      </c>
      <c r="J27" s="82"/>
      <c r="K27" s="84">
        <v>0</v>
      </c>
      <c r="L27" s="85"/>
      <c r="M27" s="84">
        <v>0</v>
      </c>
      <c r="N27" s="82"/>
      <c r="O27" s="78" t="s">
        <v>10</v>
      </c>
      <c r="S27" s="31"/>
    </row>
    <row r="28" spans="1:19">
      <c r="B28" s="5" t="s">
        <v>26</v>
      </c>
      <c r="I28" s="18"/>
      <c r="K28" s="46">
        <v>476458.87</v>
      </c>
      <c r="L28" s="31"/>
      <c r="M28" s="16">
        <v>753490.92000000016</v>
      </c>
      <c r="S28" s="31"/>
    </row>
    <row r="29" spans="1:19">
      <c r="C29" s="5" t="s">
        <v>27</v>
      </c>
      <c r="I29" s="18"/>
      <c r="K29" s="48">
        <f>SUM(K23:K28)</f>
        <v>622507992.70000005</v>
      </c>
      <c r="L29" s="31"/>
      <c r="M29" s="49">
        <f>SUM(M23:M28)</f>
        <v>352016804.53000009</v>
      </c>
      <c r="S29" s="31"/>
    </row>
    <row r="30" spans="1:19" s="6" customFormat="1">
      <c r="A30" s="5" t="s">
        <v>28</v>
      </c>
      <c r="I30" s="17"/>
      <c r="K30" s="51"/>
      <c r="L30" s="52"/>
      <c r="M30" s="53"/>
      <c r="O30" s="79"/>
      <c r="Q30" s="28"/>
      <c r="S30" s="31"/>
    </row>
    <row r="31" spans="1:19">
      <c r="B31" s="5" t="s">
        <v>29</v>
      </c>
      <c r="I31" s="18">
        <v>9</v>
      </c>
      <c r="K31" s="16">
        <v>229167884.02000001</v>
      </c>
      <c r="L31" s="31"/>
      <c r="M31" s="16">
        <v>188942541.94600004</v>
      </c>
      <c r="S31" s="31"/>
    </row>
    <row r="32" spans="1:19">
      <c r="B32" s="5" t="s">
        <v>30</v>
      </c>
      <c r="I32" s="18">
        <v>10</v>
      </c>
      <c r="K32" s="46">
        <v>1417459.41</v>
      </c>
      <c r="L32" s="31"/>
      <c r="M32" s="16">
        <v>1887319.8600000003</v>
      </c>
      <c r="S32" s="31"/>
    </row>
    <row r="33" spans="1:19">
      <c r="B33" s="5" t="s">
        <v>31</v>
      </c>
      <c r="I33" s="18">
        <v>11</v>
      </c>
      <c r="K33" s="46">
        <v>5813743.9000000004</v>
      </c>
      <c r="L33" s="31"/>
      <c r="M33" s="16">
        <v>6718508.1200000029</v>
      </c>
      <c r="S33" s="31"/>
    </row>
    <row r="34" spans="1:19">
      <c r="B34" s="5" t="s">
        <v>32</v>
      </c>
      <c r="I34" s="18">
        <v>12.1</v>
      </c>
      <c r="K34" s="16">
        <v>7692196.8300000001</v>
      </c>
      <c r="L34" s="31"/>
      <c r="M34" s="16">
        <v>8474112.6199999992</v>
      </c>
      <c r="S34" s="31"/>
    </row>
    <row r="35" spans="1:19">
      <c r="B35" s="5" t="s">
        <v>33</v>
      </c>
      <c r="I35" s="18">
        <v>13</v>
      </c>
      <c r="K35" s="16">
        <v>4367302.49</v>
      </c>
      <c r="L35" s="31"/>
      <c r="M35" s="16">
        <v>9712898.6899999995</v>
      </c>
      <c r="S35" s="31"/>
    </row>
    <row r="36" spans="1:19">
      <c r="C36" s="5" t="s">
        <v>34</v>
      </c>
      <c r="I36" s="18"/>
      <c r="K36" s="49">
        <f>SUM(K31:K35)</f>
        <v>248458586.65000004</v>
      </c>
      <c r="L36" s="31"/>
      <c r="M36" s="48">
        <f>SUM(M31:M35)</f>
        <v>215735381.23600006</v>
      </c>
      <c r="S36" s="31"/>
    </row>
    <row r="37" spans="1:19" ht="24" thickBot="1">
      <c r="A37" s="5" t="s">
        <v>35</v>
      </c>
      <c r="I37" s="18"/>
      <c r="K37" s="50">
        <f>K29+K36</f>
        <v>870966579.35000014</v>
      </c>
      <c r="L37" s="31"/>
      <c r="M37" s="50">
        <f>M29+M36</f>
        <v>567752185.76600015</v>
      </c>
      <c r="S37" s="31"/>
    </row>
    <row r="38" spans="1:19" ht="24" thickTop="1">
      <c r="I38" s="18"/>
      <c r="K38" s="18"/>
      <c r="S38" s="31"/>
    </row>
    <row r="39" spans="1:19">
      <c r="I39" s="18"/>
      <c r="S39" s="31"/>
    </row>
    <row r="40" spans="1:19">
      <c r="A40" s="5" t="s">
        <v>36</v>
      </c>
      <c r="I40" s="18"/>
      <c r="S40" s="31"/>
    </row>
    <row r="41" spans="1:19">
      <c r="I41" s="18"/>
      <c r="K41" s="18"/>
      <c r="S41" s="31"/>
    </row>
    <row r="42" spans="1:19">
      <c r="I42" s="18"/>
      <c r="S42" s="31"/>
    </row>
    <row r="43" spans="1:19">
      <c r="I43" s="18"/>
      <c r="S43" s="31"/>
    </row>
    <row r="44" spans="1:19" s="8" customFormat="1" ht="26.1" customHeight="1">
      <c r="D44" s="14" t="s">
        <v>37</v>
      </c>
      <c r="E44" s="9"/>
      <c r="F44" s="10"/>
      <c r="G44" s="15"/>
      <c r="H44" s="10"/>
      <c r="I44" s="10"/>
      <c r="J44" s="10"/>
      <c r="K44" s="11"/>
      <c r="L44" s="12"/>
      <c r="M44" s="11"/>
      <c r="N44" s="12"/>
      <c r="O44" s="80"/>
      <c r="P44" s="13"/>
      <c r="Q44" s="28"/>
      <c r="S44" s="31"/>
    </row>
    <row r="45" spans="1:19" s="8" customFormat="1" ht="26.1" customHeight="1">
      <c r="D45" s="14"/>
      <c r="E45" s="93" t="s">
        <v>38</v>
      </c>
      <c r="F45" s="10"/>
      <c r="G45" s="15"/>
      <c r="H45" s="10"/>
      <c r="I45" s="10"/>
      <c r="J45" s="10"/>
      <c r="K45" s="11"/>
      <c r="L45" s="12"/>
      <c r="M45" s="11"/>
      <c r="N45" s="12"/>
      <c r="O45" s="80"/>
      <c r="P45" s="13"/>
      <c r="Q45" s="28"/>
      <c r="S45" s="31"/>
    </row>
    <row r="46" spans="1:19" s="8" customFormat="1" ht="15" customHeight="1">
      <c r="D46" s="14"/>
      <c r="E46" s="9"/>
      <c r="F46" s="10"/>
      <c r="G46" s="15"/>
      <c r="H46" s="10"/>
      <c r="I46" s="10"/>
      <c r="J46" s="10"/>
      <c r="K46" s="11"/>
      <c r="L46" s="12"/>
      <c r="M46" s="11"/>
      <c r="N46" s="12"/>
      <c r="O46" s="80"/>
      <c r="P46" s="13"/>
      <c r="Q46" s="28"/>
      <c r="S46" s="31"/>
    </row>
    <row r="47" spans="1:19">
      <c r="E47" s="5" t="s">
        <v>39</v>
      </c>
      <c r="I47" s="18"/>
      <c r="S47" s="31"/>
    </row>
    <row r="48" spans="1:19">
      <c r="I48" s="18"/>
      <c r="S48" s="31"/>
    </row>
    <row r="49" spans="1:19">
      <c r="I49" s="18"/>
      <c r="S49" s="31"/>
    </row>
    <row r="50" spans="1:19">
      <c r="I50" s="18"/>
      <c r="S50" s="31"/>
    </row>
    <row r="51" spans="1:19">
      <c r="S51" s="31"/>
    </row>
    <row r="52" spans="1:19">
      <c r="S52" s="31"/>
    </row>
    <row r="53" spans="1:19">
      <c r="D53" s="5" t="s">
        <v>40</v>
      </c>
      <c r="S53" s="31"/>
    </row>
    <row r="54" spans="1:19">
      <c r="D54" s="5" t="s">
        <v>2</v>
      </c>
      <c r="S54" s="31"/>
    </row>
    <row r="55" spans="1:19" s="17" customFormat="1" ht="19.5" customHeight="1">
      <c r="A55" s="97" t="s">
        <v>3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O55" s="77"/>
      <c r="Q55" s="28"/>
      <c r="S55" s="31"/>
    </row>
    <row r="56" spans="1:19" s="17" customFormat="1">
      <c r="A56" s="96" t="str">
        <f>+A15</f>
        <v xml:space="preserve">FUNCTION INTERNATIONAL PUBLIC COMPANY LIMITED 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O56" s="77"/>
      <c r="Q56" s="28"/>
      <c r="S56" s="31"/>
    </row>
    <row r="57" spans="1:19" s="17" customFormat="1" ht="21.75" customHeight="1">
      <c r="A57" s="96" t="s">
        <v>41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O57" s="77"/>
      <c r="Q57" s="28"/>
      <c r="S57" s="31"/>
    </row>
    <row r="58" spans="1:19" s="17" customFormat="1">
      <c r="A58" s="96" t="str">
        <f>+A17</f>
        <v>AS AT DECEMBER 31, 2022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O58" s="77"/>
      <c r="Q58" s="28"/>
      <c r="S58" s="31"/>
    </row>
    <row r="59" spans="1:19" ht="20.25" customHeight="1">
      <c r="I59" s="18"/>
      <c r="J59" s="18"/>
      <c r="K59" s="18"/>
      <c r="L59" s="18"/>
      <c r="M59" s="20" t="str">
        <f>+M19</f>
        <v>(Unit : Baht)</v>
      </c>
      <c r="S59" s="31"/>
    </row>
    <row r="60" spans="1:19">
      <c r="I60" s="18" t="str">
        <f>+I20</f>
        <v>Note</v>
      </c>
      <c r="K60" s="29" t="str">
        <f>K20</f>
        <v>December 31, 2022</v>
      </c>
      <c r="L60" s="18"/>
      <c r="M60" s="21" t="str">
        <f>M20</f>
        <v>December 31, 2021</v>
      </c>
      <c r="S60" s="31"/>
    </row>
    <row r="61" spans="1:19">
      <c r="D61" s="5" t="s">
        <v>42</v>
      </c>
      <c r="I61" s="18"/>
      <c r="K61" s="18" t="s">
        <v>0</v>
      </c>
      <c r="L61" s="18"/>
      <c r="M61" s="18"/>
      <c r="S61" s="31"/>
    </row>
    <row r="62" spans="1:19">
      <c r="A62" s="5" t="s">
        <v>43</v>
      </c>
      <c r="I62" s="18"/>
      <c r="K62" s="33" t="s">
        <v>0</v>
      </c>
      <c r="L62" s="33"/>
      <c r="M62" s="31"/>
      <c r="S62" s="31"/>
    </row>
    <row r="63" spans="1:19">
      <c r="B63" s="5" t="s">
        <v>44</v>
      </c>
      <c r="I63" s="18">
        <v>14</v>
      </c>
      <c r="K63" s="16">
        <v>81870016.390000001</v>
      </c>
      <c r="L63" s="16"/>
      <c r="M63" s="16">
        <v>117565234.31</v>
      </c>
      <c r="S63" s="31"/>
    </row>
    <row r="64" spans="1:19">
      <c r="B64" s="5" t="s">
        <v>45</v>
      </c>
      <c r="I64" s="18">
        <v>15</v>
      </c>
      <c r="K64" s="16">
        <f>43226383.74-500000</f>
        <v>42726383.740000002</v>
      </c>
      <c r="L64" s="16"/>
      <c r="M64" s="16">
        <v>42685337.199999996</v>
      </c>
      <c r="S64" s="31"/>
    </row>
    <row r="65" spans="1:19">
      <c r="B65" s="5" t="s">
        <v>46</v>
      </c>
      <c r="I65" s="18">
        <v>16</v>
      </c>
      <c r="K65" s="16">
        <v>0</v>
      </c>
      <c r="L65" s="16"/>
      <c r="M65" s="16">
        <v>9527000</v>
      </c>
      <c r="N65" s="16" t="e">
        <f>+#REF!</f>
        <v>#REF!</v>
      </c>
      <c r="S65" s="31"/>
    </row>
    <row r="66" spans="1:19">
      <c r="B66" s="5" t="s">
        <v>47</v>
      </c>
      <c r="I66" s="18">
        <v>17</v>
      </c>
      <c r="K66" s="16">
        <v>1048797.1100000001</v>
      </c>
      <c r="L66" s="16"/>
      <c r="M66" s="16">
        <v>870440.14</v>
      </c>
      <c r="S66" s="31"/>
    </row>
    <row r="67" spans="1:19">
      <c r="B67" s="5" t="s">
        <v>48</v>
      </c>
      <c r="I67" s="18" t="s">
        <v>0</v>
      </c>
      <c r="K67" s="16">
        <v>1532981.21</v>
      </c>
      <c r="L67" s="16"/>
      <c r="M67" s="16">
        <v>4801298.8100000005</v>
      </c>
      <c r="S67" s="31"/>
    </row>
    <row r="68" spans="1:19">
      <c r="B68" s="5" t="s">
        <v>49</v>
      </c>
      <c r="I68" s="18">
        <v>18</v>
      </c>
      <c r="K68" s="16">
        <v>751735</v>
      </c>
      <c r="L68" s="16"/>
      <c r="M68" s="16">
        <v>802470</v>
      </c>
      <c r="S68" s="31"/>
    </row>
    <row r="69" spans="1:19">
      <c r="B69" s="5" t="s">
        <v>177</v>
      </c>
      <c r="I69" s="18"/>
      <c r="K69" s="16">
        <v>102543.35</v>
      </c>
      <c r="L69" s="16"/>
      <c r="M69" s="47">
        <v>221369.87</v>
      </c>
      <c r="S69" s="31"/>
    </row>
    <row r="70" spans="1:19">
      <c r="C70" s="5" t="s">
        <v>50</v>
      </c>
      <c r="I70" s="18"/>
      <c r="K70" s="49">
        <f>SUM(K63:K69)</f>
        <v>128032456.79999998</v>
      </c>
      <c r="L70" s="16"/>
      <c r="M70" s="47">
        <f>SUM(M63:M69)</f>
        <v>176473150.32999998</v>
      </c>
      <c r="S70" s="31"/>
    </row>
    <row r="71" spans="1:19">
      <c r="A71" s="5" t="s">
        <v>51</v>
      </c>
      <c r="I71" s="18" t="s">
        <v>0</v>
      </c>
      <c r="K71" s="48"/>
      <c r="L71" s="16"/>
      <c r="M71" s="16"/>
      <c r="S71" s="31"/>
    </row>
    <row r="72" spans="1:19">
      <c r="B72" s="5" t="s">
        <v>52</v>
      </c>
      <c r="I72" s="18">
        <v>17</v>
      </c>
      <c r="K72" s="16">
        <v>497803.33</v>
      </c>
      <c r="L72" s="16"/>
      <c r="M72" s="16">
        <v>1118279.4300000002</v>
      </c>
      <c r="S72" s="31"/>
    </row>
    <row r="73" spans="1:19">
      <c r="B73" s="5" t="s">
        <v>53</v>
      </c>
      <c r="I73" s="18">
        <v>18</v>
      </c>
      <c r="K73" s="76">
        <v>32290447.52</v>
      </c>
      <c r="L73" s="16"/>
      <c r="M73" s="16">
        <v>34212891.659999996</v>
      </c>
      <c r="S73" s="31"/>
    </row>
    <row r="74" spans="1:19">
      <c r="B74" s="5" t="s">
        <v>168</v>
      </c>
      <c r="I74" s="18"/>
      <c r="K74" s="47">
        <v>500000</v>
      </c>
      <c r="L74" s="16"/>
      <c r="M74" s="47">
        <v>0</v>
      </c>
      <c r="S74" s="31"/>
    </row>
    <row r="75" spans="1:19">
      <c r="C75" s="5" t="s">
        <v>54</v>
      </c>
      <c r="I75" s="18"/>
      <c r="K75" s="47">
        <f>SUM(K72:K74)</f>
        <v>33288250.849999998</v>
      </c>
      <c r="L75" s="16"/>
      <c r="M75" s="47">
        <f>SUM(M72:M74)</f>
        <v>35331171.089999996</v>
      </c>
      <c r="S75" s="31"/>
    </row>
    <row r="76" spans="1:19">
      <c r="C76" s="5" t="s">
        <v>55</v>
      </c>
      <c r="I76" s="18"/>
      <c r="K76" s="49">
        <f>K70+K75</f>
        <v>161320707.64999998</v>
      </c>
      <c r="L76" s="16"/>
      <c r="M76" s="49">
        <f>M70+M75</f>
        <v>211804321.41999999</v>
      </c>
      <c r="O76" s="19">
        <f>K76/K90</f>
        <v>0.22732564802152144</v>
      </c>
      <c r="P76" s="32"/>
      <c r="Q76" s="19">
        <f>M76/M90</f>
        <v>0.59504310218795076</v>
      </c>
      <c r="R76" s="32"/>
    </row>
    <row r="77" spans="1:19">
      <c r="A77" s="5" t="s">
        <v>56</v>
      </c>
      <c r="I77" s="18"/>
      <c r="K77" s="48"/>
      <c r="L77" s="31"/>
      <c r="M77" s="48"/>
      <c r="O77" s="74"/>
      <c r="S77" s="31"/>
    </row>
    <row r="78" spans="1:19">
      <c r="A78" s="5" t="s">
        <v>57</v>
      </c>
      <c r="K78" s="33"/>
      <c r="L78" s="31"/>
      <c r="M78" s="16"/>
      <c r="O78" s="74"/>
      <c r="S78" s="31"/>
    </row>
    <row r="79" spans="1:19" ht="21" customHeight="1">
      <c r="A79" s="5" t="s">
        <v>58</v>
      </c>
      <c r="K79" s="33"/>
      <c r="L79" s="31"/>
      <c r="M79" s="16"/>
      <c r="S79" s="31"/>
    </row>
    <row r="80" spans="1:19" ht="24" thickBot="1">
      <c r="A80" s="5" t="s">
        <v>61</v>
      </c>
      <c r="I80" s="18">
        <v>19</v>
      </c>
      <c r="K80" s="54">
        <v>450000000</v>
      </c>
      <c r="L80" s="16"/>
      <c r="M80" s="54">
        <v>450000000</v>
      </c>
      <c r="S80" s="31"/>
    </row>
    <row r="81" spans="1:19" ht="24" thickTop="1">
      <c r="A81" s="5" t="s">
        <v>59</v>
      </c>
      <c r="I81" s="18"/>
      <c r="K81" s="16"/>
      <c r="L81" s="16"/>
      <c r="M81" s="16"/>
      <c r="S81" s="31"/>
    </row>
    <row r="82" spans="1:19" s="18" customFormat="1">
      <c r="A82" s="55" t="s">
        <v>61</v>
      </c>
      <c r="K82" s="46">
        <f>EQ!F17</f>
        <v>450000000</v>
      </c>
      <c r="O82" s="81"/>
    </row>
    <row r="83" spans="1:19">
      <c r="A83" s="55" t="s">
        <v>60</v>
      </c>
      <c r="I83" s="18"/>
      <c r="L83" s="16"/>
      <c r="M83" s="46">
        <f>EQ!F25</f>
        <v>320000000</v>
      </c>
      <c r="S83" s="31"/>
    </row>
    <row r="84" spans="1:19">
      <c r="A84" s="55" t="s">
        <v>64</v>
      </c>
      <c r="I84" s="18"/>
      <c r="L84" s="16"/>
      <c r="M84" s="46"/>
      <c r="S84" s="31"/>
    </row>
    <row r="85" spans="1:19">
      <c r="A85" s="55" t="s">
        <v>65</v>
      </c>
      <c r="I85" s="18">
        <v>19</v>
      </c>
      <c r="K85" s="46">
        <f>EQ!H17</f>
        <v>182368879.90000001</v>
      </c>
      <c r="L85" s="16"/>
      <c r="M85" s="46">
        <f>EQ!H25</f>
        <v>0</v>
      </c>
      <c r="S85" s="31"/>
    </row>
    <row r="86" spans="1:19" ht="21.75" customHeight="1">
      <c r="A86" s="5" t="s">
        <v>66</v>
      </c>
      <c r="I86" s="18"/>
      <c r="K86" s="16"/>
      <c r="L86" s="16"/>
      <c r="M86" s="16"/>
      <c r="S86" s="31"/>
    </row>
    <row r="87" spans="1:19" ht="22.5" customHeight="1">
      <c r="A87" s="5" t="s">
        <v>67</v>
      </c>
      <c r="I87" s="18"/>
      <c r="K87" s="16"/>
      <c r="L87" s="16"/>
      <c r="M87" s="16"/>
      <c r="S87" s="31"/>
    </row>
    <row r="88" spans="1:19">
      <c r="A88" s="5" t="s">
        <v>69</v>
      </c>
      <c r="I88" s="18">
        <v>20</v>
      </c>
      <c r="K88" s="16">
        <f>EQ!J17</f>
        <v>45000000</v>
      </c>
      <c r="L88" s="16"/>
      <c r="M88" s="16">
        <f>EQ!J25</f>
        <v>32000000</v>
      </c>
      <c r="S88" s="31"/>
    </row>
    <row r="89" spans="1:19">
      <c r="A89" s="5" t="s">
        <v>68</v>
      </c>
      <c r="I89" s="18"/>
      <c r="K89" s="47">
        <f>EQ!L17</f>
        <v>32276991.800000064</v>
      </c>
      <c r="L89" s="16"/>
      <c r="M89" s="47">
        <f>EQ!L25</f>
        <v>3947864.3500001803</v>
      </c>
      <c r="S89" s="31"/>
    </row>
    <row r="90" spans="1:19">
      <c r="C90" s="5" t="s">
        <v>62</v>
      </c>
      <c r="I90" s="18"/>
      <c r="K90" s="49">
        <f>SUM(K82:K89)</f>
        <v>709645871.70000005</v>
      </c>
      <c r="L90" s="16"/>
      <c r="M90" s="49">
        <f>SUM(M83:M89)</f>
        <v>355947864.3500002</v>
      </c>
      <c r="P90" s="34"/>
      <c r="S90" s="31"/>
    </row>
    <row r="91" spans="1:19" ht="24" thickBot="1">
      <c r="A91" s="5" t="s">
        <v>63</v>
      </c>
      <c r="I91" s="18"/>
      <c r="K91" s="50">
        <f>K76+K90</f>
        <v>870966579.35000002</v>
      </c>
      <c r="L91" s="16"/>
      <c r="M91" s="50">
        <f>M76+M90</f>
        <v>567752185.77000022</v>
      </c>
      <c r="O91" s="78">
        <f>+K37-K91</f>
        <v>0</v>
      </c>
      <c r="P91" s="19"/>
      <c r="Q91" s="31">
        <f>+M91-M37</f>
        <v>4.0000677108764648E-3</v>
      </c>
      <c r="S91" s="31"/>
    </row>
    <row r="92" spans="1:19" ht="10.5" customHeight="1" thickTop="1">
      <c r="I92" s="22"/>
      <c r="J92" s="7"/>
      <c r="K92" s="22"/>
      <c r="L92" s="31"/>
      <c r="M92" s="31"/>
      <c r="P92" s="19"/>
    </row>
    <row r="93" spans="1:19">
      <c r="A93" s="5" t="s">
        <v>36</v>
      </c>
      <c r="K93" s="23"/>
      <c r="M93" s="23"/>
      <c r="P93" s="19"/>
    </row>
    <row r="94" spans="1:19" ht="9.75" customHeight="1">
      <c r="I94" s="18"/>
      <c r="P94" s="35"/>
    </row>
    <row r="95" spans="1:19">
      <c r="D95" s="5" t="str">
        <f>+D53</f>
        <v xml:space="preserve"> (Sign) ................................................................................................................... Authorized Directors</v>
      </c>
    </row>
    <row r="96" spans="1:19">
      <c r="D96" s="5" t="str">
        <f>+D54</f>
        <v xml:space="preserve">                (                                                                                                            )</v>
      </c>
    </row>
    <row r="97" spans="17:19">
      <c r="Q97" s="36"/>
    </row>
    <row r="98" spans="17:19">
      <c r="S98" s="19"/>
    </row>
  </sheetData>
  <mergeCells count="11">
    <mergeCell ref="A10:K10"/>
    <mergeCell ref="A11:K11"/>
    <mergeCell ref="A12:K12"/>
    <mergeCell ref="A13:K13"/>
    <mergeCell ref="A15:M15"/>
    <mergeCell ref="A58:M58"/>
    <mergeCell ref="A16:M16"/>
    <mergeCell ref="A17:M17"/>
    <mergeCell ref="A55:M55"/>
    <mergeCell ref="A56:M56"/>
    <mergeCell ref="A57:M57"/>
  </mergeCells>
  <printOptions horizontalCentered="1"/>
  <pageMargins left="0.70740157480315002" right="0.35370078740157501" top="0.59055118110236204" bottom="0.35370078740157501" header="0.511811023622047" footer="0.511811023622047"/>
  <pageSetup paperSize="9" scale="85" orientation="portrait" blackAndWhite="1" r:id="rId1"/>
  <rowBreaks count="2" manualBreakCount="2">
    <brk id="14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49"/>
  <sheetViews>
    <sheetView view="pageBreakPreview" topLeftCell="A5" zoomScaleNormal="100" zoomScaleSheetLayoutView="100" workbookViewId="0">
      <selection activeCell="B14" sqref="B14"/>
    </sheetView>
  </sheetViews>
  <sheetFormatPr defaultColWidth="9" defaultRowHeight="24" customHeight="1"/>
  <cols>
    <col min="1" max="1" width="2" style="5" customWidth="1"/>
    <col min="2" max="2" width="3.28515625" style="5" customWidth="1"/>
    <col min="3" max="3" width="5.28515625" style="5" customWidth="1"/>
    <col min="4" max="4" width="11.7109375" style="5" customWidth="1"/>
    <col min="5" max="6" width="9" style="5"/>
    <col min="7" max="7" width="2.7109375" style="5" customWidth="1"/>
    <col min="8" max="8" width="3" style="5" customWidth="1"/>
    <col min="9" max="9" width="5" style="5" customWidth="1"/>
    <col min="10" max="10" width="11.42578125" style="18" customWidth="1"/>
    <col min="11" max="11" width="2.140625" style="5" customWidth="1"/>
    <col min="12" max="12" width="17" style="2" customWidth="1"/>
    <col min="13" max="13" width="0.7109375" style="5" customWidth="1"/>
    <col min="14" max="14" width="17" style="5" customWidth="1"/>
    <col min="15" max="15" width="0.5703125" style="5" customWidth="1"/>
    <col min="16" max="16" width="17.7109375" style="74" customWidth="1"/>
    <col min="17" max="17" width="12.7109375" style="74" bestFit="1" customWidth="1"/>
    <col min="18" max="18" width="17.7109375" style="5" customWidth="1"/>
    <col min="19" max="20" width="9" style="5"/>
    <col min="21" max="21" width="10.140625" style="5" bestFit="1" customWidth="1"/>
    <col min="22" max="16384" width="9" style="5"/>
  </cols>
  <sheetData>
    <row r="1" spans="1:18" s="17" customFormat="1" ht="24" customHeight="1">
      <c r="B1" s="96" t="str">
        <f>+BS!A15</f>
        <v xml:space="preserve">FUNCTION INTERNATIONAL PUBLIC COMPANY LIMITED 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P1" s="74"/>
      <c r="Q1" s="74"/>
    </row>
    <row r="2" spans="1:18" s="17" customFormat="1" ht="24" customHeight="1">
      <c r="B2" s="96" t="s">
        <v>83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P2" s="74"/>
      <c r="Q2" s="74"/>
    </row>
    <row r="3" spans="1:18" s="17" customFormat="1" ht="24" customHeight="1">
      <c r="B3" s="96" t="s">
        <v>13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P3" s="74"/>
      <c r="Q3" s="74"/>
    </row>
    <row r="4" spans="1:18" s="17" customFormat="1" ht="23.25">
      <c r="B4" s="96" t="s">
        <v>0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P4" s="74"/>
      <c r="Q4" s="74"/>
    </row>
    <row r="5" spans="1:18" ht="24" customHeight="1">
      <c r="L5" s="4"/>
      <c r="M5" s="20"/>
      <c r="N5" s="20" t="str">
        <f>+BS!M19</f>
        <v>(Unit : Baht)</v>
      </c>
    </row>
    <row r="6" spans="1:18" ht="24" customHeight="1">
      <c r="J6" s="18" t="str">
        <f>+BS!I20</f>
        <v>Note</v>
      </c>
      <c r="L6" s="40" t="str">
        <f>+BS!K20</f>
        <v>December 31, 2022</v>
      </c>
      <c r="M6" s="26"/>
      <c r="N6" s="40" t="str">
        <f>+BS!M20</f>
        <v>December 31, 2021</v>
      </c>
    </row>
    <row r="7" spans="1:18" ht="23.25" customHeight="1">
      <c r="L7" s="73"/>
      <c r="M7" s="28"/>
      <c r="N7" s="28"/>
    </row>
    <row r="8" spans="1:18" ht="23.25" customHeight="1">
      <c r="L8" s="4"/>
      <c r="M8" s="20"/>
      <c r="N8" s="72"/>
    </row>
    <row r="9" spans="1:18" ht="24" customHeight="1">
      <c r="B9" s="5" t="s">
        <v>70</v>
      </c>
      <c r="L9" s="56">
        <v>696756411.21999991</v>
      </c>
      <c r="M9" s="43"/>
      <c r="N9" s="56">
        <v>717529613.05000007</v>
      </c>
    </row>
    <row r="10" spans="1:18" ht="24" customHeight="1">
      <c r="B10" s="5" t="s">
        <v>71</v>
      </c>
      <c r="L10" s="57">
        <v>-501210818.71000004</v>
      </c>
      <c r="M10" s="43"/>
      <c r="N10" s="57">
        <v>-514831622.95999998</v>
      </c>
    </row>
    <row r="11" spans="1:18" ht="24" customHeight="1">
      <c r="B11" s="5" t="s">
        <v>170</v>
      </c>
      <c r="L11" s="56">
        <f>SUM(L9:L10)</f>
        <v>195545592.50999987</v>
      </c>
      <c r="M11" s="43"/>
      <c r="N11" s="56">
        <f>SUM(N9:N10)</f>
        <v>202697990.09000009</v>
      </c>
    </row>
    <row r="12" spans="1:18" ht="24" customHeight="1">
      <c r="B12" s="5" t="s">
        <v>72</v>
      </c>
      <c r="L12" s="56">
        <f>1736370.63+1310812.17</f>
        <v>3047182.8</v>
      </c>
      <c r="M12" s="43"/>
      <c r="N12" s="56">
        <f>2055513.72+1077209.28</f>
        <v>3132723</v>
      </c>
      <c r="P12" s="75"/>
      <c r="Q12" s="75"/>
    </row>
    <row r="13" spans="1:18" ht="24" hidden="1" customHeight="1">
      <c r="A13" s="82"/>
      <c r="B13" s="87" t="s">
        <v>4</v>
      </c>
      <c r="C13" s="88"/>
      <c r="D13" s="89"/>
      <c r="E13" s="82"/>
      <c r="F13" s="82"/>
      <c r="G13" s="82"/>
      <c r="H13" s="82"/>
      <c r="I13" s="82"/>
      <c r="J13" s="83"/>
      <c r="K13" s="82"/>
      <c r="L13" s="70">
        <v>0</v>
      </c>
      <c r="M13" s="90"/>
      <c r="N13" s="70">
        <v>0</v>
      </c>
      <c r="O13" s="82"/>
      <c r="P13" s="74" t="s">
        <v>10</v>
      </c>
    </row>
    <row r="14" spans="1:18" ht="24" customHeight="1">
      <c r="B14" s="5" t="s">
        <v>73</v>
      </c>
      <c r="L14" s="56">
        <v>-67209162.610000014</v>
      </c>
      <c r="M14" s="43"/>
      <c r="N14" s="56">
        <v>-69050210.129999995</v>
      </c>
      <c r="R14" s="28"/>
    </row>
    <row r="15" spans="1:18" ht="24" customHeight="1">
      <c r="B15" s="5" t="s">
        <v>74</v>
      </c>
      <c r="L15" s="56">
        <v>-87377570.98999998</v>
      </c>
      <c r="M15" s="43"/>
      <c r="N15" s="56">
        <v>-88541887.700000003</v>
      </c>
      <c r="P15" s="75"/>
    </row>
    <row r="16" spans="1:18" ht="24" customHeight="1">
      <c r="B16" s="5" t="s">
        <v>75</v>
      </c>
      <c r="L16" s="58">
        <f>SUM(L11:L15)</f>
        <v>44006041.709999889</v>
      </c>
      <c r="M16" s="43"/>
      <c r="N16" s="58">
        <f>SUM(N11:N15)</f>
        <v>48238615.260000095</v>
      </c>
    </row>
    <row r="17" spans="2:14" ht="24" customHeight="1">
      <c r="B17" s="5" t="s">
        <v>76</v>
      </c>
      <c r="L17" s="56">
        <v>263145.48</v>
      </c>
      <c r="M17" s="43"/>
      <c r="N17" s="56">
        <v>87884.2</v>
      </c>
    </row>
    <row r="18" spans="2:14" ht="24" customHeight="1">
      <c r="B18" s="5" t="s">
        <v>77</v>
      </c>
      <c r="L18" s="57">
        <v>-2363511.67</v>
      </c>
      <c r="M18" s="43"/>
      <c r="N18" s="57">
        <v>-2843823.55</v>
      </c>
    </row>
    <row r="19" spans="2:14" ht="24" customHeight="1">
      <c r="B19" s="5" t="s">
        <v>78</v>
      </c>
      <c r="L19" s="56">
        <f>SUM(L16:L18)</f>
        <v>41905675.519999884</v>
      </c>
      <c r="M19" s="43"/>
      <c r="N19" s="56">
        <f>SUM(N16:N18)</f>
        <v>45482675.910000101</v>
      </c>
    </row>
    <row r="20" spans="2:14" ht="24" customHeight="1">
      <c r="B20" s="37" t="s">
        <v>79</v>
      </c>
      <c r="C20" s="39"/>
      <c r="D20" s="38"/>
      <c r="J20" s="18">
        <v>12.2</v>
      </c>
      <c r="L20" s="57">
        <v>-5879710.4199999999</v>
      </c>
      <c r="M20" s="43"/>
      <c r="N20" s="57">
        <v>-9091738.4600000009</v>
      </c>
    </row>
    <row r="21" spans="2:14" ht="24" customHeight="1">
      <c r="B21" s="5" t="s">
        <v>80</v>
      </c>
      <c r="L21" s="59">
        <f>SUM(L19:L20)</f>
        <v>36025965.099999882</v>
      </c>
      <c r="M21" s="43"/>
      <c r="N21" s="59">
        <f>SUM(N19:N20)</f>
        <v>36390937.4500001</v>
      </c>
    </row>
    <row r="22" spans="2:14" ht="24" customHeight="1">
      <c r="B22" s="5" t="s">
        <v>81</v>
      </c>
      <c r="L22" s="56"/>
      <c r="M22" s="43"/>
      <c r="N22" s="56"/>
    </row>
    <row r="23" spans="2:14" ht="24" customHeight="1">
      <c r="B23" s="37"/>
      <c r="C23" s="37" t="s">
        <v>86</v>
      </c>
      <c r="D23" s="38"/>
      <c r="L23" s="56"/>
      <c r="M23" s="43"/>
      <c r="N23" s="56"/>
    </row>
    <row r="24" spans="2:14" ht="24" customHeight="1">
      <c r="B24" s="37"/>
      <c r="C24" s="37" t="s">
        <v>90</v>
      </c>
      <c r="D24" s="38"/>
      <c r="L24" s="56"/>
      <c r="M24" s="43"/>
      <c r="N24" s="56"/>
    </row>
    <row r="25" spans="2:14" ht="24" customHeight="1">
      <c r="B25" s="37"/>
      <c r="C25" s="37" t="s">
        <v>87</v>
      </c>
      <c r="D25" s="38"/>
      <c r="L25" s="56">
        <v>6628952.9400000004</v>
      </c>
      <c r="M25" s="43"/>
      <c r="N25" s="56">
        <v>3814850</v>
      </c>
    </row>
    <row r="26" spans="2:14" ht="24" customHeight="1">
      <c r="B26" s="37"/>
      <c r="C26" s="37" t="s">
        <v>88</v>
      </c>
      <c r="D26" s="38"/>
      <c r="L26" s="56"/>
      <c r="M26" s="43"/>
      <c r="N26" s="56"/>
    </row>
    <row r="27" spans="2:14" ht="24" customHeight="1">
      <c r="B27" s="37"/>
      <c r="C27" s="39" t="s">
        <v>89</v>
      </c>
      <c r="D27" s="38"/>
      <c r="L27" s="57">
        <v>-1325790.5900000001</v>
      </c>
      <c r="M27" s="43"/>
      <c r="N27" s="57">
        <v>-762970</v>
      </c>
    </row>
    <row r="28" spans="2:14" ht="24" customHeight="1">
      <c r="B28" s="37" t="s">
        <v>85</v>
      </c>
      <c r="C28" s="37"/>
      <c r="D28" s="38"/>
      <c r="L28" s="57">
        <f>SUM(L25:L27)</f>
        <v>5303162.3500000006</v>
      </c>
      <c r="M28" s="43"/>
      <c r="N28" s="57">
        <f>SUM(N25:N27)</f>
        <v>3051880</v>
      </c>
    </row>
    <row r="29" spans="2:14" ht="24" customHeight="1" thickBot="1">
      <c r="B29" s="38" t="s">
        <v>84</v>
      </c>
      <c r="L29" s="60">
        <f>+L21+L28</f>
        <v>41329127.449999884</v>
      </c>
      <c r="M29" s="43"/>
      <c r="N29" s="60">
        <f>+N21+N28</f>
        <v>39442817.4500001</v>
      </c>
    </row>
    <row r="30" spans="2:14" ht="18" customHeight="1" thickTop="1">
      <c r="B30" s="38"/>
      <c r="L30" s="56"/>
      <c r="M30" s="43"/>
      <c r="N30" s="56"/>
    </row>
    <row r="31" spans="2:14" ht="24" customHeight="1">
      <c r="B31" s="5" t="s">
        <v>82</v>
      </c>
      <c r="J31" s="18">
        <v>22</v>
      </c>
      <c r="L31" s="56">
        <v>0.09</v>
      </c>
      <c r="M31" s="43"/>
      <c r="N31" s="56">
        <v>0.16</v>
      </c>
    </row>
    <row r="32" spans="2:14" ht="18" customHeight="1">
      <c r="L32" s="56"/>
      <c r="M32" s="43"/>
      <c r="N32" s="56"/>
    </row>
    <row r="33" spans="2:14" ht="24" customHeight="1">
      <c r="B33" s="5" t="s">
        <v>36</v>
      </c>
      <c r="L33" s="56"/>
      <c r="M33" s="43"/>
      <c r="N33" s="56"/>
    </row>
    <row r="34" spans="2:14" ht="18" customHeight="1">
      <c r="L34" s="56"/>
      <c r="M34" s="43"/>
      <c r="N34" s="56"/>
    </row>
    <row r="35" spans="2:14" ht="18" customHeight="1">
      <c r="L35" s="56"/>
      <c r="M35" s="43"/>
      <c r="N35" s="56"/>
    </row>
    <row r="36" spans="2:14" ht="18" customHeight="1">
      <c r="L36" s="56"/>
      <c r="M36" s="43"/>
      <c r="N36" s="56"/>
    </row>
    <row r="37" spans="2:14" ht="18" customHeight="1">
      <c r="L37" s="56"/>
      <c r="M37" s="43"/>
      <c r="N37" s="56"/>
    </row>
    <row r="38" spans="2:14" ht="23.25">
      <c r="D38" s="5" t="str">
        <f>+BS!D95</f>
        <v xml:space="preserve"> (Sign) ................................................................................................................... Authorized Directors</v>
      </c>
      <c r="J38" s="5"/>
      <c r="L38" s="56"/>
      <c r="M38" s="43"/>
      <c r="N38" s="43"/>
    </row>
    <row r="39" spans="2:14" ht="23.25">
      <c r="D39" s="5" t="str">
        <f>+BS!D96</f>
        <v xml:space="preserve">                (                                                                                                            )</v>
      </c>
      <c r="J39" s="5"/>
    </row>
    <row r="41" spans="2:14" ht="24" customHeight="1">
      <c r="N41" s="75"/>
    </row>
    <row r="42" spans="2:14" ht="24" customHeight="1">
      <c r="N42" s="75"/>
    </row>
    <row r="43" spans="2:14" ht="24" customHeight="1">
      <c r="N43" s="78"/>
    </row>
    <row r="44" spans="2:14" ht="24" customHeight="1">
      <c r="N44" s="86"/>
    </row>
    <row r="47" spans="2:14" ht="24" customHeight="1">
      <c r="N47" s="78"/>
    </row>
    <row r="48" spans="2:14" ht="24" customHeight="1">
      <c r="N48" s="78"/>
    </row>
    <row r="49" spans="14:14" ht="24" customHeight="1">
      <c r="N49" s="78"/>
    </row>
  </sheetData>
  <mergeCells count="4">
    <mergeCell ref="B1:N1"/>
    <mergeCell ref="B2:N2"/>
    <mergeCell ref="B3:N3"/>
    <mergeCell ref="B4:N4"/>
  </mergeCells>
  <printOptions horizontalCentered="1"/>
  <pageMargins left="0.78740157480314998" right="0.39370078740157499" top="0.59055118110236204" bottom="0.39370078740157499" header="0.511811023622047" footer="0.511811023622047"/>
  <pageSetup paperSize="9" scale="9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42"/>
  <sheetViews>
    <sheetView view="pageBreakPreview" topLeftCell="A7" zoomScale="80" zoomScaleNormal="100" zoomScaleSheetLayoutView="80" workbookViewId="0">
      <selection activeCell="A18" sqref="A18"/>
    </sheetView>
  </sheetViews>
  <sheetFormatPr defaultColWidth="9" defaultRowHeight="24.95" customHeight="1"/>
  <cols>
    <col min="1" max="1" width="5.7109375" style="5" customWidth="1"/>
    <col min="2" max="2" width="9" style="5" customWidth="1"/>
    <col min="3" max="3" width="15.28515625" style="5" customWidth="1"/>
    <col min="4" max="4" width="7.7109375" style="5" customWidth="1"/>
    <col min="5" max="5" width="0.7109375" style="5" hidden="1" customWidth="1"/>
    <col min="6" max="6" width="15.85546875" style="5" customWidth="1"/>
    <col min="7" max="7" width="0.7109375" style="5" customWidth="1"/>
    <col min="8" max="8" width="15.7109375" style="5" customWidth="1"/>
    <col min="9" max="9" width="0.7109375" style="5" customWidth="1"/>
    <col min="10" max="10" width="14.85546875" style="5" customWidth="1"/>
    <col min="11" max="11" width="0.7109375" style="5" customWidth="1"/>
    <col min="12" max="12" width="15.7109375" style="2" bestFit="1" customWidth="1"/>
    <col min="13" max="13" width="0.7109375" style="5" customWidth="1"/>
    <col min="14" max="14" width="16.7109375" style="5" customWidth="1"/>
    <col min="15" max="16" width="2.28515625" style="5" customWidth="1"/>
    <col min="17" max="17" width="9" style="5"/>
    <col min="18" max="18" width="10.7109375" style="5" bestFit="1" customWidth="1"/>
    <col min="19" max="16384" width="9" style="5"/>
  </cols>
  <sheetData>
    <row r="1" spans="1:17" s="17" customFormat="1" ht="24.95" customHeight="1">
      <c r="A1" s="96" t="str">
        <f>+PL!B1</f>
        <v xml:space="preserve">FUNCTION INTERNATIONAL PUBLIC COMPANY LIMITED 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6"/>
    </row>
    <row r="2" spans="1:17" s="17" customFormat="1" ht="24.95" customHeight="1">
      <c r="A2" s="96" t="s">
        <v>91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7" s="17" customFormat="1" ht="24.95" customHeight="1">
      <c r="A3" s="96" t="str">
        <f>+PL!B3</f>
        <v>FOR THE YEAR ENDED DECEMBER 31, 2022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6"/>
      <c r="P3" s="6"/>
      <c r="Q3" s="6"/>
    </row>
    <row r="4" spans="1:17" s="17" customFormat="1" ht="24.9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7" ht="24.95" customHeight="1">
      <c r="E5" s="99" t="str">
        <f>+PL!N5</f>
        <v>(Unit : Baht)</v>
      </c>
      <c r="F5" s="99"/>
      <c r="G5" s="99"/>
      <c r="H5" s="99"/>
      <c r="I5" s="99"/>
      <c r="J5" s="99"/>
      <c r="K5" s="99"/>
      <c r="L5" s="99"/>
      <c r="M5" s="99"/>
      <c r="N5" s="99"/>
    </row>
    <row r="6" spans="1:17" ht="24.95" customHeight="1">
      <c r="E6" s="18"/>
      <c r="F6" s="18"/>
      <c r="G6" s="18"/>
      <c r="H6" s="18"/>
      <c r="I6" s="18"/>
      <c r="J6" s="98" t="s">
        <v>92</v>
      </c>
      <c r="K6" s="98"/>
      <c r="L6" s="98"/>
      <c r="M6" s="18"/>
      <c r="N6" s="18"/>
    </row>
    <row r="7" spans="1:17" ht="24.95" customHeight="1">
      <c r="E7" s="18"/>
      <c r="F7" s="18" t="s">
        <v>94</v>
      </c>
      <c r="G7" s="18"/>
      <c r="H7" s="18"/>
      <c r="I7" s="18"/>
      <c r="J7" s="18" t="s">
        <v>99</v>
      </c>
      <c r="K7" s="18"/>
      <c r="L7" s="24" t="s">
        <v>100</v>
      </c>
      <c r="M7" s="18"/>
      <c r="N7" s="18" t="s">
        <v>102</v>
      </c>
    </row>
    <row r="8" spans="1:17" ht="24.95" customHeight="1">
      <c r="E8" s="18"/>
      <c r="F8" s="18" t="s">
        <v>95</v>
      </c>
      <c r="G8" s="18"/>
      <c r="H8" s="18" t="s">
        <v>97</v>
      </c>
      <c r="I8" s="18"/>
      <c r="J8" s="18" t="s">
        <v>101</v>
      </c>
      <c r="K8" s="18"/>
      <c r="L8" s="24"/>
      <c r="M8" s="18"/>
      <c r="N8" s="18" t="s">
        <v>103</v>
      </c>
    </row>
    <row r="9" spans="1:17" ht="24.95" customHeight="1">
      <c r="D9" s="5" t="s">
        <v>93</v>
      </c>
      <c r="E9" s="18"/>
      <c r="F9" s="41" t="s">
        <v>96</v>
      </c>
      <c r="G9" s="41"/>
      <c r="H9" s="41" t="s">
        <v>98</v>
      </c>
      <c r="I9" s="41"/>
      <c r="J9" s="41"/>
      <c r="K9" s="41"/>
      <c r="L9" s="25"/>
      <c r="M9" s="41"/>
      <c r="N9" s="41"/>
    </row>
    <row r="11" spans="1:17" ht="24.95" customHeight="1">
      <c r="A11" s="5" t="s">
        <v>104</v>
      </c>
      <c r="F11" s="61">
        <f>F25</f>
        <v>320000000</v>
      </c>
      <c r="G11" s="61"/>
      <c r="H11" s="61">
        <v>0</v>
      </c>
      <c r="I11" s="61"/>
      <c r="J11" s="61">
        <f>J25</f>
        <v>32000000</v>
      </c>
      <c r="K11" s="61"/>
      <c r="L11" s="61">
        <f>L25</f>
        <v>3947864.3500001803</v>
      </c>
      <c r="M11" s="61"/>
      <c r="N11" s="56">
        <f t="shared" ref="N11:N16" si="0">SUM(F11:L11)</f>
        <v>355947864.3500002</v>
      </c>
    </row>
    <row r="12" spans="1:17" ht="24.95" customHeight="1">
      <c r="A12" s="5" t="s">
        <v>171</v>
      </c>
      <c r="D12" s="18">
        <v>19</v>
      </c>
      <c r="F12" s="61">
        <v>130000000</v>
      </c>
      <c r="G12" s="61"/>
      <c r="H12" s="61">
        <v>0</v>
      </c>
      <c r="I12" s="61"/>
      <c r="J12" s="61">
        <v>0</v>
      </c>
      <c r="K12" s="61"/>
      <c r="L12" s="61">
        <v>0</v>
      </c>
      <c r="M12" s="61"/>
      <c r="N12" s="56">
        <f t="shared" si="0"/>
        <v>130000000</v>
      </c>
    </row>
    <row r="13" spans="1:17" ht="24.95" customHeight="1">
      <c r="A13" s="5" t="s">
        <v>105</v>
      </c>
      <c r="D13" s="18"/>
      <c r="F13" s="61">
        <v>0</v>
      </c>
      <c r="G13" s="61"/>
      <c r="H13" s="61">
        <v>182368879.90000001</v>
      </c>
      <c r="I13" s="61"/>
      <c r="J13" s="61">
        <v>0</v>
      </c>
      <c r="K13" s="61"/>
      <c r="L13" s="61">
        <v>0</v>
      </c>
      <c r="M13" s="61"/>
      <c r="N13" s="56">
        <f t="shared" si="0"/>
        <v>182368879.90000001</v>
      </c>
    </row>
    <row r="14" spans="1:17" ht="24.95" customHeight="1">
      <c r="A14" s="5" t="s">
        <v>101</v>
      </c>
      <c r="D14" s="18">
        <v>20</v>
      </c>
      <c r="F14" s="61">
        <v>0</v>
      </c>
      <c r="G14" s="61"/>
      <c r="H14" s="61">
        <v>0</v>
      </c>
      <c r="I14" s="61"/>
      <c r="J14" s="61">
        <v>13000000</v>
      </c>
      <c r="K14" s="61"/>
      <c r="L14" s="61">
        <v>-13000000</v>
      </c>
      <c r="M14" s="61"/>
      <c r="N14" s="56">
        <f t="shared" si="0"/>
        <v>0</v>
      </c>
    </row>
    <row r="15" spans="1:17" ht="24.95" hidden="1" customHeight="1">
      <c r="A15" s="82" t="s">
        <v>5</v>
      </c>
      <c r="B15" s="82"/>
      <c r="C15" s="82"/>
      <c r="D15" s="18">
        <v>21</v>
      </c>
      <c r="E15" s="83">
        <v>19</v>
      </c>
      <c r="F15" s="91">
        <v>0</v>
      </c>
      <c r="G15" s="91"/>
      <c r="H15" s="91">
        <v>0</v>
      </c>
      <c r="I15" s="91"/>
      <c r="J15" s="91">
        <v>0</v>
      </c>
      <c r="K15" s="90"/>
      <c r="L15" s="70">
        <v>0</v>
      </c>
      <c r="M15" s="90"/>
      <c r="N15" s="70">
        <f t="shared" si="0"/>
        <v>0</v>
      </c>
    </row>
    <row r="16" spans="1:17" ht="24.95" customHeight="1">
      <c r="A16" s="5" t="s">
        <v>84</v>
      </c>
      <c r="D16" s="18"/>
      <c r="F16" s="62">
        <v>0</v>
      </c>
      <c r="G16" s="61"/>
      <c r="H16" s="61">
        <v>0</v>
      </c>
      <c r="I16" s="61"/>
      <c r="J16" s="43">
        <v>0</v>
      </c>
      <c r="K16" s="43"/>
      <c r="L16" s="57">
        <f>PL!L29</f>
        <v>41329127.449999884</v>
      </c>
      <c r="M16" s="43"/>
      <c r="N16" s="57">
        <f t="shared" si="0"/>
        <v>41329127.449999884</v>
      </c>
    </row>
    <row r="17" spans="1:18" ht="24.95" customHeight="1" thickBot="1">
      <c r="A17" s="5" t="s">
        <v>107</v>
      </c>
      <c r="F17" s="63">
        <f>SUM(F11:F16)</f>
        <v>450000000</v>
      </c>
      <c r="G17" s="61"/>
      <c r="H17" s="63">
        <f>SUM(H11:H16)</f>
        <v>182368879.90000001</v>
      </c>
      <c r="I17" s="61"/>
      <c r="J17" s="63">
        <f>SUM(J11:J16)</f>
        <v>45000000</v>
      </c>
      <c r="K17" s="43"/>
      <c r="L17" s="63">
        <f>SUM(L11:L16)</f>
        <v>32276991.800000064</v>
      </c>
      <c r="M17" s="43"/>
      <c r="N17" s="63">
        <f>SUM(N11:N16)</f>
        <v>709645871.70000017</v>
      </c>
      <c r="R17" s="19"/>
    </row>
    <row r="18" spans="1:18" ht="24.95" customHeight="1" thickTop="1">
      <c r="F18" s="61"/>
      <c r="G18" s="61"/>
      <c r="H18" s="61"/>
      <c r="I18" s="61"/>
      <c r="J18" s="61"/>
      <c r="K18" s="43"/>
      <c r="L18" s="64"/>
      <c r="M18" s="43"/>
      <c r="N18" s="61"/>
    </row>
    <row r="19" spans="1:18" ht="24.95" customHeight="1">
      <c r="F19" s="43"/>
      <c r="G19" s="43"/>
      <c r="H19" s="43"/>
      <c r="I19" s="43"/>
      <c r="J19" s="43"/>
      <c r="K19" s="43"/>
      <c r="L19" s="43"/>
      <c r="M19" s="43"/>
      <c r="N19" s="43"/>
    </row>
    <row r="20" spans="1:18" ht="24.95" customHeight="1">
      <c r="A20" s="5" t="s">
        <v>108</v>
      </c>
      <c r="F20" s="61">
        <v>225000000</v>
      </c>
      <c r="G20" s="61"/>
      <c r="H20" s="61">
        <v>0</v>
      </c>
      <c r="I20" s="61"/>
      <c r="J20" s="61">
        <v>22500000</v>
      </c>
      <c r="K20" s="61"/>
      <c r="L20" s="61">
        <v>79665046.90000008</v>
      </c>
      <c r="M20" s="61"/>
      <c r="N20" s="56">
        <f>SUM(F20:L20)</f>
        <v>327165046.9000001</v>
      </c>
    </row>
    <row r="21" spans="1:18" ht="24.95" customHeight="1">
      <c r="A21" s="5" t="s">
        <v>109</v>
      </c>
      <c r="D21" s="18">
        <v>19</v>
      </c>
      <c r="F21" s="61">
        <v>95000000</v>
      </c>
      <c r="G21" s="61"/>
      <c r="H21" s="61">
        <v>0</v>
      </c>
      <c r="I21" s="61"/>
      <c r="J21" s="61">
        <v>0</v>
      </c>
      <c r="K21" s="61"/>
      <c r="L21" s="61">
        <v>0</v>
      </c>
      <c r="M21" s="61"/>
      <c r="N21" s="56">
        <f t="shared" ref="N21:N23" si="1">SUM(F21:L21)</f>
        <v>95000000</v>
      </c>
    </row>
    <row r="22" spans="1:18" ht="24.95" customHeight="1">
      <c r="A22" s="5" t="s">
        <v>101</v>
      </c>
      <c r="D22" s="18">
        <v>20</v>
      </c>
      <c r="F22" s="61">
        <v>0</v>
      </c>
      <c r="G22" s="61"/>
      <c r="H22" s="61">
        <v>0</v>
      </c>
      <c r="I22" s="61"/>
      <c r="J22" s="61">
        <v>9500000</v>
      </c>
      <c r="K22" s="61"/>
      <c r="L22" s="61">
        <v>-9500000</v>
      </c>
      <c r="M22" s="61"/>
      <c r="N22" s="56">
        <f t="shared" si="1"/>
        <v>0</v>
      </c>
    </row>
    <row r="23" spans="1:18" ht="24.95" customHeight="1">
      <c r="A23" s="5" t="s">
        <v>110</v>
      </c>
      <c r="D23" s="18">
        <v>21</v>
      </c>
      <c r="E23" s="18">
        <v>19</v>
      </c>
      <c r="F23" s="61">
        <v>0</v>
      </c>
      <c r="G23" s="61"/>
      <c r="H23" s="61">
        <v>0</v>
      </c>
      <c r="I23" s="61"/>
      <c r="J23" s="61">
        <v>0</v>
      </c>
      <c r="K23" s="43"/>
      <c r="L23" s="56">
        <v>-105660000</v>
      </c>
      <c r="M23" s="43"/>
      <c r="N23" s="56">
        <f t="shared" si="1"/>
        <v>-105660000</v>
      </c>
    </row>
    <row r="24" spans="1:18" ht="24.95" customHeight="1">
      <c r="A24" s="5" t="s">
        <v>84</v>
      </c>
      <c r="F24" s="62">
        <v>0</v>
      </c>
      <c r="G24" s="61"/>
      <c r="H24" s="61">
        <v>0</v>
      </c>
      <c r="I24" s="61"/>
      <c r="J24" s="43">
        <v>0</v>
      </c>
      <c r="K24" s="43"/>
      <c r="L24" s="57">
        <f>PL!N29</f>
        <v>39442817.4500001</v>
      </c>
      <c r="M24" s="43"/>
      <c r="N24" s="57">
        <f>SUM(F24:L24)</f>
        <v>39442817.4500001</v>
      </c>
      <c r="R24" s="19"/>
    </row>
    <row r="25" spans="1:18" ht="24.95" customHeight="1" thickBot="1">
      <c r="A25" s="5" t="s">
        <v>106</v>
      </c>
      <c r="F25" s="63">
        <f>SUM(F20:F24)</f>
        <v>320000000</v>
      </c>
      <c r="G25" s="61"/>
      <c r="H25" s="63">
        <f>SUM(H20:H24)</f>
        <v>0</v>
      </c>
      <c r="I25" s="61"/>
      <c r="J25" s="63">
        <f>SUM(J20:J24)</f>
        <v>32000000</v>
      </c>
      <c r="K25" s="43"/>
      <c r="L25" s="63">
        <f>SUM(L20:L24)</f>
        <v>3947864.3500001803</v>
      </c>
      <c r="M25" s="43"/>
      <c r="N25" s="63">
        <f>SUM(N20:N24)</f>
        <v>355947864.3500002</v>
      </c>
      <c r="Q25" s="5" t="s">
        <v>0</v>
      </c>
    </row>
    <row r="26" spans="1:18" ht="24.95" customHeight="1" thickTop="1">
      <c r="F26" s="61"/>
      <c r="G26" s="61"/>
      <c r="H26" s="61"/>
      <c r="I26" s="61"/>
      <c r="J26" s="61"/>
      <c r="K26" s="61"/>
      <c r="L26" s="64"/>
      <c r="M26" s="61"/>
      <c r="N26" s="61"/>
    </row>
    <row r="27" spans="1:18" ht="24.95" customHeight="1">
      <c r="F27" s="61"/>
      <c r="G27" s="61"/>
      <c r="H27" s="61"/>
      <c r="I27" s="61"/>
      <c r="J27" s="61"/>
      <c r="K27" s="61"/>
      <c r="L27" s="64"/>
      <c r="M27" s="61"/>
      <c r="N27" s="61"/>
    </row>
    <row r="28" spans="1:18" ht="24.95" customHeight="1">
      <c r="A28" s="5" t="s">
        <v>36</v>
      </c>
      <c r="F28" s="61"/>
      <c r="G28" s="61"/>
      <c r="H28" s="61"/>
      <c r="I28" s="61"/>
      <c r="J28" s="61"/>
      <c r="K28" s="61"/>
      <c r="L28" s="64"/>
      <c r="M28" s="61"/>
      <c r="N28" s="61"/>
    </row>
    <row r="29" spans="1:18" ht="24.95" customHeight="1">
      <c r="F29" s="61"/>
      <c r="G29" s="61"/>
      <c r="H29" s="61"/>
      <c r="I29" s="61"/>
      <c r="J29" s="61"/>
      <c r="K29" s="61"/>
      <c r="L29" s="64"/>
      <c r="M29" s="61"/>
      <c r="N29" s="61"/>
    </row>
    <row r="30" spans="1:18" ht="24.95" customHeight="1">
      <c r="F30" s="61"/>
      <c r="G30" s="61"/>
      <c r="H30" s="61"/>
      <c r="I30" s="61"/>
      <c r="J30" s="61"/>
      <c r="K30" s="61"/>
      <c r="L30" s="64"/>
      <c r="M30" s="61"/>
      <c r="N30" s="61"/>
    </row>
    <row r="31" spans="1:18" ht="24.95" customHeight="1">
      <c r="F31" s="61"/>
      <c r="G31" s="61"/>
      <c r="H31" s="61"/>
      <c r="I31" s="61"/>
      <c r="J31" s="61"/>
      <c r="K31" s="61"/>
      <c r="L31" s="64"/>
      <c r="M31" s="61"/>
      <c r="N31" s="61"/>
    </row>
    <row r="32" spans="1:18" ht="24.95" customHeight="1">
      <c r="F32" s="1"/>
      <c r="G32" s="1"/>
      <c r="H32" s="1"/>
      <c r="I32" s="1"/>
      <c r="J32" s="1"/>
      <c r="K32" s="1"/>
      <c r="L32" s="3"/>
      <c r="M32" s="1"/>
      <c r="N32" s="1"/>
    </row>
    <row r="33" spans="3:14" ht="24.95" customHeight="1">
      <c r="F33" s="1"/>
      <c r="G33" s="1"/>
      <c r="H33" s="1"/>
      <c r="I33" s="1"/>
      <c r="J33" s="1"/>
      <c r="K33" s="1"/>
      <c r="L33" s="3"/>
      <c r="M33" s="1"/>
      <c r="N33" s="1"/>
    </row>
    <row r="34" spans="3:14" ht="24.95" customHeight="1">
      <c r="F34" s="1"/>
      <c r="G34" s="1"/>
      <c r="H34" s="1"/>
      <c r="I34" s="1"/>
      <c r="J34" s="1"/>
      <c r="K34" s="1"/>
      <c r="L34" s="3"/>
      <c r="M34" s="1"/>
      <c r="N34" s="1"/>
    </row>
    <row r="35" spans="3:14" ht="24.95" customHeight="1">
      <c r="F35" s="1"/>
      <c r="G35" s="1"/>
      <c r="H35" s="1"/>
      <c r="I35" s="1"/>
      <c r="J35" s="1"/>
      <c r="K35" s="1"/>
      <c r="L35" s="3"/>
      <c r="M35" s="1"/>
      <c r="N35" s="1"/>
    </row>
    <row r="36" spans="3:14" ht="24.95" customHeight="1">
      <c r="F36" s="1"/>
      <c r="G36" s="1"/>
      <c r="H36" s="1"/>
      <c r="I36" s="1"/>
      <c r="J36" s="1"/>
      <c r="K36" s="1"/>
      <c r="L36" s="3"/>
      <c r="M36" s="1"/>
      <c r="N36" s="1"/>
    </row>
    <row r="37" spans="3:14" ht="24.95" customHeight="1">
      <c r="F37" s="1"/>
      <c r="G37" s="1"/>
      <c r="H37" s="1"/>
      <c r="I37" s="1"/>
      <c r="J37" s="1"/>
      <c r="K37" s="1"/>
      <c r="L37" s="3"/>
      <c r="M37" s="1"/>
      <c r="N37" s="1"/>
    </row>
    <row r="38" spans="3:14" ht="24.95" customHeight="1">
      <c r="F38" s="1"/>
      <c r="G38" s="1"/>
      <c r="H38" s="1"/>
      <c r="I38" s="1"/>
      <c r="J38" s="1"/>
      <c r="K38" s="1"/>
      <c r="L38" s="3"/>
      <c r="M38" s="1"/>
      <c r="N38" s="1"/>
    </row>
    <row r="39" spans="3:14" ht="24.95" customHeight="1">
      <c r="F39" s="1"/>
      <c r="G39" s="1"/>
      <c r="H39" s="1"/>
      <c r="I39" s="1"/>
      <c r="J39" s="1"/>
      <c r="K39" s="1"/>
      <c r="L39" s="3"/>
      <c r="M39" s="1"/>
      <c r="N39" s="1"/>
    </row>
    <row r="40" spans="3:14" ht="24.95" customHeight="1">
      <c r="F40" s="1"/>
      <c r="G40" s="1"/>
      <c r="H40" s="1"/>
      <c r="I40" s="1"/>
      <c r="J40" s="1"/>
      <c r="K40" s="1"/>
      <c r="L40" s="3"/>
      <c r="M40" s="1"/>
      <c r="N40" s="1"/>
    </row>
    <row r="41" spans="3:14" ht="24.95" customHeight="1">
      <c r="C41" s="5" t="str">
        <f>+PL!D38</f>
        <v xml:space="preserve"> (Sign) ................................................................................................................... Authorized Directors</v>
      </c>
    </row>
    <row r="42" spans="3:14" ht="23.25">
      <c r="C42" s="5" t="str">
        <f>+PL!D39</f>
        <v xml:space="preserve">                (                                                                                                            )</v>
      </c>
    </row>
  </sheetData>
  <mergeCells count="6">
    <mergeCell ref="A1:N1"/>
    <mergeCell ref="J6:L6"/>
    <mergeCell ref="A2:N2"/>
    <mergeCell ref="A4:N4"/>
    <mergeCell ref="E5:N5"/>
    <mergeCell ref="A3:N3"/>
  </mergeCells>
  <printOptions horizontalCentered="1"/>
  <pageMargins left="0.66929133858267698" right="0.39370078740157499" top="0.59055118110236204" bottom="0.39370078740157499" header="0.511811023622047" footer="0.511811023622047"/>
  <pageSetup paperSize="9" scale="75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21"/>
  <sheetViews>
    <sheetView view="pageBreakPreview" zoomScaleNormal="100" zoomScaleSheetLayoutView="100" workbookViewId="0">
      <selection activeCell="G92" sqref="G92"/>
    </sheetView>
  </sheetViews>
  <sheetFormatPr defaultColWidth="9" defaultRowHeight="24" customHeight="1"/>
  <cols>
    <col min="1" max="1" width="2" style="5" customWidth="1"/>
    <col min="2" max="2" width="9" style="5"/>
    <col min="3" max="3" width="5.28515625" style="5" customWidth="1"/>
    <col min="4" max="4" width="13.7109375" style="5" customWidth="1"/>
    <col min="5" max="5" width="10.28515625" style="5" customWidth="1"/>
    <col min="6" max="6" width="3.7109375" style="5" customWidth="1"/>
    <col min="7" max="7" width="11" style="5" customWidth="1"/>
    <col min="8" max="8" width="10.28515625" style="5" customWidth="1"/>
    <col min="9" max="9" width="1.28515625" style="5" customWidth="1"/>
    <col min="10" max="10" width="16.28515625" style="31" bestFit="1" customWidth="1"/>
    <col min="11" max="11" width="1.28515625" style="5" customWidth="1"/>
    <col min="12" max="12" width="16.28515625" style="31" bestFit="1" customWidth="1"/>
    <col min="13" max="13" width="1.28515625" style="5" customWidth="1"/>
    <col min="14" max="14" width="17.85546875" style="5" bestFit="1" customWidth="1"/>
    <col min="15" max="15" width="16.28515625" style="5" customWidth="1"/>
    <col min="16" max="18" width="9" style="5"/>
    <col min="19" max="19" width="10.140625" style="5" bestFit="1" customWidth="1"/>
    <col min="20" max="16384" width="9" style="5"/>
  </cols>
  <sheetData>
    <row r="1" spans="2:12" s="17" customFormat="1" ht="23.25">
      <c r="B1" s="96" t="str">
        <f>+EQ!A1</f>
        <v xml:space="preserve">FUNCTION INTERNATIONAL PUBLIC COMPANY LIMITED </v>
      </c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2:12" s="17" customFormat="1" ht="23.25">
      <c r="B2" s="96" t="s">
        <v>111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2:12" s="17" customFormat="1" ht="23.25">
      <c r="B3" s="96" t="str">
        <f>+EQ!A3</f>
        <v>FOR THE YEAR ENDED DECEMBER 31, 2022</v>
      </c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2:12" s="17" customFormat="1" ht="23.25">
      <c r="J4" s="44"/>
      <c r="K4" s="20"/>
      <c r="L4" s="44" t="str">
        <f>+PL!N5</f>
        <v>(Unit : Baht)</v>
      </c>
    </row>
    <row r="5" spans="2:12" ht="23.25">
      <c r="H5" s="42"/>
      <c r="J5" s="71" t="str">
        <f>BS!K20</f>
        <v>December 31, 2022</v>
      </c>
      <c r="K5" s="20"/>
      <c r="L5" s="71" t="str">
        <f>BS!M20</f>
        <v>December 31, 2021</v>
      </c>
    </row>
    <row r="6" spans="2:12" ht="23.25">
      <c r="H6" s="42"/>
      <c r="J6" s="45"/>
      <c r="K6" s="20"/>
      <c r="L6" s="45"/>
    </row>
    <row r="7" spans="2:12" ht="24" customHeight="1">
      <c r="B7" s="5" t="s">
        <v>112</v>
      </c>
      <c r="J7" s="45"/>
      <c r="K7" s="20"/>
      <c r="L7" s="45"/>
    </row>
    <row r="8" spans="2:12" ht="24" customHeight="1">
      <c r="B8" s="5" t="s">
        <v>172</v>
      </c>
      <c r="J8" s="64">
        <f>PL!L21</f>
        <v>36025965.099999882</v>
      </c>
      <c r="K8" s="43"/>
      <c r="L8" s="64">
        <f>PL!N21</f>
        <v>36390937.4500001</v>
      </c>
    </row>
    <row r="9" spans="2:12" ht="24" customHeight="1">
      <c r="B9" s="5" t="s">
        <v>113</v>
      </c>
      <c r="J9" s="61"/>
      <c r="K9" s="43"/>
      <c r="L9" s="61"/>
    </row>
    <row r="10" spans="2:12" ht="24" customHeight="1">
      <c r="B10" s="5" t="s">
        <v>114</v>
      </c>
      <c r="J10" s="61">
        <f>-PL!L20</f>
        <v>5879710.4199999999</v>
      </c>
      <c r="K10" s="43"/>
      <c r="L10" s="61">
        <f>-PL!N20</f>
        <v>9091738.4600000009</v>
      </c>
    </row>
    <row r="11" spans="2:12" ht="24" customHeight="1">
      <c r="B11" s="5" t="s">
        <v>115</v>
      </c>
      <c r="J11" s="61">
        <v>925009.53</v>
      </c>
      <c r="K11" s="43"/>
      <c r="L11" s="61">
        <v>0</v>
      </c>
    </row>
    <row r="12" spans="2:12" ht="24" customHeight="1">
      <c r="B12" s="5" t="s">
        <v>116</v>
      </c>
      <c r="J12" s="61">
        <v>15808630.029999999</v>
      </c>
      <c r="K12" s="43"/>
      <c r="L12" s="61">
        <v>17164247.449999999</v>
      </c>
    </row>
    <row r="13" spans="2:12" ht="24" customHeight="1">
      <c r="B13" s="5" t="s">
        <v>117</v>
      </c>
      <c r="J13" s="61">
        <v>875487.18</v>
      </c>
      <c r="K13" s="43"/>
      <c r="L13" s="61">
        <v>537331.07000000007</v>
      </c>
    </row>
    <row r="14" spans="2:12" ht="24" customHeight="1">
      <c r="B14" s="5" t="s">
        <v>118</v>
      </c>
      <c r="J14" s="61">
        <v>1211034.22</v>
      </c>
      <c r="K14" s="43"/>
      <c r="L14" s="61">
        <v>1153639.8699999999</v>
      </c>
    </row>
    <row r="15" spans="2:12" ht="24" customHeight="1">
      <c r="B15" s="5" t="s">
        <v>119</v>
      </c>
      <c r="H15" s="43"/>
      <c r="J15" s="61">
        <v>-7239.3</v>
      </c>
      <c r="K15" s="43"/>
      <c r="L15" s="61">
        <v>-47861.69</v>
      </c>
    </row>
    <row r="16" spans="2:12" s="2" customFormat="1" ht="24" customHeight="1">
      <c r="B16" s="2" t="s">
        <v>120</v>
      </c>
      <c r="J16" s="64">
        <v>-1910075.3499999996</v>
      </c>
      <c r="K16" s="56"/>
      <c r="L16" s="64">
        <v>2678053.44</v>
      </c>
    </row>
    <row r="17" spans="2:12" s="2" customFormat="1" ht="24" customHeight="1">
      <c r="B17" s="2" t="s">
        <v>173</v>
      </c>
      <c r="J17" s="64">
        <v>-118826.52</v>
      </c>
      <c r="K17" s="56"/>
      <c r="L17" s="64">
        <v>0</v>
      </c>
    </row>
    <row r="18" spans="2:12" ht="24" customHeight="1">
      <c r="B18" s="5" t="s">
        <v>121</v>
      </c>
      <c r="J18" s="61">
        <v>5824302.7999999998</v>
      </c>
      <c r="K18" s="43"/>
      <c r="L18" s="61">
        <v>6909208.3300000001</v>
      </c>
    </row>
    <row r="19" spans="2:12" ht="24" customHeight="1">
      <c r="B19" s="5" t="s">
        <v>122</v>
      </c>
      <c r="J19" s="43">
        <v>0</v>
      </c>
      <c r="K19" s="43"/>
      <c r="L19" s="43">
        <v>621.34</v>
      </c>
    </row>
    <row r="20" spans="2:12" ht="24" customHeight="1">
      <c r="B20" s="5" t="s">
        <v>123</v>
      </c>
      <c r="J20" s="43">
        <v>0</v>
      </c>
      <c r="K20" s="43"/>
      <c r="L20" s="43">
        <v>6021.1599999999889</v>
      </c>
    </row>
    <row r="21" spans="2:12" ht="24" customHeight="1">
      <c r="B21" s="5" t="s">
        <v>124</v>
      </c>
      <c r="J21" s="61">
        <v>-231489.77</v>
      </c>
      <c r="K21" s="43"/>
      <c r="L21" s="61">
        <v>752094.96</v>
      </c>
    </row>
    <row r="22" spans="2:12" ht="24" customHeight="1">
      <c r="B22" s="5" t="s">
        <v>125</v>
      </c>
      <c r="J22" s="61">
        <v>-231485.13</v>
      </c>
      <c r="K22" s="43"/>
      <c r="L22" s="61">
        <v>-85272.819999999992</v>
      </c>
    </row>
    <row r="23" spans="2:12" s="2" customFormat="1" ht="24" hidden="1" customHeight="1">
      <c r="B23" s="2" t="s">
        <v>6</v>
      </c>
      <c r="J23" s="61">
        <v>0</v>
      </c>
      <c r="K23" s="56"/>
      <c r="L23" s="61">
        <v>0</v>
      </c>
    </row>
    <row r="24" spans="2:12" s="2" customFormat="1" ht="24" hidden="1" customHeight="1">
      <c r="B24" s="2" t="s">
        <v>7</v>
      </c>
      <c r="J24" s="61">
        <v>0</v>
      </c>
      <c r="K24" s="56"/>
      <c r="L24" s="61">
        <v>0</v>
      </c>
    </row>
    <row r="25" spans="2:12" s="2" customFormat="1" ht="24" customHeight="1">
      <c r="B25" s="2" t="s">
        <v>174</v>
      </c>
      <c r="J25" s="61">
        <v>0</v>
      </c>
      <c r="K25" s="56"/>
      <c r="L25" s="61">
        <v>251153.19</v>
      </c>
    </row>
    <row r="26" spans="2:12" ht="24" customHeight="1">
      <c r="B26" s="5" t="s">
        <v>126</v>
      </c>
      <c r="J26" s="61">
        <v>-263145.48</v>
      </c>
      <c r="K26" s="43"/>
      <c r="L26" s="61">
        <v>-87884.2</v>
      </c>
    </row>
    <row r="27" spans="2:12" ht="24" customHeight="1">
      <c r="B27" s="5" t="s">
        <v>127</v>
      </c>
      <c r="J27" s="62">
        <v>2363511.67</v>
      </c>
      <c r="K27" s="43"/>
      <c r="L27" s="62">
        <v>2843823.55</v>
      </c>
    </row>
    <row r="28" spans="2:12" ht="24" customHeight="1">
      <c r="B28" s="5" t="s">
        <v>128</v>
      </c>
      <c r="J28" s="62">
        <f>SUM(J8:J27)</f>
        <v>66151389.399999879</v>
      </c>
      <c r="K28" s="43"/>
      <c r="L28" s="62">
        <f>SUM(L8:L27)</f>
        <v>77557851.560000092</v>
      </c>
    </row>
    <row r="29" spans="2:12" ht="24" customHeight="1">
      <c r="B29" s="5" t="s">
        <v>129</v>
      </c>
      <c r="J29" s="61"/>
      <c r="K29" s="43"/>
      <c r="L29" s="61"/>
    </row>
    <row r="30" spans="2:12" ht="24" customHeight="1">
      <c r="B30" s="5" t="s">
        <v>130</v>
      </c>
      <c r="J30" s="43">
        <v>-8664116.7799999993</v>
      </c>
      <c r="K30" s="43"/>
      <c r="L30" s="43">
        <v>-7701873.7100000009</v>
      </c>
    </row>
    <row r="31" spans="2:12" ht="24" customHeight="1">
      <c r="B31" s="5" t="s">
        <v>131</v>
      </c>
      <c r="J31" s="56">
        <v>-43564049</v>
      </c>
      <c r="K31" s="43"/>
      <c r="L31" s="56">
        <v>8359551.75</v>
      </c>
    </row>
    <row r="32" spans="2:12" ht="24" customHeight="1">
      <c r="B32" s="5" t="s">
        <v>132</v>
      </c>
      <c r="J32" s="43">
        <v>277032.05</v>
      </c>
      <c r="K32" s="43"/>
      <c r="L32" s="43">
        <v>-722526</v>
      </c>
    </row>
    <row r="33" spans="1:12" ht="24" customHeight="1">
      <c r="B33" s="5" t="s">
        <v>133</v>
      </c>
      <c r="J33" s="43">
        <v>410444.56</v>
      </c>
      <c r="K33" s="43"/>
      <c r="L33" s="43">
        <v>-115750</v>
      </c>
    </row>
    <row r="34" spans="1:12" ht="24" customHeight="1">
      <c r="C34" s="5" t="s">
        <v>134</v>
      </c>
      <c r="J34" s="65">
        <f>SUM(J30:J33)</f>
        <v>-51540689.170000002</v>
      </c>
      <c r="K34" s="43"/>
      <c r="L34" s="65">
        <f>SUM(L30:L33)</f>
        <v>-180597.96000000089</v>
      </c>
    </row>
    <row r="35" spans="1:12" ht="18.75" customHeight="1">
      <c r="J35" s="43"/>
      <c r="K35" s="43"/>
      <c r="L35" s="43"/>
    </row>
    <row r="36" spans="1:12" ht="24" customHeight="1">
      <c r="B36" s="5" t="s">
        <v>36</v>
      </c>
      <c r="J36" s="43"/>
      <c r="K36" s="43"/>
      <c r="L36" s="43"/>
    </row>
    <row r="37" spans="1:12" ht="21" customHeight="1"/>
    <row r="38" spans="1:12" ht="21" customHeight="1"/>
    <row r="39" spans="1:12" ht="21" customHeight="1"/>
    <row r="40" spans="1:12" ht="21" customHeight="1"/>
    <row r="41" spans="1:12" ht="24" customHeight="1">
      <c r="D41" s="5" t="str">
        <f>+EQ!C41</f>
        <v xml:space="preserve"> (Sign) ................................................................................................................... Authorized Directors</v>
      </c>
    </row>
    <row r="42" spans="1:12" ht="24" customHeight="1">
      <c r="D42" s="5" t="str">
        <f>+EQ!C42</f>
        <v xml:space="preserve">                (                                                                                                            )</v>
      </c>
    </row>
    <row r="43" spans="1:12" s="18" customFormat="1" ht="21" customHeight="1">
      <c r="A43" s="97" t="s">
        <v>3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</row>
    <row r="44" spans="1:12" s="17" customFormat="1" ht="23.25">
      <c r="A44" s="96" t="str">
        <f>+B1</f>
        <v xml:space="preserve">FUNCTION INTERNATIONAL PUBLIC COMPANY LIMITED 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</row>
    <row r="45" spans="1:12" s="17" customFormat="1" ht="23.25">
      <c r="A45" s="96" t="s">
        <v>160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</row>
    <row r="46" spans="1:12" s="17" customFormat="1" ht="23.25">
      <c r="A46" s="96" t="str">
        <f>+B3</f>
        <v>FOR THE YEAR ENDED DECEMBER 31, 2022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</row>
    <row r="47" spans="1:12" ht="21.75" customHeight="1">
      <c r="H47" s="18"/>
      <c r="I47" s="18"/>
      <c r="J47" s="44"/>
      <c r="K47" s="20"/>
      <c r="L47" s="44" t="str">
        <f>+L4</f>
        <v>(Unit : Baht)</v>
      </c>
    </row>
    <row r="48" spans="1:12" ht="24" customHeight="1">
      <c r="H48" s="18" t="s">
        <v>20</v>
      </c>
      <c r="J48" s="71" t="str">
        <f>+J5</f>
        <v>December 31, 2022</v>
      </c>
      <c r="K48" s="26"/>
      <c r="L48" s="94" t="str">
        <f>+L5</f>
        <v>December 31, 2021</v>
      </c>
    </row>
    <row r="49" spans="2:12" ht="24" customHeight="1">
      <c r="B49" s="6"/>
      <c r="H49" s="18"/>
      <c r="I49" s="18"/>
      <c r="J49" s="44"/>
      <c r="K49" s="20"/>
      <c r="L49" s="33"/>
    </row>
    <row r="50" spans="2:12" ht="24" customHeight="1">
      <c r="B50" s="5" t="s">
        <v>135</v>
      </c>
      <c r="J50" s="16"/>
    </row>
    <row r="51" spans="2:12" ht="24" customHeight="1">
      <c r="B51" s="5" t="s">
        <v>136</v>
      </c>
      <c r="J51" s="43">
        <v>-1132468.6100000069</v>
      </c>
      <c r="K51" s="43"/>
      <c r="L51" s="43">
        <f>16950019.62-3686155.73</f>
        <v>13263863.890000001</v>
      </c>
    </row>
    <row r="52" spans="2:12" ht="24" customHeight="1">
      <c r="B52" s="5" t="s">
        <v>169</v>
      </c>
      <c r="J52" s="43">
        <v>500000</v>
      </c>
      <c r="K52" s="43"/>
      <c r="L52" s="43">
        <v>0</v>
      </c>
    </row>
    <row r="53" spans="2:12" ht="24" customHeight="1">
      <c r="C53" s="5" t="s">
        <v>137</v>
      </c>
      <c r="J53" s="65">
        <f>SUM(J51:J52)</f>
        <v>-632468.61000000685</v>
      </c>
      <c r="K53" s="43"/>
      <c r="L53" s="65">
        <f>SUM(L51:L52)</f>
        <v>13263863.890000001</v>
      </c>
    </row>
    <row r="54" spans="2:12" ht="24" customHeight="1">
      <c r="B54" s="5" t="s">
        <v>138</v>
      </c>
      <c r="J54" s="95">
        <f>+J53+J34+J28</f>
        <v>13978231.619999871</v>
      </c>
      <c r="K54" s="43"/>
      <c r="L54" s="95">
        <f>+L53+L34+L28</f>
        <v>90641117.490000099</v>
      </c>
    </row>
    <row r="55" spans="2:12" ht="24" customHeight="1">
      <c r="B55" s="5" t="s">
        <v>139</v>
      </c>
      <c r="J55" s="56">
        <v>-1168529</v>
      </c>
      <c r="K55" s="43"/>
      <c r="L55" s="56">
        <v>-260273</v>
      </c>
    </row>
    <row r="56" spans="2:12" ht="22.5" customHeight="1">
      <c r="B56" s="5" t="s">
        <v>140</v>
      </c>
      <c r="J56" s="43">
        <v>-9691902.8200000003</v>
      </c>
      <c r="K56" s="43"/>
      <c r="L56" s="43">
        <v>-14846388.279999997</v>
      </c>
    </row>
    <row r="57" spans="2:12" ht="24" customHeight="1">
      <c r="B57" s="5" t="s">
        <v>141</v>
      </c>
      <c r="J57" s="66">
        <f>SUM(J54:J56)</f>
        <v>3117799.7999998704</v>
      </c>
      <c r="K57" s="43"/>
      <c r="L57" s="66">
        <f>SUM(L54:L56)</f>
        <v>75534456.210000098</v>
      </c>
    </row>
    <row r="58" spans="2:12" ht="24" customHeight="1">
      <c r="B58" s="5" t="s">
        <v>142</v>
      </c>
      <c r="J58" s="43"/>
      <c r="K58" s="43"/>
      <c r="L58" s="43"/>
    </row>
    <row r="59" spans="2:12" s="2" customFormat="1" ht="24" customHeight="1">
      <c r="B59" s="2" t="s">
        <v>143</v>
      </c>
      <c r="J59" s="56">
        <v>-147301.44</v>
      </c>
      <c r="K59" s="56"/>
      <c r="L59" s="56">
        <v>185396.44</v>
      </c>
    </row>
    <row r="60" spans="2:12" s="2" customFormat="1" ht="24" customHeight="1">
      <c r="B60" s="2" t="s">
        <v>144</v>
      </c>
      <c r="J60" s="56">
        <v>-49716650.719999999</v>
      </c>
      <c r="K60" s="56"/>
      <c r="L60" s="56">
        <v>-45881556.410000004</v>
      </c>
    </row>
    <row r="61" spans="2:12" s="2" customFormat="1" ht="24" customHeight="1">
      <c r="B61" s="2" t="s">
        <v>145</v>
      </c>
      <c r="J61" s="56">
        <v>-306270</v>
      </c>
      <c r="K61" s="56"/>
      <c r="L61" s="56">
        <v>-1399267</v>
      </c>
    </row>
    <row r="62" spans="2:12" s="2" customFormat="1" ht="22.5" customHeight="1">
      <c r="B62" s="2" t="s">
        <v>146</v>
      </c>
      <c r="J62" s="56">
        <v>255215.42</v>
      </c>
      <c r="K62" s="56"/>
      <c r="L62" s="56">
        <v>284211.99</v>
      </c>
    </row>
    <row r="63" spans="2:12" s="2" customFormat="1" ht="24" customHeight="1">
      <c r="B63" s="2" t="s">
        <v>147</v>
      </c>
      <c r="J63" s="56">
        <v>262499.45</v>
      </c>
      <c r="K63" s="56"/>
      <c r="L63" s="56">
        <v>88201.25</v>
      </c>
    </row>
    <row r="64" spans="2:12" ht="24" customHeight="1">
      <c r="B64" s="5" t="s">
        <v>148</v>
      </c>
      <c r="J64" s="65">
        <f>SUM(J59:J63)</f>
        <v>-49652507.289999992</v>
      </c>
      <c r="K64" s="43"/>
      <c r="L64" s="65">
        <f>SUM(L59:L63)</f>
        <v>-46723013.730000004</v>
      </c>
    </row>
    <row r="65" spans="2:15" ht="24" customHeight="1">
      <c r="B65" s="5" t="s">
        <v>149</v>
      </c>
      <c r="J65" s="43"/>
      <c r="K65" s="43"/>
      <c r="L65" s="43"/>
    </row>
    <row r="66" spans="2:15" ht="24" customHeight="1">
      <c r="B66" s="5" t="s">
        <v>175</v>
      </c>
      <c r="J66" s="43">
        <v>-35695217.920000002</v>
      </c>
      <c r="K66" s="43"/>
      <c r="L66" s="43">
        <v>-12243326.15</v>
      </c>
    </row>
    <row r="67" spans="2:15" ht="22.5" customHeight="1">
      <c r="B67" s="5" t="s">
        <v>150</v>
      </c>
      <c r="J67" s="43">
        <v>0</v>
      </c>
      <c r="K67" s="43"/>
      <c r="L67" s="43">
        <v>-136035000</v>
      </c>
    </row>
    <row r="68" spans="2:15" ht="22.5" customHeight="1">
      <c r="B68" s="5" t="s">
        <v>151</v>
      </c>
      <c r="J68" s="43">
        <v>-2364406.7799999998</v>
      </c>
      <c r="K68" s="43"/>
      <c r="L68" s="43">
        <v>-2861639.79</v>
      </c>
    </row>
    <row r="69" spans="2:15" ht="22.5" customHeight="1">
      <c r="B69" s="5" t="s">
        <v>152</v>
      </c>
      <c r="J69" s="43">
        <v>-847745.86</v>
      </c>
      <c r="K69" s="43"/>
      <c r="L69" s="43">
        <v>-435931.36000000034</v>
      </c>
    </row>
    <row r="70" spans="2:15" ht="22.5" customHeight="1">
      <c r="B70" s="5" t="s">
        <v>153</v>
      </c>
      <c r="J70" s="43">
        <v>-9527000</v>
      </c>
      <c r="K70" s="43"/>
      <c r="L70" s="43">
        <v>-9000000</v>
      </c>
    </row>
    <row r="71" spans="2:15" ht="22.5" customHeight="1">
      <c r="B71" s="5" t="s">
        <v>154</v>
      </c>
      <c r="J71" s="43">
        <v>0</v>
      </c>
      <c r="K71" s="43"/>
      <c r="L71" s="43">
        <v>18527000</v>
      </c>
    </row>
    <row r="72" spans="2:15" ht="24" customHeight="1">
      <c r="B72" s="5" t="s">
        <v>155</v>
      </c>
      <c r="J72" s="43">
        <v>312368879.89999998</v>
      </c>
      <c r="K72" s="43"/>
      <c r="L72" s="43">
        <v>95000000</v>
      </c>
    </row>
    <row r="73" spans="2:15" ht="24" customHeight="1">
      <c r="B73" s="5" t="s">
        <v>156</v>
      </c>
      <c r="J73" s="65">
        <f>SUM(J66:J72)</f>
        <v>263934509.33999997</v>
      </c>
      <c r="K73" s="43"/>
      <c r="L73" s="65">
        <f>SUM(L66:L72)</f>
        <v>-47048897.300000012</v>
      </c>
    </row>
    <row r="74" spans="2:15" ht="24" customHeight="1">
      <c r="B74" s="5" t="s">
        <v>157</v>
      </c>
      <c r="J74" s="67">
        <f>J57+J64+J73</f>
        <v>217399801.84999985</v>
      </c>
      <c r="K74" s="43"/>
      <c r="L74" s="67">
        <f>L57+L64+L73</f>
        <v>-18237454.819999918</v>
      </c>
      <c r="O74" s="5" t="s">
        <v>8</v>
      </c>
    </row>
    <row r="75" spans="2:15" ht="24" customHeight="1">
      <c r="B75" s="5" t="s">
        <v>158</v>
      </c>
      <c r="J75" s="68">
        <f>BS!M23</f>
        <v>10706565.700000001</v>
      </c>
      <c r="K75" s="43"/>
      <c r="L75" s="68">
        <v>28944020.520000003</v>
      </c>
      <c r="N75" s="31"/>
      <c r="O75" s="19"/>
    </row>
    <row r="76" spans="2:15" ht="24" customHeight="1" thickBot="1">
      <c r="B76" s="5" t="s">
        <v>159</v>
      </c>
      <c r="H76" s="18">
        <v>5</v>
      </c>
      <c r="I76" s="27" t="s">
        <v>0</v>
      </c>
      <c r="J76" s="69">
        <f>SUM(J74:J75)</f>
        <v>228106367.54999983</v>
      </c>
      <c r="K76" s="43"/>
      <c r="L76" s="69">
        <f>SUM(L74:L75)</f>
        <v>10706565.700000085</v>
      </c>
      <c r="N76" s="31">
        <f>J76-BS!K23</f>
        <v>0</v>
      </c>
      <c r="O76" s="31">
        <f>L76-BS!M23</f>
        <v>8.3819031715393066E-8</v>
      </c>
    </row>
    <row r="77" spans="2:15" ht="18" customHeight="1" thickTop="1"/>
    <row r="78" spans="2:15" ht="23.25">
      <c r="B78" s="5" t="s">
        <v>36</v>
      </c>
      <c r="H78" s="18"/>
      <c r="I78" s="27"/>
      <c r="N78" s="31"/>
      <c r="O78" s="31"/>
    </row>
    <row r="79" spans="2:15" ht="19.5" customHeight="1"/>
    <row r="80" spans="2:15" ht="19.5" customHeight="1"/>
    <row r="81" spans="1:13" ht="19.5" customHeight="1"/>
    <row r="82" spans="1:13" ht="21.75" customHeight="1">
      <c r="D82" s="5" t="str">
        <f>+D41</f>
        <v xml:space="preserve"> (Sign) ................................................................................................................... Authorized Directors</v>
      </c>
    </row>
    <row r="83" spans="1:13" ht="24" customHeight="1">
      <c r="D83" s="5" t="str">
        <f>+D42</f>
        <v xml:space="preserve">                (                                                                                                            )</v>
      </c>
    </row>
    <row r="84" spans="1:13" ht="24" customHeight="1">
      <c r="A84" s="100" t="s">
        <v>9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</row>
    <row r="85" spans="1:13" ht="24" customHeight="1">
      <c r="A85" s="101" t="str">
        <f>+A44</f>
        <v xml:space="preserve">FUNCTION INTERNATIONAL PUBLIC COMPANY LIMITED </v>
      </c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</row>
    <row r="86" spans="1:13" ht="24" customHeight="1">
      <c r="A86" s="101" t="str">
        <f>+A45</f>
        <v>STATEMENT OF CASH FLOWS (CONTINUED)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</row>
    <row r="87" spans="1:13" ht="24" customHeight="1">
      <c r="A87" s="101" t="str">
        <f>+A46</f>
        <v>FOR THE YEAR ENDED DECEMBER 31, 2022</v>
      </c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</row>
    <row r="88" spans="1:13" ht="24" customHeight="1">
      <c r="A88" s="2"/>
      <c r="B88" s="2"/>
      <c r="C88" s="2"/>
      <c r="D88" s="2"/>
      <c r="E88" s="2"/>
      <c r="F88" s="2"/>
      <c r="G88" s="2"/>
      <c r="H88" s="2"/>
      <c r="I88" s="24"/>
      <c r="J88" s="24"/>
      <c r="K88" s="4"/>
      <c r="L88" s="4"/>
      <c r="M88" s="2"/>
    </row>
    <row r="89" spans="1:13" ht="24" customHeight="1">
      <c r="A89" s="2"/>
      <c r="B89" s="92" t="s">
        <v>161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24" customHeight="1">
      <c r="A90" s="2"/>
      <c r="B90" s="2" t="s">
        <v>162</v>
      </c>
      <c r="C90" s="2"/>
      <c r="D90" s="92"/>
      <c r="E90" s="2"/>
      <c r="F90" s="2"/>
      <c r="G90" s="2"/>
      <c r="H90" s="2"/>
      <c r="I90" s="2"/>
      <c r="J90" s="2"/>
      <c r="K90" s="2"/>
      <c r="L90" s="2"/>
      <c r="M90" s="2"/>
    </row>
    <row r="91" spans="1:13" s="2" customFormat="1" ht="24" customHeight="1">
      <c r="B91" s="2" t="s">
        <v>176</v>
      </c>
    </row>
    <row r="92" spans="1:13" s="2" customFormat="1" ht="24" customHeight="1">
      <c r="B92" s="2" t="s">
        <v>163</v>
      </c>
    </row>
    <row r="93" spans="1:13" s="2" customFormat="1" ht="24" customHeight="1">
      <c r="B93" s="5" t="s">
        <v>165</v>
      </c>
      <c r="C93" s="5"/>
    </row>
    <row r="94" spans="1:13" s="2" customFormat="1" ht="24" customHeight="1">
      <c r="B94" s="5" t="s">
        <v>164</v>
      </c>
      <c r="C94" s="5"/>
    </row>
    <row r="95" spans="1:13" s="2" customFormat="1" ht="24" customHeight="1">
      <c r="B95" s="2" t="s">
        <v>166</v>
      </c>
    </row>
    <row r="96" spans="1:13" s="2" customFormat="1" ht="24" customHeight="1">
      <c r="B96" s="2" t="s">
        <v>167</v>
      </c>
    </row>
    <row r="97" spans="1:13" ht="24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24" customHeight="1">
      <c r="A98" s="2"/>
      <c r="B98" s="2" t="str">
        <f>+B78</f>
        <v>Notes to the financial statements are an integral part of these financial statements.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ht="24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24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ht="24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24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ht="24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24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ht="24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24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24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24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ht="24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24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ht="24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24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ht="24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24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24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24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24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24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ht="24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24" customHeight="1">
      <c r="A120" s="2"/>
      <c r="B120" s="2"/>
      <c r="C120" s="2"/>
      <c r="D120" s="2" t="str">
        <f>+D82</f>
        <v xml:space="preserve"> (Sign) ................................................................................................................... Authorized Directors</v>
      </c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24" customHeight="1">
      <c r="A121" s="2"/>
      <c r="B121" s="2"/>
      <c r="C121" s="2"/>
      <c r="D121" s="2" t="s">
        <v>2</v>
      </c>
      <c r="E121" s="2"/>
      <c r="F121" s="2"/>
      <c r="G121" s="2"/>
      <c r="H121" s="2"/>
      <c r="I121" s="2"/>
      <c r="J121" s="2"/>
      <c r="K121" s="2"/>
      <c r="L121" s="2"/>
      <c r="M121" s="2"/>
    </row>
  </sheetData>
  <mergeCells count="11">
    <mergeCell ref="B1:L1"/>
    <mergeCell ref="B2:L2"/>
    <mergeCell ref="B3:L3"/>
    <mergeCell ref="A43:L43"/>
    <mergeCell ref="A44:L44"/>
    <mergeCell ref="A84:M84"/>
    <mergeCell ref="A85:M85"/>
    <mergeCell ref="A86:M86"/>
    <mergeCell ref="A87:M87"/>
    <mergeCell ref="A45:L45"/>
    <mergeCell ref="A46:L46"/>
  </mergeCells>
  <printOptions horizontalCentered="1"/>
  <pageMargins left="0.6692913385826772" right="0.39370078740157483" top="0.59055118110236227" bottom="0.39370078740157483" header="0.51181102362204722" footer="0.51181102362204722"/>
  <pageSetup paperSize="9" scale="83" orientation="portrait" blackAndWhite="1" r:id="rId1"/>
  <rowBreaks count="2" manualBreakCount="2">
    <brk id="42" max="12" man="1"/>
    <brk id="8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447377a-36f4-40e7-9b31-34ff11493db3" xsi:nil="true"/>
    <Preparer_x0020_Sign_x002d_off xmlns="0447377a-36f4-40e7-9b31-34ff11493db3" xsi:nil="true"/>
    <TaxCatchAll xmlns="5ec35076-f42f-48bc-936e-2b943680cb3c" xsi:nil="true"/>
    <lcf76f155ced4ddcb4097134ff3c332f xmlns="0447377a-36f4-40e7-9b31-34ff11493d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C439C674A4D6C448D2D69CDC6D6DE82" ma:contentTypeVersion="10" ma:contentTypeDescription="สร้างเอกสารใหม่" ma:contentTypeScope="" ma:versionID="a9840492a37e61f61583b31aad1929a3">
  <xsd:schema xmlns:xsd="http://www.w3.org/2001/XMLSchema" xmlns:xs="http://www.w3.org/2001/XMLSchema" xmlns:p="http://schemas.microsoft.com/office/2006/metadata/properties" xmlns:ns2="0447377a-36f4-40e7-9b31-34ff11493db3" xmlns:ns3="5ec35076-f42f-48bc-936e-2b943680cb3c" targetNamespace="http://schemas.microsoft.com/office/2006/metadata/properties" ma:root="true" ma:fieldsID="a4966538c01d5df9fd5c4cd1a007d6eb" ns2:_="" ns3:_="">
    <xsd:import namespace="0447377a-36f4-40e7-9b31-34ff11493db3"/>
    <xsd:import namespace="5ec35076-f42f-48bc-936e-2b943680cb3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7377a-36f4-40e7-9b31-34ff11493db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35076-f42f-48bc-936e-2b943680cb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559754-5f7d-4737-8ca1-ecf4b9668a6c}" ma:internalName="TaxCatchAll" ma:showField="CatchAllData" ma:web="5ec35076-f42f-48bc-936e-2b943680cb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06EC82-EB1D-4C71-B2B2-EA1F9CB266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B5550E-FE77-45F5-98E0-985FB81182C2}">
  <ds:schemaRefs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5ec35076-f42f-48bc-936e-2b943680cb3c"/>
    <ds:schemaRef ds:uri="0447377a-36f4-40e7-9b31-34ff11493db3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7F9BCB-E4DA-4088-81F8-773E31309E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47377a-36f4-40e7-9b31-34ff11493db3"/>
    <ds:schemaRef ds:uri="5ec35076-f42f-48bc-936e-2b943680cb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User1 Lastname</cp:lastModifiedBy>
  <cp:revision/>
  <cp:lastPrinted>2023-02-16T04:40:10Z</cp:lastPrinted>
  <dcterms:created xsi:type="dcterms:W3CDTF">2018-09-20T08:16:08Z</dcterms:created>
  <dcterms:modified xsi:type="dcterms:W3CDTF">2023-02-16T04:49:35Z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0x0101001C439C674A4D6C448D2D69CDC6D6DE82</vt:lpwstr>
  </property>
  <property fmtid="{D5CDD505-2E9C-101B-9397-08002B2CF9AE}" pid="3" name="MediaServiceImageTags">
    <vt:lpwstr/>
  </property>
</Properties>
</file>