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3\"/>
    </mc:Choice>
  </mc:AlternateContent>
  <xr:revisionPtr revIDLastSave="0" documentId="8_{25449292-AAC1-4A30-B03B-2C373626AFA0}" xr6:coauthVersionLast="47" xr6:coauthVersionMax="47" xr10:uidLastSave="{00000000-0000-0000-0000-000000000000}"/>
  <bookViews>
    <workbookView xWindow="-110" yWindow="-110" windowWidth="19420" windowHeight="10300" tabRatio="680" xr2:uid="{00000000-000D-0000-FFFF-FFFF00000000}"/>
  </bookViews>
  <sheets>
    <sheet name="BS-8-10" sheetId="9" r:id="rId1"/>
    <sheet name="SH-13-14-1" sheetId="7" state="hidden" r:id="rId2"/>
    <sheet name="PL-11-12" sheetId="12" r:id="rId3"/>
    <sheet name="SH-13-14 " sheetId="26" r:id="rId4"/>
    <sheet name="SH-15-16" sheetId="5" r:id="rId5"/>
    <sheet name="Conso" sheetId="10" state="hidden" r:id="rId6"/>
    <sheet name="Sep" sheetId="11" state="hidden" r:id="rId7"/>
    <sheet name="CF-17-18" sheetId="25" r:id="rId8"/>
    <sheet name="CF-17-18-1" sheetId="23" state="hidden" r:id="rId9"/>
    <sheet name="CF_Revised" sheetId="24" state="hidden" r:id="rId10"/>
  </sheets>
  <definedNames>
    <definedName name="_xlnm.Print_Area" localSheetId="0">'BS-8-10'!$A$1:$J$85</definedName>
    <definedName name="_xlnm.Print_Area" localSheetId="7">'CF-17-18'!$A$1:$J$98</definedName>
    <definedName name="_xlnm.Print_Area" localSheetId="8">'CF-17-18-1'!$A$1:$J$95</definedName>
    <definedName name="_xlnm.Print_Area" localSheetId="5">Conso!$A$1:$J$74</definedName>
    <definedName name="_xlnm.Print_Area" localSheetId="2">'PL-11-12'!$A$1:$J$63</definedName>
    <definedName name="_xlnm.Print_Area" localSheetId="6">Sep!$A$1:$J$74</definedName>
    <definedName name="_xlnm.Print_Area" localSheetId="3">'SH-13-14 '!$A$1:$P$60</definedName>
    <definedName name="_xlnm.Print_Area" localSheetId="1">'SH-13-14-1'!$A$1:$P$48</definedName>
    <definedName name="_xlnm.Print_Area" localSheetId="4">'SH-15-16'!$A$1:$L$50</definedName>
  </definedNames>
  <calcPr calcId="191029"/>
</workbook>
</file>

<file path=xl/calcChain.xml><?xml version="1.0" encoding="utf-8"?>
<calcChain xmlns="http://schemas.openxmlformats.org/spreadsheetml/2006/main">
  <c r="F59" i="26" l="1"/>
  <c r="D59" i="26"/>
  <c r="L29" i="26" l="1"/>
  <c r="P11" i="26"/>
  <c r="L11" i="26"/>
  <c r="J27" i="26"/>
  <c r="J29" i="26" s="1"/>
  <c r="J28" i="12"/>
  <c r="F28" i="12"/>
  <c r="J26" i="12"/>
  <c r="F26" i="12"/>
  <c r="H20" i="12"/>
  <c r="H12" i="12" l="1"/>
  <c r="J12" i="12"/>
  <c r="D12" i="12"/>
  <c r="F12" i="12"/>
  <c r="D80" i="9" l="1"/>
  <c r="J25" i="12" l="1"/>
  <c r="F25" i="12"/>
  <c r="D87" i="25" l="1"/>
  <c r="H87" i="25"/>
  <c r="N41" i="26" l="1"/>
  <c r="J41" i="26"/>
  <c r="H41" i="26"/>
  <c r="F41" i="26"/>
  <c r="D41" i="26"/>
  <c r="D29" i="12" l="1"/>
  <c r="D18" i="12" l="1"/>
  <c r="J35" i="5"/>
  <c r="H35" i="5"/>
  <c r="F35" i="5"/>
  <c r="D35" i="5"/>
  <c r="L35" i="5" s="1"/>
  <c r="J84" i="25"/>
  <c r="J67" i="25"/>
  <c r="J29" i="25"/>
  <c r="J44" i="25" s="1"/>
  <c r="F84" i="25"/>
  <c r="F67" i="25"/>
  <c r="F29" i="25"/>
  <c r="F44" i="25" s="1"/>
  <c r="F56" i="25" s="1"/>
  <c r="F49" i="5"/>
  <c r="H47" i="5"/>
  <c r="F47" i="5"/>
  <c r="D47" i="5"/>
  <c r="L46" i="5"/>
  <c r="J42" i="5"/>
  <c r="H42" i="5"/>
  <c r="L42" i="5" s="1"/>
  <c r="F42" i="5"/>
  <c r="D42" i="5"/>
  <c r="L40" i="5"/>
  <c r="J40" i="5"/>
  <c r="H40" i="5"/>
  <c r="F40" i="5"/>
  <c r="D40" i="5"/>
  <c r="L39" i="5"/>
  <c r="L41" i="26"/>
  <c r="P41" i="26" s="1"/>
  <c r="N57" i="26"/>
  <c r="H57" i="26"/>
  <c r="H59" i="26" s="1"/>
  <c r="F57" i="26"/>
  <c r="D57" i="26"/>
  <c r="L56" i="26"/>
  <c r="P56" i="26" s="1"/>
  <c r="N50" i="26"/>
  <c r="P50" i="26" s="1"/>
  <c r="P49" i="26"/>
  <c r="J46" i="26"/>
  <c r="H46" i="26"/>
  <c r="F46" i="26"/>
  <c r="D46" i="26"/>
  <c r="L45" i="26"/>
  <c r="P45" i="26" s="1"/>
  <c r="P46" i="26" s="1"/>
  <c r="H18" i="12" l="1"/>
  <c r="D49" i="5"/>
  <c r="J46" i="25"/>
  <c r="J86" i="25" s="1"/>
  <c r="J88" i="25" s="1"/>
  <c r="J56" i="25"/>
  <c r="F46" i="25"/>
  <c r="F86" i="25" s="1"/>
  <c r="F88" i="25" s="1"/>
  <c r="H49" i="5"/>
  <c r="N59" i="26"/>
  <c r="L46" i="26"/>
  <c r="J18" i="12" l="1"/>
  <c r="F18" i="12"/>
  <c r="F20" i="12"/>
  <c r="F22" i="12" s="1"/>
  <c r="J80" i="9"/>
  <c r="J82" i="9" s="1"/>
  <c r="J57" i="9"/>
  <c r="J45" i="9"/>
  <c r="J51" i="9" s="1"/>
  <c r="J31" i="9"/>
  <c r="J12" i="9"/>
  <c r="J18" i="9" s="1"/>
  <c r="F80" i="9"/>
  <c r="F82" i="9" s="1"/>
  <c r="F57" i="9"/>
  <c r="F51" i="9"/>
  <c r="F58" i="9" s="1"/>
  <c r="F31" i="9"/>
  <c r="F18" i="9"/>
  <c r="F84" i="9" l="1"/>
  <c r="J20" i="12"/>
  <c r="J22" i="12" s="1"/>
  <c r="F33" i="9"/>
  <c r="J58" i="9"/>
  <c r="J84" i="9" s="1"/>
  <c r="J33" i="9"/>
  <c r="D84" i="25"/>
  <c r="J33" i="12" l="1"/>
  <c r="J35" i="12" s="1"/>
  <c r="F33" i="12"/>
  <c r="F35" i="12" s="1"/>
  <c r="D67" i="25"/>
  <c r="J50" i="12" l="1"/>
  <c r="J53" i="12"/>
  <c r="J58" i="12" s="1"/>
  <c r="J60" i="12" s="1"/>
  <c r="F53" i="12"/>
  <c r="F50" i="12"/>
  <c r="H31" i="9"/>
  <c r="J55" i="12" l="1"/>
  <c r="F58" i="12"/>
  <c r="F60" i="12" s="1"/>
  <c r="F55" i="12"/>
  <c r="L26" i="26"/>
  <c r="P26" i="26" s="1"/>
  <c r="H26" i="12"/>
  <c r="D82" i="9" l="1"/>
  <c r="N20" i="26" l="1"/>
  <c r="L15" i="26"/>
  <c r="L16" i="26" s="1"/>
  <c r="D16" i="26"/>
  <c r="F16" i="26"/>
  <c r="H16" i="26"/>
  <c r="J16" i="26"/>
  <c r="P15" i="26" l="1"/>
  <c r="P16" i="26" s="1"/>
  <c r="L10" i="5"/>
  <c r="H22" i="5"/>
  <c r="F22" i="5"/>
  <c r="D22" i="5"/>
  <c r="L21" i="5"/>
  <c r="J15" i="5"/>
  <c r="J17" i="5" s="1"/>
  <c r="H15" i="5"/>
  <c r="H17" i="5" s="1"/>
  <c r="H24" i="5" s="1"/>
  <c r="F15" i="5"/>
  <c r="F17" i="5" s="1"/>
  <c r="D15" i="5"/>
  <c r="D17" i="5" s="1"/>
  <c r="L14" i="5"/>
  <c r="L15" i="5" s="1"/>
  <c r="N27" i="26"/>
  <c r="H27" i="26"/>
  <c r="F27" i="26"/>
  <c r="D27" i="26"/>
  <c r="P20" i="26"/>
  <c r="P19" i="26"/>
  <c r="D24" i="5" l="1"/>
  <c r="F24" i="5"/>
  <c r="L17" i="5"/>
  <c r="H80" i="9" l="1"/>
  <c r="H82" i="9" s="1"/>
  <c r="D29" i="26" l="1"/>
  <c r="F29" i="26"/>
  <c r="N29" i="26"/>
  <c r="H29" i="26"/>
  <c r="P37" i="7"/>
  <c r="P36" i="7"/>
  <c r="H84" i="25" l="1"/>
  <c r="H67" i="25"/>
  <c r="J44" i="23"/>
  <c r="H44" i="23"/>
  <c r="F44" i="23"/>
  <c r="D44" i="23"/>
  <c r="F84" i="23" l="1"/>
  <c r="D84" i="23"/>
  <c r="D82" i="23"/>
  <c r="D66" i="23"/>
  <c r="J55" i="23"/>
  <c r="J84" i="23" s="1"/>
  <c r="H55" i="23"/>
  <c r="H84" i="23" s="1"/>
  <c r="F55" i="23"/>
  <c r="D55" i="23"/>
  <c r="J41" i="23"/>
  <c r="H41" i="23"/>
  <c r="F41" i="23"/>
  <c r="D41" i="23"/>
  <c r="J66" i="23" l="1"/>
  <c r="H66" i="23"/>
  <c r="F66" i="23"/>
  <c r="J82" i="23" l="1"/>
  <c r="F82" i="23"/>
  <c r="J28" i="23"/>
  <c r="F9" i="23"/>
  <c r="F28" i="23" s="1"/>
  <c r="D85" i="23"/>
  <c r="D86" i="23" s="1"/>
  <c r="H85" i="23"/>
  <c r="D28" i="23"/>
  <c r="J86" i="23" l="1"/>
  <c r="F86" i="23"/>
  <c r="J13" i="7" l="1"/>
  <c r="D18" i="9" l="1"/>
  <c r="H81" i="23" l="1"/>
  <c r="H82" i="23" l="1"/>
  <c r="H28" i="23"/>
  <c r="H86" i="23" l="1"/>
  <c r="H97" i="23" s="1"/>
  <c r="L13" i="7" l="1"/>
  <c r="P13" i="7" s="1"/>
  <c r="L32" i="7"/>
  <c r="P32" i="7" s="1"/>
  <c r="D44" i="7"/>
  <c r="D26" i="12" l="1"/>
  <c r="D51" i="9" l="1"/>
  <c r="D57" i="9"/>
  <c r="D58" i="9" l="1"/>
  <c r="H57" i="9"/>
  <c r="H51" i="9"/>
  <c r="D84" i="9" l="1"/>
  <c r="H18" i="9"/>
  <c r="H33" i="9" s="1"/>
  <c r="J14" i="7" l="1"/>
  <c r="L14" i="7" s="1"/>
  <c r="P14" i="7" s="1"/>
  <c r="N44" i="7" l="1"/>
  <c r="H44" i="7"/>
  <c r="F44" i="7"/>
  <c r="N15" i="7" l="1"/>
  <c r="N17" i="7" s="1"/>
  <c r="N29" i="7" s="1"/>
  <c r="N33" i="7" s="1"/>
  <c r="H15" i="7"/>
  <c r="H17" i="7" s="1"/>
  <c r="H29" i="7" s="1"/>
  <c r="H33" i="7" s="1"/>
  <c r="H39" i="7" s="1"/>
  <c r="F15" i="7"/>
  <c r="F17" i="7" s="1"/>
  <c r="F29" i="7" s="1"/>
  <c r="F33" i="7" s="1"/>
  <c r="F39" i="7" s="1"/>
  <c r="D15" i="7"/>
  <c r="D17" i="7" s="1"/>
  <c r="D29" i="7" s="1"/>
  <c r="D33" i="7" s="1"/>
  <c r="D39" i="7" l="1"/>
  <c r="D46" i="7"/>
  <c r="N39" i="7"/>
  <c r="N46" i="7" s="1"/>
  <c r="H46" i="7"/>
  <c r="F46" i="7"/>
  <c r="D27" i="24" l="1"/>
  <c r="D14" i="24"/>
  <c r="H19" i="24" l="1"/>
  <c r="D19" i="24"/>
  <c r="J61" i="24" l="1"/>
  <c r="H61" i="24"/>
  <c r="F61" i="24"/>
  <c r="D61" i="24"/>
  <c r="J52" i="24"/>
  <c r="H52" i="24"/>
  <c r="F52" i="24"/>
  <c r="D52" i="24"/>
  <c r="H30" i="24"/>
  <c r="D30" i="24"/>
  <c r="J23" i="24"/>
  <c r="J35" i="24" s="1"/>
  <c r="J39" i="24" s="1"/>
  <c r="F23" i="24"/>
  <c r="F35" i="24" s="1"/>
  <c r="F39" i="24" s="1"/>
  <c r="F63" i="24" l="1"/>
  <c r="F65" i="24" s="1"/>
  <c r="J63" i="24"/>
  <c r="J65" i="24" s="1"/>
  <c r="K40" i="11" l="1"/>
  <c r="M19" i="11"/>
  <c r="L19" i="11"/>
  <c r="K49" i="11"/>
  <c r="K48" i="11"/>
  <c r="K36" i="11"/>
  <c r="M36" i="11" s="1"/>
  <c r="K37" i="11"/>
  <c r="K38" i="11"/>
  <c r="K39" i="11"/>
  <c r="K41" i="11"/>
  <c r="K42" i="11"/>
  <c r="K43" i="11"/>
  <c r="K44" i="11"/>
  <c r="K35" i="11"/>
  <c r="K19" i="11"/>
  <c r="K20" i="11"/>
  <c r="K21" i="11"/>
  <c r="K18" i="11"/>
  <c r="K12" i="11"/>
  <c r="K13" i="11"/>
  <c r="K14" i="11"/>
  <c r="K11" i="11"/>
  <c r="J70" i="11"/>
  <c r="J72" i="11" s="1"/>
  <c r="H70" i="11"/>
  <c r="H72" i="11" s="1"/>
  <c r="F70" i="11"/>
  <c r="F72" i="11" s="1"/>
  <c r="D70" i="11"/>
  <c r="D72" i="11" s="1"/>
  <c r="J50" i="11"/>
  <c r="H50" i="11"/>
  <c r="F50" i="11"/>
  <c r="D50" i="11"/>
  <c r="J45" i="11"/>
  <c r="H45" i="11"/>
  <c r="H51" i="11" s="1"/>
  <c r="H74" i="11" s="1"/>
  <c r="F45" i="11"/>
  <c r="F51" i="11" s="1"/>
  <c r="D45" i="11"/>
  <c r="D51" i="11" s="1"/>
  <c r="J22" i="11"/>
  <c r="H22" i="11"/>
  <c r="F22" i="11"/>
  <c r="D22" i="11"/>
  <c r="J15" i="11"/>
  <c r="H15" i="11"/>
  <c r="F15" i="11"/>
  <c r="D15" i="11"/>
  <c r="J70" i="10"/>
  <c r="J72" i="10" s="1"/>
  <c r="H70" i="10"/>
  <c r="H72" i="10" s="1"/>
  <c r="F70" i="10"/>
  <c r="F72" i="10" s="1"/>
  <c r="D70" i="10"/>
  <c r="D72" i="10" s="1"/>
  <c r="J50" i="10"/>
  <c r="H50" i="10"/>
  <c r="F50" i="10"/>
  <c r="D50" i="10"/>
  <c r="J45" i="10"/>
  <c r="J51" i="10" s="1"/>
  <c r="J74" i="10" s="1"/>
  <c r="H45" i="10"/>
  <c r="F45" i="10"/>
  <c r="D45" i="10"/>
  <c r="J22" i="10"/>
  <c r="H22" i="10"/>
  <c r="F22" i="10"/>
  <c r="D22" i="10"/>
  <c r="J15" i="10"/>
  <c r="H15" i="10"/>
  <c r="F15" i="10"/>
  <c r="D15" i="10"/>
  <c r="F51" i="10" l="1"/>
  <c r="F74" i="10" s="1"/>
  <c r="D51" i="10"/>
  <c r="D74" i="10" s="1"/>
  <c r="J51" i="11"/>
  <c r="J74" i="11" s="1"/>
  <c r="H51" i="10"/>
  <c r="H74" i="10" s="1"/>
  <c r="H24" i="11"/>
  <c r="D24" i="10"/>
  <c r="D24" i="11"/>
  <c r="D74" i="11"/>
  <c r="F24" i="10"/>
  <c r="F24" i="11"/>
  <c r="H24" i="10"/>
  <c r="J24" i="10"/>
  <c r="J24" i="11"/>
  <c r="N19" i="11"/>
  <c r="F74" i="11"/>
  <c r="P15" i="7" l="1"/>
  <c r="P17" i="7" s="1"/>
  <c r="J15" i="7"/>
  <c r="P29" i="7" l="1"/>
  <c r="P33" i="7" s="1"/>
  <c r="P39" i="7" s="1"/>
  <c r="J17" i="7"/>
  <c r="J29" i="7" s="1"/>
  <c r="J33" i="7" s="1"/>
  <c r="J39" i="7" s="1"/>
  <c r="R17" i="7"/>
  <c r="L15" i="7"/>
  <c r="L17" i="7" s="1"/>
  <c r="L29" i="7" s="1"/>
  <c r="L33" i="7" s="1"/>
  <c r="L39" i="7" s="1"/>
  <c r="H58" i="9" l="1"/>
  <c r="H84" i="9" s="1"/>
  <c r="H22" i="12" l="1"/>
  <c r="H28" i="12" s="1"/>
  <c r="H33" i="12" s="1"/>
  <c r="H35" i="12" l="1"/>
  <c r="H50" i="12" l="1"/>
  <c r="H9" i="25"/>
  <c r="H29" i="25" s="1"/>
  <c r="H44" i="25" s="1"/>
  <c r="J45" i="5"/>
  <c r="H53" i="12"/>
  <c r="J47" i="5" l="1"/>
  <c r="J49" i="5" s="1"/>
  <c r="L45" i="5"/>
  <c r="L47" i="5" s="1"/>
  <c r="L49" i="5" s="1"/>
  <c r="H46" i="25"/>
  <c r="H86" i="25" s="1"/>
  <c r="H88" i="25" s="1"/>
  <c r="H56" i="25"/>
  <c r="H58" i="12"/>
  <c r="H60" i="12" s="1"/>
  <c r="H62" i="12" s="1"/>
  <c r="H55" i="12"/>
  <c r="H10" i="24" l="1"/>
  <c r="H23" i="24" s="1"/>
  <c r="H35" i="24" s="1"/>
  <c r="H39" i="24" s="1"/>
  <c r="H63" i="24" s="1"/>
  <c r="H65" i="24" s="1"/>
  <c r="L20" i="5"/>
  <c r="J22" i="5"/>
  <c r="J24" i="5" s="1"/>
  <c r="D31" i="9"/>
  <c r="D33" i="9" s="1"/>
  <c r="L22" i="5" l="1"/>
  <c r="L24" i="5" l="1"/>
  <c r="D20" i="12" l="1"/>
  <c r="D22" i="12" s="1"/>
  <c r="D28" i="12" s="1"/>
  <c r="D33" i="12" l="1"/>
  <c r="D35" i="12" s="1"/>
  <c r="D9" i="25" l="1"/>
  <c r="D29" i="25" s="1"/>
  <c r="D44" i="25" s="1"/>
  <c r="J55" i="26"/>
  <c r="J57" i="26" s="1"/>
  <c r="J59" i="26" s="1"/>
  <c r="J42" i="7"/>
  <c r="J44" i="7" s="1"/>
  <c r="J46" i="7" s="1"/>
  <c r="J51" i="7" s="1"/>
  <c r="D50" i="12"/>
  <c r="D10" i="24" s="1"/>
  <c r="D23" i="24" s="1"/>
  <c r="D35" i="24" s="1"/>
  <c r="D39" i="24" s="1"/>
  <c r="D63" i="24" s="1"/>
  <c r="D65" i="24" s="1"/>
  <c r="D53" i="12"/>
  <c r="D55" i="12" s="1"/>
  <c r="L25" i="26"/>
  <c r="L42" i="7" l="1"/>
  <c r="P42" i="7" s="1"/>
  <c r="P44" i="7" s="1"/>
  <c r="P46" i="7" s="1"/>
  <c r="P51" i="7" s="1"/>
  <c r="L55" i="26"/>
  <c r="D46" i="25"/>
  <c r="D86" i="25" s="1"/>
  <c r="D88" i="25" s="1"/>
  <c r="D56" i="25"/>
  <c r="D58" i="12"/>
  <c r="D60" i="12" s="1"/>
  <c r="D62" i="12" s="1"/>
  <c r="L27" i="26"/>
  <c r="P25" i="26"/>
  <c r="P27" i="26" s="1"/>
  <c r="P29" i="26" s="1"/>
  <c r="Q46" i="7"/>
  <c r="R46" i="7"/>
  <c r="D97" i="23"/>
  <c r="L44" i="7"/>
  <c r="L46" i="7" s="1"/>
  <c r="P55" i="26" l="1"/>
  <c r="P57" i="26" s="1"/>
  <c r="P59" i="26" s="1"/>
  <c r="L57" i="26"/>
  <c r="L59" i="26" s="1"/>
</calcChain>
</file>

<file path=xl/sharedStrings.xml><?xml version="1.0" encoding="utf-8"?>
<sst xmlns="http://schemas.openxmlformats.org/spreadsheetml/2006/main" count="771" uniqueCount="275">
  <si>
    <t>หมายเหตุ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</si>
  <si>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</si>
  <si>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</si>
  <si>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</si>
  <si>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</si>
  <si>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</si>
  <si>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</si>
  <si>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</si>
  <si>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</si>
  <si>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</si>
  <si>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</si>
  <si>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</si>
  <si>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</si>
  <si>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</si>
  <si>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รวมรายได้</t>
  </si>
  <si>
    <t>ต้นทุนขาย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</si>
  <si>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</si>
  <si>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</si>
  <si>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</si>
  <si>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</si>
  <si>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</si>
  <si>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</si>
  <si>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รายการปรับปรุง</t>
  </si>
  <si>
    <t>การเปลี่ยนแปลงในสินทรัพย์และหนี้สินดำเนินงาน</t>
  </si>
  <si>
    <t>ทุนเรือนหุ้น</t>
  </si>
  <si>
    <t xml:space="preserve">    ทุนจดทะเบียน</t>
  </si>
  <si>
    <t>ที่ออกและ</t>
  </si>
  <si>
    <t>ชำระแล้ว</t>
  </si>
  <si>
    <t>รวมส่วน</t>
  </si>
  <si>
    <t>ของผู้ถือหุ้น</t>
  </si>
  <si>
    <t>รวมส่วนของ</t>
  </si>
  <si>
    <t xml:space="preserve">    ทุนที่ออกและชำระแล้ว</t>
  </si>
  <si>
    <t>จ่ายภาษีเงินได้</t>
  </si>
  <si>
    <t xml:space="preserve">งบการเงินรวม 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</si>
  <si>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</si>
  <si>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</si>
  <si>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</si>
  <si>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</t>
  </si>
  <si>
    <t>หนี้สินไม่หมุนเวียน</t>
  </si>
  <si>
    <t>ส่วนเกินทุน</t>
  </si>
  <si>
    <t>รวมหนี้สินไม่หมุนเวียน</t>
  </si>
  <si>
    <t>ส่วนได้เสียที่ไม่มีอำนาจควบคุม</t>
  </si>
  <si>
    <t>งบแสดงฐานะการเงิน</t>
  </si>
  <si>
    <t>อำนาจควบคุม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</si>
  <si>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</si>
  <si>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</si>
  <si>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</si>
  <si>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</si>
  <si>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</si>
  <si>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</t>
  </si>
  <si>
    <t>ดอกเบี้ยรับ</t>
  </si>
  <si>
    <t>เงินสดและรายการเทียบเท่าเงินสด</t>
  </si>
  <si>
    <t>ภาระผูกพันผลประโยชน์พนักงาน</t>
  </si>
  <si>
    <t>หนี้สินและส่วนของผู้ถือหุ้น</t>
  </si>
  <si>
    <t>รวมส่วนของผู้ถือหุ้นของบริษัท</t>
  </si>
  <si>
    <t>ค่าใช้จ่ายค้างจ่าย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</si>
  <si>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</si>
  <si>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</si>
  <si>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</si>
  <si>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รายได้จากการขาย</t>
  </si>
  <si>
    <t>รายได้จากการให้บริการ</t>
  </si>
  <si>
    <t>ต้นทุนการให้บริการ</t>
  </si>
  <si>
    <t xml:space="preserve">   ส่วนเกินมูลค่าหุ้นสามัญ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</si>
  <si>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</si>
  <si>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</si>
  <si>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</si>
  <si>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</si>
  <si>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</si>
  <si>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บริษัท ยูนิค ไมนิ่ง เซอร์วิสเซส จำกัด (มหาชน)  และบริษัทย่อย</t>
  </si>
  <si>
    <t xml:space="preserve">     ภายในหนึ่งปี</t>
  </si>
  <si>
    <t>หนี้สินตามสัญญาเช่าการเงินที่ถึงกำหนดชำระ</t>
  </si>
  <si>
    <t xml:space="preserve">   จัดสรรเป็นสำรองตามกฎหมาย</t>
  </si>
  <si>
    <t>รายได้อื่น</t>
  </si>
  <si>
    <t>กฎหมาย</t>
  </si>
  <si>
    <t>ค่าตัดจำหน่ายสินทรัพย์ไม่มีตัวตน</t>
  </si>
  <si>
    <t>รับดอกเบี้ย</t>
  </si>
  <si>
    <t>ซื้อที่ดิน อาคารและอุปกรณ์</t>
  </si>
  <si>
    <t>ขายที่ดิน อาคารและอุปกรณ์</t>
  </si>
  <si>
    <t>(บาท)</t>
  </si>
  <si>
    <t>ต้นทุน</t>
  </si>
  <si>
    <t>รวมต้นทุน</t>
  </si>
  <si>
    <t>จ่ายดอกเบี้ย</t>
  </si>
  <si>
    <t>หนี้สินคงค้างจากการซื้อที่ดิน อาคารและอุปกรณ์</t>
  </si>
  <si>
    <t>เงินกู้ยืมระยะยาวจากสถาบันการเงินที่ถึงกำหนด</t>
  </si>
  <si>
    <t xml:space="preserve">    ชำระภายในหนึ่งปี</t>
  </si>
  <si>
    <t>จ่ายชำระหนี้สินตามสัญญาเช่าการเงิน</t>
  </si>
  <si>
    <t>31 มีนาคม</t>
  </si>
  <si>
    <t>ขาดทุนสำหรับงวด</t>
  </si>
  <si>
    <t xml:space="preserve">     ขาดทุน</t>
  </si>
  <si>
    <t>กำไร (ขาดทุน) สะสม</t>
  </si>
  <si>
    <t xml:space="preserve">   ยังไม่ได้จัดสรร (ขาดทุนสะสม)</t>
  </si>
  <si>
    <t>ลูกหนี้อื่นกิจการที่เกี่ยวข้องกัน</t>
  </si>
  <si>
    <t>เจ้าหนี้อื่นกิจการที่เกี่ยวข้องกัน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</si>
  <si>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</si>
  <si>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31 ธันวาคม</t>
  </si>
  <si>
    <t>เงินกู้ยืมระยะสั้นจากสถาบันการเงิน</t>
  </si>
  <si>
    <t xml:space="preserve">          -</t>
  </si>
  <si>
    <t>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</si>
  <si>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</si>
  <si>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วันที่ 1 มกราคม</t>
  </si>
  <si>
    <t xml:space="preserve">           - </t>
  </si>
  <si>
    <t xml:space="preserve">         -</t>
  </si>
  <si>
    <t>3, 8</t>
  </si>
  <si>
    <t>Depre</t>
  </si>
  <si>
    <t>Dispose</t>
  </si>
  <si>
    <t>AP Brought fwd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</si>
  <si>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</si>
  <si>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</si>
  <si>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</si>
  <si>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</si>
  <si>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</si>
  <si>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        - </t>
  </si>
  <si>
    <t>กลับรายการค่าเผื่อมูลค่าสินค้าที่ลดลง</t>
  </si>
  <si>
    <t>เงินสดสุทธิได้มาจาก(ใช้ไปใน)กิจกรรมจัดหาเงิน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</si>
  <si>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</si>
  <si>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</si>
  <si>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</si>
  <si>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ขาดทุนจากการจำหน่ายสินทรัพย์ไม่มีตัวตน</t>
  </si>
  <si>
    <t>งบกระแสเงินสด (ไม่ได้ตรวจสอบ)</t>
  </si>
  <si>
    <t>เงินสดสุทธิได้มาจาก(ใช้ไปใน)กิจกรรมลงทุน</t>
  </si>
  <si>
    <t>30 กันยายน</t>
  </si>
  <si>
    <t>สำหรับงวดเก้าเดือนสิ้นสุดวันที่</t>
  </si>
  <si>
    <t>ขาดทุนจากการด้อยค่าที่ดิน อาคารและอุปกรณ์</t>
  </si>
  <si>
    <t>เงินสดและรายการเทียบเท่าเงินสด ณ วันที่ 30 กันยายน</t>
  </si>
  <si>
    <t>ขาดทุนก่อนภาษีเงินได้</t>
  </si>
  <si>
    <t>ภาษีเงินได้</t>
  </si>
  <si>
    <t>ขาดทุน (กำไร) จากการจำหน่ายที่ดิน อาคาร และอุปกรณ์</t>
  </si>
  <si>
    <t>ค่าเผื่อหนี้สงสัยจะสูญ (กลับรายการ)</t>
  </si>
  <si>
    <t xml:space="preserve">ขาดทุน (กำไร) จากอัตราแลกเปลี่ยนที่ยังไม่เกิดขึ้นจริง </t>
  </si>
  <si>
    <t>เงินกู้ยืมระยะสั้นจากสถาบันการเงินลดลง</t>
  </si>
  <si>
    <t>งบกำไรขาดทุนเบ็ดเสร็จ</t>
  </si>
  <si>
    <t>งบแสดงการเปลี่ยนแปลงส่วนของผู้ถือหุ้น</t>
  </si>
  <si>
    <t>กำไรขาดทุนเบ็ดเสร็จอื่น</t>
  </si>
  <si>
    <t>สำหรับแต่ละปีสามเดือนสิ้นสุดวันที่ 31 มีนาคม 2558 และ 2557 (ไม่ได้ตรวจสอบ)</t>
  </si>
  <si>
    <t>สำหรับแต่ละปีสามเดือนสิ้นสุดวันที่ 31 มีนาคม 2552 และ 2551 (ไม่ได้ตรวจสอบ)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</si>
  <si>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</si>
  <si>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</si>
  <si>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สำหรับปีสิ้นสุดวันที่ 31 ธันวาคม</t>
  </si>
  <si>
    <t>ขาดทุนสำหรับปี</t>
  </si>
  <si>
    <t>รายได้เงินปันผลจากบริษัทย่อย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</si>
  <si>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</si>
  <si>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</si>
  <si>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</si>
  <si>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</si>
  <si>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ประมาณการหนี้สินสำหรับผลประโยชน์พนักงาน</t>
  </si>
  <si>
    <t>เงินลงทุนชั่วคราว</t>
  </si>
  <si>
    <t>ส่วนเกินมูลค่าหุ้นสามัญ</t>
  </si>
  <si>
    <t>ค่าใช้จ่ายภาษีเงินได้</t>
  </si>
  <si>
    <t>รายการที่จะไม่ถูกจัดประเภทใหม่</t>
  </si>
  <si>
    <t>การแบ่งปันขาดทุน</t>
  </si>
  <si>
    <t>ส่วนเกิน</t>
  </si>
  <si>
    <t>มูลค่าหุ้น</t>
  </si>
  <si>
    <t>ค่าเสื่อมราคาและค่าตัดจำหน่าย</t>
  </si>
  <si>
    <t>ผลขาดทุนจากการด้อยค่าที่ดิน อาคารและอุปกรณ์</t>
  </si>
  <si>
    <t>(กลับรายการ) ขาดทุนจากการปรับมูลค่าสินค้า</t>
  </si>
  <si>
    <t>กำไรจากการจำหน่ายเงินลงทุนชั่วคราว</t>
  </si>
  <si>
    <t>จ่ายต้นทุนทางการเงิน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</si>
  <si>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</si>
  <si>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</si>
  <si>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เงินสดรับจากการจำหน่ายเงินลงทุนชั่วคราว</t>
  </si>
  <si>
    <t>รับเงินปันผล</t>
  </si>
  <si>
    <t>เงินสดจ่ายลงทุนในเงินลงทุนชั่วคราว</t>
  </si>
  <si>
    <t>กระแสเงินสดสุทธิได้มาจาก (ใช้ไปใน) กิจกรรมจัดหาเงิน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</si>
  <si>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</si>
  <si>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</si>
  <si>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</si>
  <si>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</si>
  <si>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</si>
  <si>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การแบ่งปันกำไร (ขาดทุน) เบ็ดเสร็จรวม</t>
  </si>
  <si>
    <t xml:space="preserve">   ไว้ในกำไรหรือขาดทุนในภายหลัง</t>
  </si>
  <si>
    <t xml:space="preserve">   ของผลประโยชน์พนักงานที่กำหนดไว้</t>
  </si>
  <si>
    <t>รวมกำไร (ขาดทุน) เบ็ดเสร็จสำหรับปี</t>
  </si>
  <si>
    <t>ของบริษัทใหญ่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</si>
  <si>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</si>
  <si>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</si>
  <si>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</si>
  <si>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อสังหาริมทรัพย์เพื่อการลงทุน</t>
  </si>
  <si>
    <t>เงินสดรับจากการจำหน่ายที่ดิน อาคารและอุปกรณ์</t>
  </si>
  <si>
    <t>ขาดทุนจากการด้อยค่าเงินลงทุนในบริษัทย่อย</t>
  </si>
  <si>
    <t>กลับรายการขาดทุนจากการด้อยค่าสินทรัพย์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</si>
  <si>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</si>
  <si>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เงินสดจ่ายเพื่อชำระเงินกู้ยืมระยะสั้นจากกิจการ</t>
  </si>
  <si>
    <t xml:space="preserve">   ที่เกี่ยวข้องกัน</t>
  </si>
  <si>
    <t xml:space="preserve">   สินทรัพย์ที่ถือไว้เพื่อขาย</t>
  </si>
  <si>
    <t>สินทรัพย์ไม่หมุนเวียนที่จัดประเภทเป็น</t>
  </si>
  <si>
    <t>ขาดทุนสะสม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</si>
  <si>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</si>
  <si>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</si>
  <si>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</si>
  <si>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ขาดทุนจากการปรับมูลค่ายุติธรรมของเงินลงทุนชั่วคราว</t>
  </si>
  <si>
    <t>กำไร (ขาดทุน) เบ็ดเสร็จรวมสำหรับปี</t>
  </si>
  <si>
    <t>ขาดทุนจากอัตราแลกเปลี่ยนที่ยังไม่เกิดขึ้น</t>
  </si>
  <si>
    <t>หนี้สินคงค้างเพื่อการจ่ายซื้อที่ดิน อาคารและอุปกรณ์</t>
  </si>
  <si>
    <t>กำไรก่อนค่าใช้จ่าย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</si>
  <si>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</si>
  <si>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</si>
  <si>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</si>
  <si>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เงินฝากสถาบันการเงินที่มีข้อจำกัดในการใช้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</si>
  <si>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</si>
  <si>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</si>
  <si>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หนี้สินไม่หมุนเวียนอื่น</t>
  </si>
  <si>
    <t>จ่ายประมาณการหนี้สินสำหรับผลประโยชน์พนักงาน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</si>
  <si>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</si>
  <si>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</si>
  <si>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</si>
  <si>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</si>
  <si>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</si>
  <si>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</si>
  <si>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</si>
  <si>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 xml:space="preserve">รวมหนี้สินและส่วนของผู้ถือหุ้น </t>
  </si>
  <si>
    <t>กำไรขั้นต้น</t>
  </si>
  <si>
    <t>ต้นทุนในการจัดจำหน่าย</t>
  </si>
  <si>
    <t>ขาดทุนจากกิจกรรมดำเนินงาน</t>
  </si>
  <si>
    <t xml:space="preserve">     กำไรขาดทุนเบ็ดเสร็จอื่น</t>
  </si>
  <si>
    <t>ทุนสำรองตาม</t>
  </si>
  <si>
    <t>ส่วนได้เสียที่ไม่มี</t>
  </si>
  <si>
    <t xml:space="preserve">     เพิ่มหุ้นสามัญ</t>
  </si>
  <si>
    <t>จัดสรรแล้ว</t>
  </si>
  <si>
    <t>เงินสดจ่ายชำระหนี้สินตามสัญญาเช่า</t>
  </si>
  <si>
    <t>ตัดจำหน่ายภาษีหัก ณ ที่จ่าย จ่ายล่วงหน้า</t>
  </si>
  <si>
    <t>เงินสดรับจากการออกหุ้นทุน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</si>
  <si>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</si>
  <si>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</si>
  <si>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กระแสเงินสดสุทธิใช้ไปในกิจกรรมลงทุน</t>
  </si>
  <si>
    <t xml:space="preserve">กระแสเงินสดสุทธิได้มาจากการดำเนินงาน </t>
  </si>
  <si>
    <t>กำไร (ขาดทุน) เบ็ดเสร็จสำหรับปี</t>
  </si>
  <si>
    <t xml:space="preserve">   (2562: หนี้สูญและหนี้สงสัยจะสูญ)</t>
  </si>
  <si>
    <t>กลับรายการผลขาดทุนจากการด้อยค่าลูกหนี้การค้า</t>
  </si>
  <si>
    <t>จัดสรรเป็นทุนสำรองตามกฎหมาย</t>
  </si>
  <si>
    <t>รวมส่วนของบริษัทใหญ่</t>
  </si>
  <si>
    <t>ปรับรายการที่กระทบ(ขาดทุน) เป็นเงินสดรับ (จ่าย)</t>
  </si>
  <si>
    <t>เงินสดจ่ายเพื่อลงทุนในบริษัทย่อย</t>
  </si>
  <si>
    <t>เงินสดรับจากกู้ยืมระยะสั้นจากกิจการ</t>
  </si>
  <si>
    <t>จ่ายผลประโยชน์พนักงาน</t>
  </si>
  <si>
    <t xml:space="preserve">                  งบการเงินรวม </t>
  </si>
  <si>
    <t xml:space="preserve">                  งบการเงินรวม</t>
  </si>
  <si>
    <t xml:space="preserve">          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</si>
  <si>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</si>
  <si>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</si>
  <si>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รวมเงินทุนที่ได้รับจากผู้ถือหุ้น</t>
  </si>
  <si>
    <t xml:space="preserve">     รวมการเปลี่ยนแปลงในส่วนได้เสียบริษัทย่อย</t>
  </si>
  <si>
    <t xml:space="preserve">     การเปลี่ยนแปลงในส่วนได้เสียในบริษัทย่อย</t>
  </si>
  <si>
    <t xml:space="preserve">     การได้มาซี่งส่วนได้เสียที่ไม่มีอำนาจควบคุม</t>
  </si>
  <si>
    <t>รวมรายการกับผู้เป็นเจ้าของที่บันทึกโดยตรงเข้าส่วนผู้ถือหุ้น</t>
  </si>
  <si>
    <t>และชำระแล้ว</t>
  </si>
  <si>
    <t>ทุนเรือนหุ้นที่ออก</t>
  </si>
  <si>
    <t>ปรับรายการที่กระทบขาดทุนเป็นเงินสดรับ (จ่าย)</t>
  </si>
  <si>
    <t>เงินสดรับจากเงินกู้ยืมระยะสั้นจากกิจการ</t>
  </si>
  <si>
    <t xml:space="preserve">กระแสเงินสดสุทธิได้มาจาก (ใช้ไปใน) การดำเนินงาน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</si>
  <si>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</si>
  <si>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</si>
  <si>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</si>
  <si>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(หุ้นสามัญจำนวน 1,145,199,594 หุ้น มูลค่า 0.5 บาทต่อหุ้น) </t>
  </si>
  <si>
    <t>ส่วนเกินมูลค่าหุ้น</t>
  </si>
  <si>
    <t>เงินปันผลรับ</t>
  </si>
  <si>
    <t>เงินปันผลจ่ายให้ผู้ถือหุ้นของบริษัทย่อย</t>
  </si>
  <si>
    <t>กลับรายการขาดทุนจากการปรับมูลค่าสินค้า</t>
  </si>
  <si>
    <t xml:space="preserve">     เงินปันผลจ่ายให้ผู้ถือหุ้นของบริษัทย่อย</t>
  </si>
  <si>
    <t>ผลขาดทุนจากการวัดมูลค่าใหม่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</si>
  <si>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</si>
  <si>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</si>
  <si>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</si>
  <si>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ลูกหนี้สัญญาเช่าเงินทุนที่ถึงกำหนดชำระภายในหนึ่งปี</t>
  </si>
  <si>
    <t>สินทรัพย์สกุลเงินดิจิทัล</t>
  </si>
  <si>
    <t>เงินมัดจำ</t>
  </si>
  <si>
    <t>ลูกหนี้สัญญาเช่าเงินทุน</t>
  </si>
  <si>
    <t>รายได้จากการขุดสินทรัพย์สกุลเงินดิจิทัล</t>
  </si>
  <si>
    <t>ต้นทุนการขุดสินทรัพย์สกุลเงินดิจิทัล</t>
  </si>
  <si>
    <t>เงินชดเชยจากประกันภัย</t>
  </si>
  <si>
    <t>รายได้จากการขุดเหรียญสินทรัพย์สกุลเงินดิจิทัล</t>
  </si>
  <si>
    <t>4, 12</t>
  </si>
  <si>
    <t>ขาดทุนจากการด้อยค่าของสินทรัพย์</t>
  </si>
  <si>
    <t>4, 17</t>
  </si>
  <si>
    <t>กำไรจากการจำหน่ายที่ดิน อาคาร และอุปกรณ์</t>
  </si>
  <si>
    <t>11, 17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</si>
</sst>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;\(#,##0.00\)"/>
    <numFmt numFmtId="168" formatCode="#,##0;\(#,##0\)"/>
    <numFmt numFmtId="169" formatCode="#,##0;\(#,##0\);\-"/>
    <numFmt numFmtId="170" formatCode="#,##0.00_);[Red]\(#,##0.00\);&quot;-&quot;"/>
    <numFmt numFmtId="171" formatCode="_(* #,##0.000_);_(* \(#,##0.000\);_(* &quot;-&quot;??_);_(@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4"/>
      <name val="CordiaUPC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8" applyFont="1" applyAlignment="1">
      <alignment horizontal="left"/>
    </xf>
    <xf numFmtId="0" fontId="2" fillId="0" borderId="0" xfId="11" applyFont="1" applyAlignment="1">
      <alignment horizontal="left"/>
    </xf>
    <xf numFmtId="0" fontId="3" fillId="0" borderId="0" xfId="0" applyFont="1"/>
    <xf numFmtId="0" fontId="2" fillId="0" borderId="0" xfId="10" applyFon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7" fontId="3" fillId="0" borderId="0" xfId="8" applyNumberFormat="1" applyFont="1"/>
    <xf numFmtId="167" fontId="0" fillId="0" borderId="0" xfId="8" applyNumberFormat="1" applyFont="1"/>
    <xf numFmtId="0" fontId="3" fillId="0" borderId="0" xfId="8" applyFont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0" fontId="8" fillId="0" borderId="0" xfId="8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8" fillId="0" borderId="0" xfId="10" applyFont="1"/>
    <xf numFmtId="0" fontId="8" fillId="0" borderId="0" xfId="10" applyFont="1" applyAlignment="1">
      <alignment horizontal="right"/>
    </xf>
    <xf numFmtId="168" fontId="8" fillId="0" borderId="0" xfId="8" applyNumberFormat="1" applyFont="1"/>
    <xf numFmtId="166" fontId="8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5" fontId="2" fillId="0" borderId="2" xfId="0" applyNumberFormat="1" applyFont="1" applyBorder="1" applyAlignment="1">
      <alignment horizontal="right"/>
    </xf>
    <xf numFmtId="165" fontId="8" fillId="0" borderId="0" xfId="0" applyNumberFormat="1" applyFont="1"/>
    <xf numFmtId="169" fontId="8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43" fontId="8" fillId="0" borderId="0" xfId="1" applyFont="1" applyFill="1"/>
    <xf numFmtId="166" fontId="8" fillId="0" borderId="0" xfId="1" applyNumberFormat="1" applyFont="1" applyFill="1"/>
    <xf numFmtId="166" fontId="3" fillId="0" borderId="0" xfId="2" applyNumberFormat="1" applyFont="1" applyFill="1" applyBorder="1"/>
    <xf numFmtId="166" fontId="3" fillId="0" borderId="0" xfId="2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0" fillId="0" borderId="0" xfId="0" applyNumberFormat="1"/>
    <xf numFmtId="165" fontId="2" fillId="0" borderId="0" xfId="0" applyNumberFormat="1" applyFont="1"/>
    <xf numFmtId="166" fontId="8" fillId="0" borderId="0" xfId="0" applyNumberFormat="1" applyFont="1"/>
    <xf numFmtId="4" fontId="8" fillId="0" borderId="0" xfId="0" applyNumberFormat="1" applyFont="1"/>
    <xf numFmtId="170" fontId="14" fillId="0" borderId="0" xfId="13" applyNumberFormat="1" applyFont="1" applyAlignment="1">
      <alignment horizontal="center" vertical="center" wrapText="1"/>
    </xf>
    <xf numFmtId="170" fontId="14" fillId="0" borderId="0" xfId="14" applyNumberFormat="1" applyFont="1" applyAlignment="1">
      <alignment horizontal="center" vertical="center" wrapText="1"/>
    </xf>
    <xf numFmtId="16" fontId="0" fillId="0" borderId="0" xfId="8" applyNumberFormat="1" applyFont="1" applyAlignment="1">
      <alignment horizontal="center"/>
    </xf>
    <xf numFmtId="16" fontId="0" fillId="0" borderId="0" xfId="8" quotePrefix="1" applyNumberFormat="1" applyFont="1" applyAlignment="1">
      <alignment horizontal="center"/>
    </xf>
    <xf numFmtId="170" fontId="15" fillId="0" borderId="0" xfId="15" applyNumberFormat="1" applyFont="1" applyFill="1" applyBorder="1" applyAlignment="1">
      <alignment vertical="center"/>
    </xf>
    <xf numFmtId="0" fontId="0" fillId="0" borderId="0" xfId="8" applyFont="1" applyAlignment="1">
      <alignment horizontal="center"/>
    </xf>
    <xf numFmtId="170" fontId="0" fillId="0" borderId="0" xfId="0" applyNumberFormat="1"/>
    <xf numFmtId="0" fontId="5" fillId="0" borderId="0" xfId="0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1" applyNumberFormat="1" applyFont="1" applyFill="1" applyAlignment="1">
      <alignment horizontal="right"/>
    </xf>
    <xf numFmtId="43" fontId="0" fillId="0" borderId="0" xfId="0" applyNumberFormat="1"/>
    <xf numFmtId="166" fontId="0" fillId="0" borderId="0" xfId="1" applyNumberFormat="1" applyFont="1" applyFill="1" applyAlignment="1">
      <alignment horizontal="center"/>
    </xf>
    <xf numFmtId="39" fontId="0" fillId="0" borderId="0" xfId="0" applyNumberFormat="1"/>
    <xf numFmtId="166" fontId="3" fillId="0" borderId="2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0" fontId="16" fillId="0" borderId="0" xfId="0" applyFont="1"/>
    <xf numFmtId="166" fontId="3" fillId="0" borderId="4" xfId="1" applyNumberFormat="1" applyFont="1" applyFill="1" applyBorder="1" applyAlignment="1">
      <alignment horizontal="right"/>
    </xf>
    <xf numFmtId="0" fontId="3" fillId="0" borderId="0" xfId="9" applyFont="1" applyAlignment="1">
      <alignment horizontal="left"/>
    </xf>
    <xf numFmtId="4" fontId="0" fillId="0" borderId="0" xfId="0" applyNumberFormat="1"/>
    <xf numFmtId="0" fontId="0" fillId="0" borderId="0" xfId="0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0" fillId="0" borderId="0" xfId="1" applyNumberFormat="1" applyFont="1" applyFill="1" applyBorder="1"/>
    <xf numFmtId="0" fontId="5" fillId="0" borderId="0" xfId="9" applyFont="1" applyAlignment="1">
      <alignment horizontal="left"/>
    </xf>
    <xf numFmtId="166" fontId="0" fillId="0" borderId="4" xfId="1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0" fillId="0" borderId="0" xfId="9" applyFont="1" applyAlignment="1">
      <alignment horizontal="left"/>
    </xf>
    <xf numFmtId="166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7" fontId="0" fillId="0" borderId="0" xfId="12" applyNumberFormat="1" applyFont="1"/>
    <xf numFmtId="165" fontId="3" fillId="0" borderId="0" xfId="0" applyNumberFormat="1" applyFont="1" applyAlignment="1">
      <alignment wrapText="1"/>
    </xf>
    <xf numFmtId="168" fontId="0" fillId="0" borderId="0" xfId="12" applyNumberFormat="1" applyFont="1"/>
    <xf numFmtId="3" fontId="3" fillId="0" borderId="0" xfId="0" applyNumberFormat="1" applyFont="1" applyAlignment="1">
      <alignment wrapText="1"/>
    </xf>
    <xf numFmtId="166" fontId="3" fillId="0" borderId="0" xfId="1" applyNumberFormat="1" applyFont="1" applyFill="1"/>
    <xf numFmtId="166" fontId="3" fillId="0" borderId="4" xfId="2" applyNumberFormat="1" applyFont="1" applyFill="1" applyBorder="1"/>
    <xf numFmtId="37" fontId="12" fillId="0" borderId="0" xfId="7" applyNumberFormat="1" applyAlignment="1">
      <alignment horizontal="right"/>
    </xf>
    <xf numFmtId="166" fontId="12" fillId="0" borderId="0" xfId="16" applyNumberFormat="1" applyFont="1" applyFill="1" applyBorder="1" applyAlignment="1"/>
    <xf numFmtId="166" fontId="12" fillId="0" borderId="0" xfId="16" applyNumberFormat="1" applyFont="1" applyFill="1" applyBorder="1" applyAlignment="1">
      <alignment horizontal="center"/>
    </xf>
    <xf numFmtId="166" fontId="12" fillId="0" borderId="0" xfId="16" applyNumberFormat="1" applyFont="1" applyFill="1" applyBorder="1" applyAlignment="1">
      <alignment horizontal="right"/>
    </xf>
    <xf numFmtId="166" fontId="18" fillId="0" borderId="0" xfId="16" applyNumberFormat="1" applyFont="1" applyFill="1" applyBorder="1" applyAlignment="1">
      <alignment horizontal="right"/>
    </xf>
    <xf numFmtId="37" fontId="18" fillId="0" borderId="0" xfId="7" applyNumberFormat="1" applyFont="1" applyAlignment="1">
      <alignment horizontal="right"/>
    </xf>
    <xf numFmtId="43" fontId="0" fillId="0" borderId="0" xfId="1" applyFont="1" applyFill="1" applyBorder="1"/>
    <xf numFmtId="43" fontId="0" fillId="0" borderId="0" xfId="1" applyFont="1" applyFill="1"/>
    <xf numFmtId="166" fontId="8" fillId="0" borderId="0" xfId="1" quotePrefix="1" applyNumberFormat="1" applyFont="1" applyFill="1" applyAlignment="1">
      <alignment horizontal="center"/>
    </xf>
    <xf numFmtId="0" fontId="3" fillId="0" borderId="0" xfId="8" applyFont="1" applyAlignment="1">
      <alignment horizontal="center"/>
    </xf>
    <xf numFmtId="166" fontId="18" fillId="0" borderId="0" xfId="16" applyNumberFormat="1" applyFont="1" applyFill="1" applyBorder="1" applyAlignment="1"/>
    <xf numFmtId="166" fontId="18" fillId="0" borderId="0" xfId="16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43" fontId="8" fillId="0" borderId="0" xfId="0" applyNumberFormat="1" applyFont="1"/>
    <xf numFmtId="169" fontId="8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43" fontId="0" fillId="0" borderId="0" xfId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/>
    <xf numFmtId="168" fontId="2" fillId="0" borderId="0" xfId="1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0" fontId="3" fillId="0" borderId="0" xfId="11" applyFont="1" applyAlignment="1">
      <alignment horizontal="center"/>
    </xf>
    <xf numFmtId="168" fontId="3" fillId="0" borderId="0" xfId="10" applyNumberFormat="1" applyFont="1" applyAlignment="1">
      <alignment horizontal="center"/>
    </xf>
    <xf numFmtId="0" fontId="6" fillId="0" borderId="0" xfId="0" applyFont="1"/>
    <xf numFmtId="168" fontId="0" fillId="0" borderId="0" xfId="8" applyNumberFormat="1" applyFont="1"/>
    <xf numFmtId="166" fontId="0" fillId="0" borderId="0" xfId="1" applyNumberFormat="1" applyFont="1" applyFill="1"/>
    <xf numFmtId="169" fontId="0" fillId="0" borderId="0" xfId="0" applyNumberFormat="1"/>
    <xf numFmtId="166" fontId="3" fillId="0" borderId="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166" fontId="0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3" fillId="0" borderId="0" xfId="1" applyNumberFormat="1" applyFont="1" applyFill="1" applyBorder="1" applyAlignment="1">
      <alignment wrapText="1"/>
    </xf>
    <xf numFmtId="166" fontId="17" fillId="0" borderId="0" xfId="1" applyNumberFormat="1" applyFont="1" applyFill="1" applyBorder="1" applyAlignment="1"/>
    <xf numFmtId="43" fontId="3" fillId="0" borderId="4" xfId="1" applyFont="1" applyFill="1" applyBorder="1" applyAlignment="1">
      <alignment wrapText="1"/>
    </xf>
    <xf numFmtId="43" fontId="0" fillId="0" borderId="0" xfId="1" applyFont="1" applyFill="1" applyAlignment="1">
      <alignment horizontal="right"/>
    </xf>
    <xf numFmtId="167" fontId="5" fillId="0" borderId="0" xfId="8" applyNumberFormat="1" applyFont="1"/>
    <xf numFmtId="165" fontId="0" fillId="0" borderId="1" xfId="0" applyNumberFormat="1" applyBorder="1"/>
    <xf numFmtId="165" fontId="0" fillId="0" borderId="4" xfId="0" applyNumberFormat="1" applyBorder="1"/>
    <xf numFmtId="0" fontId="0" fillId="0" borderId="0" xfId="0" applyAlignment="1">
      <alignment horizontal="left" indent="1"/>
    </xf>
    <xf numFmtId="43" fontId="3" fillId="0" borderId="0" xfId="1" applyFont="1" applyFill="1" applyAlignment="1">
      <alignment horizontal="right"/>
    </xf>
    <xf numFmtId="0" fontId="20" fillId="0" borderId="0" xfId="11" applyFont="1" applyAlignment="1">
      <alignment horizontal="left"/>
    </xf>
    <xf numFmtId="0" fontId="21" fillId="0" borderId="0" xfId="10" applyFont="1"/>
    <xf numFmtId="0" fontId="21" fillId="0" borderId="0" xfId="10" applyFont="1" applyAlignment="1">
      <alignment horizontal="right"/>
    </xf>
    <xf numFmtId="0" fontId="20" fillId="0" borderId="0" xfId="0" applyFont="1"/>
    <xf numFmtId="0" fontId="0" fillId="2" borderId="0" xfId="0" applyFill="1"/>
    <xf numFmtId="166" fontId="3" fillId="0" borderId="1" xfId="1" applyNumberFormat="1" applyFont="1" applyFill="1" applyBorder="1" applyAlignment="1">
      <alignment horizontal="center"/>
    </xf>
    <xf numFmtId="0" fontId="22" fillId="0" borderId="0" xfId="11" applyFont="1" applyAlignment="1">
      <alignment horizontal="left"/>
    </xf>
    <xf numFmtId="0" fontId="23" fillId="0" borderId="0" xfId="10" applyFont="1"/>
    <xf numFmtId="0" fontId="23" fillId="0" borderId="0" xfId="10" applyFont="1" applyAlignment="1">
      <alignment horizontal="right"/>
    </xf>
    <xf numFmtId="0" fontId="2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6" fontId="4" fillId="0" borderId="0" xfId="1" applyNumberFormat="1" applyFont="1" applyFill="1" applyAlignment="1">
      <alignment horizontal="right"/>
    </xf>
    <xf numFmtId="167" fontId="6" fillId="0" borderId="0" xfId="12" applyNumberFormat="1" applyFont="1" applyAlignment="1">
      <alignment horizontal="center"/>
    </xf>
    <xf numFmtId="168" fontId="0" fillId="0" borderId="0" xfId="1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8" applyFont="1" applyAlignment="1">
      <alignment horizontal="center"/>
    </xf>
    <xf numFmtId="16" fontId="0" fillId="0" borderId="0" xfId="8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1" applyFont="1" applyAlignment="1">
      <alignment horizontal="center"/>
    </xf>
    <xf numFmtId="0" fontId="0" fillId="0" borderId="0" xfId="11" applyFont="1" applyAlignment="1">
      <alignment horizontal="center"/>
    </xf>
    <xf numFmtId="168" fontId="3" fillId="0" borderId="0" xfId="10" applyNumberFormat="1" applyFont="1" applyAlignment="1">
      <alignment horizontal="left"/>
    </xf>
    <xf numFmtId="168" fontId="3" fillId="0" borderId="0" xfId="1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8" fontId="2" fillId="0" borderId="0" xfId="10" applyNumberFormat="1" applyFont="1" applyAlignment="1">
      <alignment horizontal="center"/>
    </xf>
    <xf numFmtId="168" fontId="8" fillId="0" borderId="0" xfId="1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25" xfId="17" xr:uid="{07103EE6-F9C2-41C1-9424-33C73FEABB83}"/>
    <cellStyle name="Comma 27" xfId="15" xr:uid="{00000000-0005-0000-0000-000003000000}"/>
    <cellStyle name="Comma 3" xfId="4" xr:uid="{00000000-0005-0000-0000-000004000000}"/>
    <cellStyle name="Comma 3 2" xfId="16" xr:uid="{00000000-0005-0000-0000-000005000000}"/>
    <cellStyle name="Comma 4" xfId="5" xr:uid="{00000000-0005-0000-0000-000006000000}"/>
    <cellStyle name="Normal" xfId="0" builtinId="0"/>
    <cellStyle name="Normal 2" xfId="6" xr:uid="{00000000-0005-0000-0000-000008000000}"/>
    <cellStyle name="Normal 3" xfId="7" xr:uid="{00000000-0005-0000-0000-000009000000}"/>
    <cellStyle name="Normal 35" xfId="13" xr:uid="{00000000-0005-0000-0000-00000A000000}"/>
    <cellStyle name="Normal 37" xfId="14" xr:uid="{00000000-0005-0000-0000-00000B000000}"/>
    <cellStyle name="Normal 4" xfId="8" xr:uid="{00000000-0005-0000-0000-00000C000000}"/>
    <cellStyle name="Normal 4 2" xfId="9" xr:uid="{00000000-0005-0000-0000-00000D000000}"/>
    <cellStyle name="Normal 4 2 2" xfId="10" xr:uid="{00000000-0005-0000-0000-00000E000000}"/>
    <cellStyle name="Normal 5" xfId="11" xr:uid="{00000000-0005-0000-0000-00000F000000}"/>
    <cellStyle name="Normal_AMT_BCP_TFS_Q151_Final-120508 2 2" xfId="12" xr:uid="{00000000-0005-0000-0000-000010000000}"/>
  </cellStyles>
  <dxfs count="0"/>
  <tableStyles count="0" defaultTableStyle="TableStyleMedium9" defaultPivotStyle="PivotStyleLight16"/>
  <colors>
    <mruColors>
      <color rgb="FFFFFF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89"/>
  <sheetViews>
    <sheetView tabSelected="1" view="pageBreakPreview" zoomScaleNormal="70" zoomScaleSheetLayoutView="100" workbookViewId="0">
      <selection activeCell="F26" sqref="F26"/>
    </sheetView>
  </sheetViews>
  <sheetFormatPr defaultColWidth="11.69921875" defaultRowHeight="24" customHeight="1"/>
  <cols>
    <col min="1" max="1" width="48.8984375" style="75" customWidth="1"/>
    <col min="2" max="2" width="8.09765625" style="3" customWidth="1"/>
    <col min="3" max="3" width="1.69921875" customWidth="1"/>
    <col min="4" max="4" width="14.59765625" bestFit="1" customWidth="1"/>
    <col min="5" max="5" width="1.59765625" customWidth="1"/>
    <col min="6" max="6" width="13.59765625" customWidth="1"/>
    <col min="7" max="7" width="1.59765625" customWidth="1"/>
    <col min="8" max="8" width="13.59765625" customWidth="1"/>
    <col min="9" max="9" width="1.59765625" customWidth="1"/>
    <col min="10" max="10" width="13.59765625" customWidth="1"/>
    <col min="12" max="12" width="12.19921875" bestFit="1" customWidth="1"/>
  </cols>
  <sheetData>
    <row r="1" spans="1:10" s="1" customFormat="1" ht="23.15" customHeight="1">
      <c r="A1" s="150" t="s">
        <v>68</v>
      </c>
      <c r="B1" s="2"/>
    </row>
    <row r="2" spans="1:10" s="1" customFormat="1" ht="23.15" customHeight="1">
      <c r="A2" s="4" t="s">
        <v>42</v>
      </c>
      <c r="B2" s="2"/>
    </row>
    <row r="3" spans="1:10" s="1" customFormat="1" ht="23.15" customHeight="1">
      <c r="A3" s="4"/>
      <c r="B3" s="2"/>
    </row>
    <row r="4" spans="1:10" ht="23.15" customHeight="1">
      <c r="C4" s="12"/>
      <c r="D4" s="158" t="s">
        <v>1</v>
      </c>
      <c r="E4" s="158"/>
      <c r="F4" s="158"/>
      <c r="G4" s="101"/>
      <c r="H4" s="158" t="s">
        <v>34</v>
      </c>
      <c r="I4" s="158"/>
      <c r="J4" s="158"/>
    </row>
    <row r="5" spans="1:10" ht="23.15" customHeight="1">
      <c r="B5"/>
      <c r="C5" s="12"/>
      <c r="D5" s="159" t="s">
        <v>94</v>
      </c>
      <c r="E5" s="159"/>
      <c r="F5" s="159"/>
      <c r="G5" s="101"/>
      <c r="H5" s="159" t="s">
        <v>94</v>
      </c>
      <c r="I5" s="159"/>
      <c r="J5" s="159"/>
    </row>
    <row r="6" spans="1:10" ht="23.15" customHeight="1">
      <c r="A6" s="85" t="s">
        <v>21</v>
      </c>
      <c r="B6" s="3" t="s">
        <v>0</v>
      </c>
      <c r="C6" s="12"/>
      <c r="D6" s="59">
        <v>2565</v>
      </c>
      <c r="E6" s="59"/>
      <c r="F6" s="59">
        <v>2564</v>
      </c>
      <c r="G6" s="59"/>
      <c r="H6" s="59">
        <v>2565</v>
      </c>
      <c r="I6" s="59"/>
      <c r="J6" s="59">
        <v>2564</v>
      </c>
    </row>
    <row r="7" spans="1:10" ht="23.15" customHeight="1">
      <c r="C7" s="12"/>
      <c r="D7" s="157" t="s">
        <v>78</v>
      </c>
      <c r="E7" s="157"/>
      <c r="F7" s="157"/>
      <c r="G7" s="157"/>
      <c r="H7" s="157"/>
      <c r="I7" s="157"/>
      <c r="J7" s="157"/>
    </row>
    <row r="8" spans="1:10" ht="23.15" customHeight="1">
      <c r="A8" s="126" t="s">
        <v>2</v>
      </c>
      <c r="D8" s="62"/>
      <c r="E8" s="62"/>
      <c r="F8" s="62"/>
      <c r="G8" s="62"/>
      <c r="H8" s="62"/>
      <c r="I8" s="62"/>
      <c r="J8" s="62"/>
    </row>
    <row r="9" spans="1:10" ht="23.15" customHeight="1">
      <c r="A9" s="75" t="s">
        <v>51</v>
      </c>
      <c r="B9" s="25">
        <v>5</v>
      </c>
      <c r="D9" s="122">
        <v>34716335</v>
      </c>
      <c r="E9" s="62"/>
      <c r="F9" s="122">
        <v>21743335</v>
      </c>
      <c r="G9" s="62"/>
      <c r="H9" s="63">
        <v>23392543</v>
      </c>
      <c r="I9" s="62"/>
      <c r="J9" s="63">
        <v>7376027</v>
      </c>
    </row>
    <row r="10" spans="1:10" ht="23.15" hidden="1" customHeight="1">
      <c r="A10" s="75" t="s">
        <v>145</v>
      </c>
      <c r="B10" s="25">
        <v>7</v>
      </c>
      <c r="D10" s="99"/>
      <c r="E10" s="62"/>
      <c r="F10" s="99"/>
      <c r="G10" s="62"/>
      <c r="H10" s="64"/>
      <c r="I10" s="62"/>
      <c r="J10" s="64"/>
    </row>
    <row r="11" spans="1:10" ht="23.15" customHeight="1">
      <c r="A11" s="75" t="s">
        <v>140</v>
      </c>
      <c r="B11" s="25">
        <v>6</v>
      </c>
      <c r="D11" s="63">
        <v>41694188</v>
      </c>
      <c r="E11" s="62"/>
      <c r="F11" s="63">
        <v>57107381</v>
      </c>
      <c r="G11" s="62"/>
      <c r="H11" s="64">
        <v>27068713</v>
      </c>
      <c r="I11" s="62"/>
      <c r="J11" s="64">
        <v>47286612</v>
      </c>
    </row>
    <row r="12" spans="1:10" ht="23.15" customHeight="1">
      <c r="A12" s="75" t="s">
        <v>141</v>
      </c>
      <c r="B12" s="25">
        <v>4</v>
      </c>
      <c r="D12" s="63">
        <v>16358428</v>
      </c>
      <c r="E12" s="62"/>
      <c r="F12" s="63">
        <v>7952259</v>
      </c>
      <c r="G12" s="62"/>
      <c r="H12" s="64">
        <v>16327832</v>
      </c>
      <c r="I12" s="62"/>
      <c r="J12" s="64">
        <f>7738725</f>
        <v>7738725</v>
      </c>
    </row>
    <row r="13" spans="1:10" ht="23.15" customHeight="1">
      <c r="A13" s="75" t="s">
        <v>262</v>
      </c>
      <c r="B13" s="25">
        <v>7</v>
      </c>
      <c r="D13" s="63">
        <v>2913882</v>
      </c>
      <c r="E13" s="62"/>
      <c r="F13" s="64">
        <v>0</v>
      </c>
      <c r="G13" s="62"/>
      <c r="H13" s="64">
        <v>2913882</v>
      </c>
      <c r="I13" s="62"/>
      <c r="J13" s="64">
        <v>0</v>
      </c>
    </row>
    <row r="14" spans="1:10" ht="23.15" customHeight="1">
      <c r="A14" s="75" t="s">
        <v>18</v>
      </c>
      <c r="B14" s="25">
        <v>8</v>
      </c>
      <c r="D14" s="63">
        <v>11003184</v>
      </c>
      <c r="E14" s="62"/>
      <c r="F14" s="63">
        <v>8442368</v>
      </c>
      <c r="G14" s="62"/>
      <c r="H14" s="64">
        <v>10914519</v>
      </c>
      <c r="I14" s="62"/>
      <c r="J14" s="64">
        <v>8353463</v>
      </c>
    </row>
    <row r="15" spans="1:10" ht="23.15" customHeight="1">
      <c r="A15" s="75" t="s">
        <v>3</v>
      </c>
      <c r="D15" s="63">
        <v>3846719</v>
      </c>
      <c r="E15" s="62"/>
      <c r="F15" s="63">
        <v>3453018</v>
      </c>
      <c r="G15" s="62"/>
      <c r="H15" s="64">
        <v>3744806</v>
      </c>
      <c r="I15" s="62"/>
      <c r="J15" s="64">
        <v>3419825</v>
      </c>
    </row>
    <row r="16" spans="1:10" ht="23.15" hidden="1" customHeight="1">
      <c r="A16" s="75" t="s">
        <v>184</v>
      </c>
      <c r="D16" s="63"/>
      <c r="E16" s="62"/>
      <c r="F16" s="63"/>
      <c r="G16" s="62"/>
      <c r="H16" s="64"/>
      <c r="I16" s="62"/>
      <c r="J16" s="64"/>
    </row>
    <row r="17" spans="1:10" ht="23.15" hidden="1" customHeight="1">
      <c r="A17" s="75" t="s">
        <v>183</v>
      </c>
      <c r="B17" s="3">
        <v>10</v>
      </c>
      <c r="D17" s="63"/>
      <c r="E17" s="62"/>
      <c r="F17" s="63"/>
      <c r="G17" s="134"/>
      <c r="H17" s="134"/>
      <c r="I17" s="134"/>
      <c r="J17" s="134"/>
    </row>
    <row r="18" spans="1:10" ht="23.15" customHeight="1">
      <c r="A18" s="85" t="s">
        <v>4</v>
      </c>
      <c r="D18" s="68">
        <f>SUM(D9:D17)</f>
        <v>110532736</v>
      </c>
      <c r="E18" s="69"/>
      <c r="F18" s="68">
        <f>SUM(F9:F17)</f>
        <v>98698361</v>
      </c>
      <c r="G18" s="69"/>
      <c r="H18" s="68">
        <f>SUM(H9:H17)</f>
        <v>84362295</v>
      </c>
      <c r="I18" s="69"/>
      <c r="J18" s="68">
        <f>SUM(J9:J17)</f>
        <v>74174652</v>
      </c>
    </row>
    <row r="19" spans="1:10" ht="23.15" customHeight="1">
      <c r="D19" s="62"/>
      <c r="E19" s="62"/>
      <c r="F19" s="62"/>
      <c r="G19" s="62"/>
      <c r="H19" s="62"/>
      <c r="I19" s="62"/>
      <c r="J19" s="62"/>
    </row>
    <row r="20" spans="1:10" ht="23.15" customHeight="1">
      <c r="A20" s="126" t="s">
        <v>5</v>
      </c>
      <c r="D20" s="62"/>
      <c r="E20" s="62"/>
      <c r="F20" s="62"/>
      <c r="G20" s="62"/>
      <c r="H20" s="62"/>
      <c r="I20" s="62"/>
      <c r="J20" s="62"/>
    </row>
    <row r="21" spans="1:10" ht="23.15" customHeight="1">
      <c r="A21" s="151" t="s">
        <v>197</v>
      </c>
      <c r="B21" s="25">
        <v>23</v>
      </c>
      <c r="D21" s="63">
        <v>1733898</v>
      </c>
      <c r="E21" s="62"/>
      <c r="F21" s="63">
        <v>1727485</v>
      </c>
      <c r="G21" s="62"/>
      <c r="H21" s="64">
        <v>0</v>
      </c>
      <c r="I21" s="62"/>
      <c r="J21" s="64">
        <v>0</v>
      </c>
    </row>
    <row r="22" spans="1:10" ht="22.5" customHeight="1">
      <c r="A22" s="151" t="s">
        <v>65</v>
      </c>
      <c r="B22" s="25">
        <v>9</v>
      </c>
      <c r="D22" s="99">
        <v>0</v>
      </c>
      <c r="E22" s="62"/>
      <c r="F22" s="99">
        <v>0</v>
      </c>
      <c r="G22" s="64"/>
      <c r="H22" s="64">
        <v>139023855</v>
      </c>
      <c r="I22" s="64"/>
      <c r="J22" s="64">
        <v>139060558</v>
      </c>
    </row>
    <row r="23" spans="1:10" ht="22.5" customHeight="1">
      <c r="A23" s="151" t="s">
        <v>265</v>
      </c>
      <c r="B23" s="25">
        <v>7</v>
      </c>
      <c r="D23" s="63">
        <v>55167816</v>
      </c>
      <c r="E23" s="62"/>
      <c r="F23" s="99">
        <v>0</v>
      </c>
      <c r="G23" s="64"/>
      <c r="H23" s="64">
        <v>55167816</v>
      </c>
      <c r="I23" s="64"/>
      <c r="J23" s="64">
        <v>0</v>
      </c>
    </row>
    <row r="24" spans="1:10" ht="22.5" customHeight="1">
      <c r="A24" s="151" t="s">
        <v>176</v>
      </c>
      <c r="B24" s="25">
        <v>10</v>
      </c>
      <c r="D24" s="63">
        <v>161315010</v>
      </c>
      <c r="E24" s="62"/>
      <c r="F24" s="63">
        <v>171572969</v>
      </c>
      <c r="G24" s="64"/>
      <c r="H24" s="64">
        <v>161315010</v>
      </c>
      <c r="I24" s="64"/>
      <c r="J24" s="64">
        <v>171572969</v>
      </c>
    </row>
    <row r="25" spans="1:10" ht="23.15" customHeight="1">
      <c r="A25" s="75" t="s">
        <v>66</v>
      </c>
      <c r="B25" s="25">
        <v>11</v>
      </c>
      <c r="D25" s="63">
        <v>429609020</v>
      </c>
      <c r="E25" s="62"/>
      <c r="F25" s="63">
        <v>374123015</v>
      </c>
      <c r="G25" s="64"/>
      <c r="H25" s="154">
        <v>322060158</v>
      </c>
      <c r="I25" s="64"/>
      <c r="J25" s="154">
        <v>259125392</v>
      </c>
    </row>
    <row r="26" spans="1:10" ht="23.15" customHeight="1">
      <c r="A26" s="151" t="s">
        <v>205</v>
      </c>
      <c r="B26" s="25"/>
      <c r="D26" s="63">
        <v>4760020</v>
      </c>
      <c r="E26" s="62"/>
      <c r="F26" s="63">
        <v>2513862</v>
      </c>
      <c r="G26" s="64"/>
      <c r="H26" s="64">
        <v>4760020</v>
      </c>
      <c r="I26" s="64"/>
      <c r="J26" s="64">
        <v>2513862</v>
      </c>
    </row>
    <row r="27" spans="1:10" ht="23.15" customHeight="1">
      <c r="A27" s="151" t="s">
        <v>263</v>
      </c>
      <c r="B27" s="25"/>
      <c r="D27" s="63">
        <v>6960196</v>
      </c>
      <c r="E27" s="62"/>
      <c r="F27" s="99">
        <v>0</v>
      </c>
      <c r="G27" s="64"/>
      <c r="H27" s="64">
        <v>6960196</v>
      </c>
      <c r="I27" s="64"/>
      <c r="J27" s="64">
        <v>0</v>
      </c>
    </row>
    <row r="28" spans="1:10" ht="23.15" customHeight="1">
      <c r="A28" s="75" t="s">
        <v>67</v>
      </c>
      <c r="B28" s="25"/>
      <c r="D28" s="63">
        <v>256637</v>
      </c>
      <c r="E28" s="62"/>
      <c r="F28" s="122">
        <v>450142</v>
      </c>
      <c r="G28" s="64"/>
      <c r="H28" s="64">
        <v>230351</v>
      </c>
      <c r="I28" s="64"/>
      <c r="J28" s="64">
        <v>443271</v>
      </c>
    </row>
    <row r="29" spans="1:10" ht="23.15" hidden="1" customHeight="1">
      <c r="A29" s="75" t="s">
        <v>264</v>
      </c>
      <c r="B29" s="25"/>
      <c r="D29" s="99">
        <v>0</v>
      </c>
      <c r="E29" s="62"/>
      <c r="F29" s="99">
        <v>0</v>
      </c>
      <c r="G29" s="64"/>
      <c r="H29" s="64">
        <v>0</v>
      </c>
      <c r="I29" s="64"/>
      <c r="J29" s="64">
        <v>0</v>
      </c>
    </row>
    <row r="30" spans="1:10" ht="23.15" customHeight="1">
      <c r="A30" s="152" t="s">
        <v>6</v>
      </c>
      <c r="D30" s="63">
        <v>7932046</v>
      </c>
      <c r="E30" s="62"/>
      <c r="F30" s="63">
        <v>5929688</v>
      </c>
      <c r="G30" s="64"/>
      <c r="H30" s="64">
        <v>5436104</v>
      </c>
      <c r="I30" s="64"/>
      <c r="J30" s="64">
        <v>3723211</v>
      </c>
    </row>
    <row r="31" spans="1:10" ht="23.15" customHeight="1">
      <c r="A31" s="85" t="s">
        <v>7</v>
      </c>
      <c r="D31" s="68">
        <f>SUM(D21:D30)</f>
        <v>667734643</v>
      </c>
      <c r="E31" s="69"/>
      <c r="F31" s="68">
        <f>SUM(F21:F30)</f>
        <v>556317161</v>
      </c>
      <c r="G31" s="69"/>
      <c r="H31" s="68">
        <f>SUM(H21:H30)</f>
        <v>694953510</v>
      </c>
      <c r="I31" s="69"/>
      <c r="J31" s="68">
        <f>SUM(J21:J30)</f>
        <v>576439263</v>
      </c>
    </row>
    <row r="32" spans="1:10" ht="23.15" customHeight="1">
      <c r="A32" s="85"/>
      <c r="D32" s="69"/>
      <c r="E32" s="69"/>
      <c r="F32" s="69"/>
      <c r="G32" s="69"/>
      <c r="H32" s="69"/>
      <c r="I32" s="69"/>
      <c r="J32" s="69"/>
    </row>
    <row r="33" spans="1:10" ht="23.15" customHeight="1" thickBot="1">
      <c r="A33" s="85" t="s">
        <v>8</v>
      </c>
      <c r="D33" s="72">
        <f>D31+D18</f>
        <v>778267379</v>
      </c>
      <c r="E33" s="69"/>
      <c r="F33" s="72">
        <f>F31+F18</f>
        <v>655015522</v>
      </c>
      <c r="G33" s="69"/>
      <c r="H33" s="72">
        <f>H31+H18</f>
        <v>779315805</v>
      </c>
      <c r="I33" s="69"/>
      <c r="J33" s="72">
        <f>J31+J18</f>
        <v>650613915</v>
      </c>
    </row>
    <row r="34" spans="1:10" ht="23.15" customHeight="1" thickTop="1">
      <c r="A34" s="85"/>
      <c r="D34" s="69"/>
      <c r="E34" s="69"/>
      <c r="F34" s="69"/>
      <c r="G34" s="69"/>
      <c r="H34" s="69"/>
      <c r="I34" s="69"/>
      <c r="J34" s="69"/>
    </row>
    <row r="35" spans="1:10" s="1" customFormat="1" ht="23.15" customHeight="1">
      <c r="A35" s="150" t="s">
        <v>68</v>
      </c>
      <c r="B35" s="2"/>
    </row>
    <row r="36" spans="1:10" s="1" customFormat="1" ht="23.15" customHeight="1">
      <c r="A36" s="4" t="s">
        <v>42</v>
      </c>
      <c r="B36" s="2"/>
    </row>
    <row r="37" spans="1:10" s="1" customFormat="1" ht="23.15" customHeight="1">
      <c r="A37" s="4"/>
      <c r="B37" s="2"/>
    </row>
    <row r="38" spans="1:10" s="6" customFormat="1" ht="23.15" customHeight="1">
      <c r="A38" s="85"/>
      <c r="B38" s="21"/>
      <c r="D38" s="158" t="s">
        <v>1</v>
      </c>
      <c r="E38" s="158"/>
      <c r="F38" s="158"/>
      <c r="G38" s="101"/>
      <c r="H38" s="158" t="s">
        <v>34</v>
      </c>
      <c r="I38" s="158"/>
      <c r="J38" s="158"/>
    </row>
    <row r="39" spans="1:10" ht="23.15" customHeight="1">
      <c r="B39"/>
      <c r="C39" s="12"/>
      <c r="D39" s="159" t="s">
        <v>94</v>
      </c>
      <c r="E39" s="159"/>
      <c r="F39" s="159"/>
      <c r="G39" s="101"/>
      <c r="H39" s="159" t="s">
        <v>94</v>
      </c>
      <c r="I39" s="159"/>
      <c r="J39" s="159"/>
    </row>
    <row r="40" spans="1:10" ht="23.15" customHeight="1">
      <c r="A40" s="73" t="s">
        <v>53</v>
      </c>
      <c r="B40" s="3" t="s">
        <v>0</v>
      </c>
      <c r="C40" s="12"/>
      <c r="D40" s="59">
        <v>2565</v>
      </c>
      <c r="E40" s="59"/>
      <c r="F40" s="59">
        <v>2564</v>
      </c>
      <c r="G40" s="59"/>
      <c r="H40" s="59">
        <v>2565</v>
      </c>
      <c r="I40" s="59"/>
      <c r="J40" s="59">
        <v>2564</v>
      </c>
    </row>
    <row r="41" spans="1:10" ht="23.15" customHeight="1">
      <c r="C41" s="12"/>
      <c r="D41" s="157" t="s">
        <v>78</v>
      </c>
      <c r="E41" s="157"/>
      <c r="F41" s="157"/>
      <c r="G41" s="157"/>
      <c r="H41" s="157"/>
      <c r="I41" s="157"/>
      <c r="J41" s="157"/>
    </row>
    <row r="42" spans="1:10" ht="23.15" customHeight="1">
      <c r="A42" s="126" t="s">
        <v>9</v>
      </c>
      <c r="D42" s="62"/>
      <c r="E42" s="62"/>
      <c r="F42" s="62"/>
      <c r="G42" s="62"/>
      <c r="H42" s="62"/>
      <c r="I42" s="62"/>
      <c r="J42" s="62"/>
    </row>
    <row r="43" spans="1:10" ht="23.15" customHeight="1">
      <c r="A43" s="75" t="s">
        <v>95</v>
      </c>
      <c r="B43" s="25">
        <v>12</v>
      </c>
      <c r="D43" s="63">
        <v>33079085</v>
      </c>
      <c r="E43" s="62"/>
      <c r="F43" s="63">
        <v>32932860</v>
      </c>
      <c r="G43" s="64"/>
      <c r="H43" s="64">
        <v>33079085</v>
      </c>
      <c r="I43" s="64"/>
      <c r="J43" s="64">
        <v>32932860</v>
      </c>
    </row>
    <row r="44" spans="1:10" ht="23.15" customHeight="1">
      <c r="A44" s="152" t="s">
        <v>142</v>
      </c>
      <c r="B44" s="25"/>
      <c r="D44" s="122">
        <v>27983282</v>
      </c>
      <c r="E44" s="64"/>
      <c r="F44" s="122">
        <v>26897681</v>
      </c>
      <c r="G44" s="64"/>
      <c r="H44" s="64">
        <v>18020935</v>
      </c>
      <c r="I44" s="64"/>
      <c r="J44" s="64">
        <v>22589065</v>
      </c>
    </row>
    <row r="45" spans="1:10" ht="23.15" customHeight="1">
      <c r="A45" s="75" t="s">
        <v>143</v>
      </c>
      <c r="B45" s="25">
        <v>4</v>
      </c>
      <c r="D45" s="122">
        <v>41091230</v>
      </c>
      <c r="E45" s="62"/>
      <c r="F45" s="122">
        <v>20578269</v>
      </c>
      <c r="G45" s="64"/>
      <c r="H45" s="64">
        <v>40434474</v>
      </c>
      <c r="I45" s="64"/>
      <c r="J45" s="64">
        <f>19915371+1</f>
        <v>19915372</v>
      </c>
    </row>
    <row r="46" spans="1:10" ht="23.15" customHeight="1">
      <c r="A46" s="75" t="s">
        <v>206</v>
      </c>
      <c r="B46" s="25"/>
      <c r="D46" s="122"/>
      <c r="E46" s="62"/>
      <c r="F46" s="122"/>
      <c r="G46" s="64"/>
      <c r="H46" s="64"/>
      <c r="I46" s="64"/>
      <c r="J46" s="64"/>
    </row>
    <row r="47" spans="1:10" ht="23.15" customHeight="1">
      <c r="A47" s="138" t="s">
        <v>207</v>
      </c>
      <c r="B47" s="25">
        <v>4</v>
      </c>
      <c r="D47" s="122">
        <v>1464083</v>
      </c>
      <c r="E47" s="62"/>
      <c r="F47" s="122">
        <v>834960</v>
      </c>
      <c r="G47" s="64"/>
      <c r="H47" s="64">
        <v>1464083</v>
      </c>
      <c r="I47" s="64"/>
      <c r="J47" s="64">
        <v>834960</v>
      </c>
    </row>
    <row r="48" spans="1:10" ht="23.15" customHeight="1">
      <c r="A48" s="75" t="s">
        <v>57</v>
      </c>
      <c r="B48" s="25" t="s">
        <v>270</v>
      </c>
      <c r="D48" s="63">
        <v>545337000</v>
      </c>
      <c r="E48" s="62"/>
      <c r="F48" s="63">
        <v>387000000</v>
      </c>
      <c r="G48" s="64"/>
      <c r="H48" s="64">
        <v>558337000</v>
      </c>
      <c r="I48" s="64"/>
      <c r="J48" s="64">
        <v>396000000</v>
      </c>
    </row>
    <row r="49" spans="1:12" ht="23.15" customHeight="1">
      <c r="A49" s="75" t="s">
        <v>55</v>
      </c>
      <c r="B49" s="25"/>
      <c r="D49" s="63">
        <v>16995830</v>
      </c>
      <c r="E49" s="62"/>
      <c r="F49" s="63">
        <v>4197126</v>
      </c>
      <c r="G49" s="64"/>
      <c r="H49" s="64">
        <v>16319919</v>
      </c>
      <c r="I49" s="64"/>
      <c r="J49" s="64">
        <v>2728380</v>
      </c>
    </row>
    <row r="50" spans="1:12" ht="23.15" customHeight="1">
      <c r="A50" s="75" t="s">
        <v>10</v>
      </c>
      <c r="B50" s="25"/>
      <c r="D50" s="63">
        <v>742823</v>
      </c>
      <c r="E50" s="62"/>
      <c r="F50" s="63">
        <v>273299</v>
      </c>
      <c r="G50" s="64"/>
      <c r="H50" s="64">
        <v>426029</v>
      </c>
      <c r="I50" s="64"/>
      <c r="J50" s="64">
        <v>29564</v>
      </c>
    </row>
    <row r="51" spans="1:12" ht="23.15" customHeight="1">
      <c r="A51" s="85" t="s">
        <v>11</v>
      </c>
      <c r="D51" s="68">
        <f>SUM(D43:D50)</f>
        <v>666693333</v>
      </c>
      <c r="E51" s="69"/>
      <c r="F51" s="68">
        <f>SUM(F43:F50)</f>
        <v>472714195</v>
      </c>
      <c r="G51" s="69"/>
      <c r="H51" s="68">
        <f>SUM(H43:H50)</f>
        <v>668081525</v>
      </c>
      <c r="I51" s="69"/>
      <c r="J51" s="68">
        <f>SUM(J43:J50)</f>
        <v>475030201</v>
      </c>
    </row>
    <row r="52" spans="1:12" ht="23.15" customHeight="1">
      <c r="A52" s="85"/>
      <c r="D52" s="69"/>
      <c r="E52" s="69"/>
      <c r="F52" s="69"/>
      <c r="G52" s="69"/>
      <c r="H52" s="69"/>
      <c r="I52" s="69"/>
      <c r="J52" s="69"/>
    </row>
    <row r="53" spans="1:12" ht="23.15" customHeight="1">
      <c r="A53" s="126" t="s">
        <v>38</v>
      </c>
      <c r="D53" s="62"/>
      <c r="E53" s="62"/>
      <c r="F53" s="62"/>
      <c r="G53" s="62"/>
      <c r="H53" s="62"/>
      <c r="I53" s="62"/>
      <c r="J53" s="62"/>
    </row>
    <row r="54" spans="1:12" ht="23.15" customHeight="1">
      <c r="A54" s="75" t="s">
        <v>208</v>
      </c>
      <c r="B54" s="3">
        <v>4</v>
      </c>
      <c r="D54" s="62">
        <v>2814735</v>
      </c>
      <c r="E54" s="62"/>
      <c r="F54" s="62">
        <v>1827592</v>
      </c>
      <c r="G54" s="62"/>
      <c r="H54" s="62">
        <v>2814735</v>
      </c>
      <c r="I54" s="62"/>
      <c r="J54" s="62">
        <v>1827592</v>
      </c>
      <c r="L54" s="50"/>
    </row>
    <row r="55" spans="1:12" ht="23.15" customHeight="1">
      <c r="A55" s="75" t="s">
        <v>144</v>
      </c>
      <c r="B55" s="25">
        <v>13</v>
      </c>
      <c r="D55" s="63">
        <v>3601180</v>
      </c>
      <c r="E55" s="62"/>
      <c r="F55" s="63">
        <v>3576085</v>
      </c>
      <c r="G55" s="9"/>
      <c r="H55" s="9">
        <v>3314965</v>
      </c>
      <c r="I55" s="9"/>
      <c r="J55" s="9">
        <v>2364028</v>
      </c>
    </row>
    <row r="56" spans="1:12" ht="23.15" customHeight="1">
      <c r="A56" s="75" t="s">
        <v>200</v>
      </c>
      <c r="B56" s="25"/>
      <c r="D56" s="63">
        <v>2918802</v>
      </c>
      <c r="E56" s="62"/>
      <c r="F56" s="63">
        <v>3008302</v>
      </c>
      <c r="G56" s="64"/>
      <c r="H56" s="9">
        <v>2918802</v>
      </c>
      <c r="I56" s="64"/>
      <c r="J56" s="9">
        <v>3008302</v>
      </c>
    </row>
    <row r="57" spans="1:12" ht="23.15" customHeight="1">
      <c r="A57" s="85" t="s">
        <v>40</v>
      </c>
      <c r="D57" s="68">
        <f>SUM(D54:D56)</f>
        <v>9334717</v>
      </c>
      <c r="E57" s="69"/>
      <c r="F57" s="68">
        <f>SUM(F54:F56)</f>
        <v>8411979</v>
      </c>
      <c r="G57" s="69"/>
      <c r="H57" s="68">
        <f>SUM(H54:H56)</f>
        <v>9048502</v>
      </c>
      <c r="I57" s="69"/>
      <c r="J57" s="68">
        <f>SUM(J54:J56)</f>
        <v>7199922</v>
      </c>
    </row>
    <row r="58" spans="1:12" ht="23.15" customHeight="1">
      <c r="A58" s="85" t="s">
        <v>12</v>
      </c>
      <c r="D58" s="84">
        <f>SUM(D51,D57)</f>
        <v>676028050</v>
      </c>
      <c r="E58" s="69"/>
      <c r="F58" s="84">
        <f>SUM(F51,F57)</f>
        <v>481126174</v>
      </c>
      <c r="G58" s="69"/>
      <c r="H58" s="84">
        <f>SUM(H51,H57)</f>
        <v>677130027</v>
      </c>
      <c r="I58" s="69"/>
      <c r="J58" s="84">
        <f>SUM(J51,J57)</f>
        <v>482230123</v>
      </c>
    </row>
    <row r="59" spans="1:12" ht="23.15" customHeight="1">
      <c r="A59" s="85"/>
      <c r="D59" s="69"/>
      <c r="E59" s="69"/>
      <c r="F59" s="69"/>
      <c r="G59" s="69"/>
      <c r="H59" s="69"/>
      <c r="I59" s="69"/>
      <c r="J59" s="69"/>
    </row>
    <row r="60" spans="1:12" s="1" customFormat="1" ht="23.15" customHeight="1">
      <c r="A60" s="150" t="s">
        <v>68</v>
      </c>
      <c r="B60" s="2"/>
    </row>
    <row r="61" spans="1:12" s="1" customFormat="1" ht="23.15" customHeight="1">
      <c r="A61" s="4" t="s">
        <v>42</v>
      </c>
      <c r="B61" s="2"/>
    </row>
    <row r="62" spans="1:12" s="1" customFormat="1" ht="23.15" customHeight="1">
      <c r="A62" s="4"/>
      <c r="B62" s="2"/>
    </row>
    <row r="63" spans="1:12" s="6" customFormat="1" ht="23.15" customHeight="1">
      <c r="A63" s="85"/>
      <c r="B63" s="21"/>
      <c r="D63" s="158" t="s">
        <v>1</v>
      </c>
      <c r="E63" s="158"/>
      <c r="F63" s="158"/>
      <c r="G63" s="101"/>
      <c r="H63" s="158" t="s">
        <v>34</v>
      </c>
      <c r="I63" s="158"/>
      <c r="J63" s="158"/>
    </row>
    <row r="64" spans="1:12" ht="23.15" customHeight="1">
      <c r="B64"/>
      <c r="C64" s="12"/>
      <c r="D64" s="159" t="s">
        <v>94</v>
      </c>
      <c r="E64" s="159"/>
      <c r="F64" s="159"/>
      <c r="G64" s="101"/>
      <c r="H64" s="159" t="s">
        <v>94</v>
      </c>
      <c r="I64" s="159"/>
      <c r="J64" s="159"/>
    </row>
    <row r="65" spans="1:10" ht="23.15" customHeight="1">
      <c r="A65" s="73" t="s">
        <v>53</v>
      </c>
      <c r="B65" s="3" t="s">
        <v>0</v>
      </c>
      <c r="C65" s="12"/>
      <c r="D65" s="59">
        <v>2565</v>
      </c>
      <c r="E65" s="59"/>
      <c r="F65" s="59">
        <v>2564</v>
      </c>
      <c r="G65" s="59"/>
      <c r="H65" s="59">
        <v>2565</v>
      </c>
      <c r="I65" s="59"/>
      <c r="J65" s="59">
        <v>2564</v>
      </c>
    </row>
    <row r="66" spans="1:10" ht="23.15" customHeight="1">
      <c r="C66" s="12"/>
      <c r="D66" s="157" t="s">
        <v>78</v>
      </c>
      <c r="E66" s="157"/>
      <c r="F66" s="157"/>
      <c r="G66" s="157"/>
      <c r="H66" s="157"/>
      <c r="I66" s="157"/>
      <c r="J66" s="157"/>
    </row>
    <row r="67" spans="1:10" ht="23.15" customHeight="1">
      <c r="A67" s="79" t="s">
        <v>44</v>
      </c>
      <c r="D67" s="62"/>
      <c r="E67" s="62"/>
      <c r="F67" s="62"/>
      <c r="G67" s="62"/>
      <c r="H67" s="62"/>
      <c r="I67" s="62"/>
      <c r="J67" s="62"/>
    </row>
    <row r="68" spans="1:10" ht="23.15" customHeight="1">
      <c r="A68" s="75" t="s">
        <v>24</v>
      </c>
      <c r="B68" s="25">
        <v>14</v>
      </c>
      <c r="D68" s="62"/>
      <c r="E68" s="62"/>
      <c r="F68" s="62"/>
      <c r="G68" s="62"/>
      <c r="H68" s="62"/>
      <c r="I68" s="62"/>
      <c r="J68" s="62"/>
    </row>
    <row r="69" spans="1:10" ht="23.15" hidden="1" customHeight="1">
      <c r="A69"/>
      <c r="B69" s="25"/>
      <c r="D69" s="62"/>
      <c r="E69" s="62"/>
      <c r="F69" s="62"/>
      <c r="G69" s="62"/>
      <c r="H69" s="62"/>
      <c r="I69" s="62"/>
      <c r="J69" s="62"/>
    </row>
    <row r="70" spans="1:10" ht="23.15" hidden="1" customHeight="1">
      <c r="A70" s="153" t="s">
        <v>252</v>
      </c>
      <c r="B70" s="25"/>
      <c r="D70" s="62"/>
      <c r="E70" s="62"/>
      <c r="F70" s="62"/>
      <c r="G70" s="62"/>
      <c r="H70" s="62"/>
      <c r="I70" s="62"/>
      <c r="J70" s="62"/>
    </row>
    <row r="71" spans="1:10" ht="23.15" customHeight="1" thickBot="1">
      <c r="A71" s="75" t="s">
        <v>25</v>
      </c>
      <c r="B71" s="25"/>
      <c r="D71" s="137">
        <v>572599797</v>
      </c>
      <c r="E71" s="64"/>
      <c r="F71" s="137">
        <v>572599797</v>
      </c>
      <c r="G71" s="64"/>
      <c r="H71" s="80">
        <v>572599797</v>
      </c>
      <c r="I71" s="64"/>
      <c r="J71" s="80">
        <v>572599797</v>
      </c>
    </row>
    <row r="72" spans="1:10" ht="23.15" hidden="1" customHeight="1" thickTop="1">
      <c r="A72"/>
      <c r="B72" s="25"/>
    </row>
    <row r="73" spans="1:10" ht="23.15" hidden="1" customHeight="1">
      <c r="A73" s="153" t="s">
        <v>252</v>
      </c>
      <c r="B73" s="25"/>
    </row>
    <row r="74" spans="1:10" ht="23.15" customHeight="1" thickTop="1">
      <c r="A74" s="75" t="s">
        <v>31</v>
      </c>
      <c r="B74" s="25"/>
      <c r="D74" s="63">
        <v>572599797</v>
      </c>
      <c r="E74" s="64"/>
      <c r="F74" s="63">
        <v>572599797</v>
      </c>
      <c r="G74" s="64"/>
      <c r="H74" s="64">
        <v>572599797</v>
      </c>
      <c r="I74" s="64"/>
      <c r="J74" s="64">
        <v>572599797</v>
      </c>
    </row>
    <row r="75" spans="1:10" ht="23.15" customHeight="1">
      <c r="A75" s="75" t="s">
        <v>146</v>
      </c>
      <c r="B75" s="25">
        <v>14</v>
      </c>
      <c r="D75" s="63">
        <v>465419213</v>
      </c>
      <c r="E75" s="62"/>
      <c r="F75" s="63">
        <v>465419213</v>
      </c>
      <c r="G75" s="62"/>
      <c r="H75" s="64">
        <v>465419213</v>
      </c>
      <c r="I75" s="62"/>
      <c r="J75" s="64">
        <v>465419213</v>
      </c>
    </row>
    <row r="76" spans="1:10" ht="23.15" customHeight="1">
      <c r="A76" s="75" t="s">
        <v>89</v>
      </c>
      <c r="B76" s="25"/>
      <c r="D76" s="64"/>
      <c r="E76" s="62"/>
      <c r="F76" s="64"/>
      <c r="G76" s="62"/>
      <c r="H76" s="62"/>
      <c r="I76" s="62"/>
      <c r="J76" s="62"/>
    </row>
    <row r="77" spans="1:10" ht="23.15" hidden="1" customHeight="1">
      <c r="A77" s="138" t="s">
        <v>217</v>
      </c>
      <c r="B77" s="25"/>
      <c r="D77" s="64"/>
      <c r="E77" s="62"/>
      <c r="F77" s="64"/>
      <c r="G77" s="62"/>
      <c r="H77" s="62"/>
      <c r="I77" s="62"/>
      <c r="J77" s="62"/>
    </row>
    <row r="78" spans="1:10" ht="23.15" customHeight="1">
      <c r="A78" s="138" t="s">
        <v>228</v>
      </c>
      <c r="B78" s="25">
        <v>15</v>
      </c>
      <c r="D78" s="63">
        <v>10500000</v>
      </c>
      <c r="E78" s="81"/>
      <c r="F78" s="63">
        <v>10500000</v>
      </c>
      <c r="G78" s="81"/>
      <c r="H78" s="64">
        <v>10500000</v>
      </c>
      <c r="I78" s="81"/>
      <c r="J78" s="64">
        <v>10500000</v>
      </c>
    </row>
    <row r="79" spans="1:10" ht="23.15" customHeight="1">
      <c r="A79" s="138" t="s">
        <v>185</v>
      </c>
      <c r="D79" s="76">
        <v>-946279673</v>
      </c>
      <c r="E79" s="62"/>
      <c r="F79" s="76">
        <v>-874629654</v>
      </c>
      <c r="G79" s="62"/>
      <c r="H79" s="136">
        <v>-946333232</v>
      </c>
      <c r="I79" s="62"/>
      <c r="J79" s="136">
        <v>-880135218</v>
      </c>
    </row>
    <row r="80" spans="1:10" ht="23.15" customHeight="1">
      <c r="A80" s="73" t="s">
        <v>229</v>
      </c>
      <c r="D80" s="82">
        <f>SUM(D74:D79)</f>
        <v>102239337</v>
      </c>
      <c r="E80" s="62"/>
      <c r="F80" s="82">
        <f>SUM(F74:F79)</f>
        <v>173889356</v>
      </c>
      <c r="G80" s="69"/>
      <c r="H80" s="82">
        <f>SUM(H74:H79)</f>
        <v>102185778</v>
      </c>
      <c r="I80" s="69"/>
      <c r="J80" s="82">
        <f>SUM(J74:J79)</f>
        <v>168383792</v>
      </c>
    </row>
    <row r="81" spans="1:10" ht="23.15" customHeight="1">
      <c r="A81" s="83" t="s">
        <v>41</v>
      </c>
      <c r="D81" s="42">
        <v>-8</v>
      </c>
      <c r="E81" s="62"/>
      <c r="F81" s="42">
        <v>-8</v>
      </c>
      <c r="G81" s="62"/>
      <c r="H81" s="111">
        <v>0</v>
      </c>
      <c r="I81" s="62"/>
      <c r="J81" s="111">
        <v>0</v>
      </c>
    </row>
    <row r="82" spans="1:10" ht="23.15" customHeight="1">
      <c r="A82" s="73" t="s">
        <v>45</v>
      </c>
      <c r="D82" s="84">
        <f>SUM(D80:D81)</f>
        <v>102239329</v>
      </c>
      <c r="E82" s="69"/>
      <c r="F82" s="84">
        <f>SUM(F80:F81)</f>
        <v>173889348</v>
      </c>
      <c r="G82" s="69"/>
      <c r="H82" s="84">
        <f>SUM(H80:H81)</f>
        <v>102185778</v>
      </c>
      <c r="I82" s="69"/>
      <c r="J82" s="84">
        <f>SUM(J80:J81)</f>
        <v>168383792</v>
      </c>
    </row>
    <row r="83" spans="1:10" ht="23.15" customHeight="1">
      <c r="A83" s="85"/>
      <c r="D83" s="64"/>
      <c r="E83" s="69"/>
      <c r="F83" s="64"/>
      <c r="G83" s="69"/>
      <c r="H83" s="64"/>
      <c r="I83" s="69"/>
      <c r="J83" s="64"/>
    </row>
    <row r="84" spans="1:10" ht="24" customHeight="1" thickBot="1">
      <c r="A84" s="73" t="s">
        <v>209</v>
      </c>
      <c r="D84" s="72">
        <f>SUM(D58+D82)</f>
        <v>778267379</v>
      </c>
      <c r="E84" s="69"/>
      <c r="F84" s="72">
        <f>SUM(F58+F82)</f>
        <v>655015522</v>
      </c>
      <c r="G84" s="69"/>
      <c r="H84" s="72">
        <f>SUM(H58+H82)</f>
        <v>779315805</v>
      </c>
      <c r="I84" s="69"/>
      <c r="J84" s="72">
        <f>SUM(J58+J82)</f>
        <v>650613915</v>
      </c>
    </row>
    <row r="85" spans="1:10" ht="23.15" customHeight="1" thickTop="1">
      <c r="A85" s="85"/>
      <c r="D85" s="110"/>
      <c r="E85" s="110"/>
      <c r="F85" s="110"/>
      <c r="G85" s="110"/>
      <c r="H85" s="110"/>
      <c r="I85" s="110"/>
      <c r="J85" s="110"/>
    </row>
    <row r="86" spans="1:10" ht="24" customHeight="1">
      <c r="D86" s="50"/>
      <c r="F86" s="50"/>
      <c r="H86" s="50"/>
      <c r="J86" s="50"/>
    </row>
    <row r="87" spans="1:10" ht="24" customHeight="1">
      <c r="D87" s="50"/>
      <c r="E87" s="50"/>
      <c r="F87" s="50"/>
      <c r="G87" s="50"/>
      <c r="H87" s="50"/>
      <c r="I87" s="50"/>
      <c r="J87" s="50"/>
    </row>
    <row r="88" spans="1:10" ht="24" customHeight="1">
      <c r="D88" s="50"/>
      <c r="F88" s="50"/>
      <c r="H88" s="50"/>
      <c r="J88" s="50"/>
    </row>
    <row r="89" spans="1:10" ht="24" customHeight="1">
      <c r="D89" s="50"/>
      <c r="H89" s="50"/>
    </row>
  </sheetData>
  <mergeCells count="15">
    <mergeCell ref="D66:J66"/>
    <mergeCell ref="D41:J41"/>
    <mergeCell ref="D63:F63"/>
    <mergeCell ref="H63:J63"/>
    <mergeCell ref="D4:F4"/>
    <mergeCell ref="H4:J4"/>
    <mergeCell ref="D7:J7"/>
    <mergeCell ref="D38:F38"/>
    <mergeCell ref="H38:J38"/>
    <mergeCell ref="D5:F5"/>
    <mergeCell ref="H5:J5"/>
    <mergeCell ref="D39:F39"/>
    <mergeCell ref="H39:J39"/>
    <mergeCell ref="D64:F64"/>
    <mergeCell ref="H64:J64"/>
  </mergeCells>
  <pageMargins left="0.7" right="0.7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87"/>
  <sheetViews>
    <sheetView view="pageBreakPreview" topLeftCell="A31" zoomScale="55" zoomScaleNormal="70" zoomScaleSheetLayoutView="55" workbookViewId="0">
      <selection activeCell="A16" sqref="A16"/>
    </sheetView>
  </sheetViews>
  <sheetFormatPr defaultColWidth="9.09765625" defaultRowHeight="23" customHeight="1"/>
  <cols>
    <col min="1" max="1" width="49.19921875" customWidth="1"/>
    <col min="2" max="2" width="8.09765625" style="3" customWidth="1"/>
    <col min="3" max="3" width="1.69921875" style="12" customWidth="1"/>
    <col min="4" max="4" width="14.3984375" customWidth="1"/>
    <col min="5" max="5" width="1.69921875" customWidth="1"/>
    <col min="6" max="6" width="14.3984375" customWidth="1"/>
    <col min="7" max="7" width="1.69921875" customWidth="1"/>
    <col min="8" max="8" width="14.3984375" customWidth="1"/>
    <col min="9" max="9" width="1.69921875" customWidth="1"/>
    <col min="10" max="10" width="14.3984375" customWidth="1"/>
    <col min="11" max="11" width="1.69921875" customWidth="1"/>
    <col min="12" max="12" width="14.3984375" customWidth="1"/>
    <col min="13" max="13" width="1.69921875" customWidth="1"/>
    <col min="14" max="14" width="14.3984375" customWidth="1"/>
    <col min="15" max="15" width="1.69921875" customWidth="1"/>
    <col min="16" max="16" width="14.3984375" customWidth="1"/>
    <col min="17" max="17" width="13.59765625" bestFit="1" customWidth="1"/>
    <col min="18" max="18" width="15.8984375" bestFit="1" customWidth="1"/>
  </cols>
  <sheetData>
    <row r="1" spans="1:16" ht="23" customHeight="1">
      <c r="A1" s="1" t="s">
        <v>68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" customHeight="1">
      <c r="A2" s="1" t="s">
        <v>131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5" customHeight="1">
      <c r="A3" s="5"/>
    </row>
    <row r="4" spans="1:16" ht="23" customHeight="1">
      <c r="D4" s="160" t="s">
        <v>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ht="23" customHeight="1">
      <c r="F5" s="12"/>
      <c r="G5" s="12"/>
      <c r="H5" s="161" t="s">
        <v>89</v>
      </c>
      <c r="I5" s="161"/>
      <c r="J5" s="161"/>
      <c r="K5" s="12"/>
    </row>
    <row r="6" spans="1:16" ht="23" customHeight="1">
      <c r="D6" s="12" t="s">
        <v>24</v>
      </c>
      <c r="E6" s="12"/>
      <c r="G6" s="12"/>
      <c r="H6" s="12"/>
      <c r="K6" s="12"/>
      <c r="L6" s="12" t="s">
        <v>30</v>
      </c>
      <c r="M6" s="12"/>
      <c r="N6" s="12"/>
      <c r="O6" s="12"/>
    </row>
    <row r="7" spans="1:16" ht="23" customHeight="1">
      <c r="D7" s="12" t="s">
        <v>26</v>
      </c>
      <c r="E7" s="12"/>
      <c r="F7" s="12" t="s">
        <v>150</v>
      </c>
      <c r="G7" s="12"/>
      <c r="H7" s="12" t="s">
        <v>214</v>
      </c>
      <c r="I7" s="12"/>
      <c r="J7" s="12"/>
      <c r="K7" s="12"/>
      <c r="L7" s="12" t="s">
        <v>37</v>
      </c>
      <c r="M7" s="12"/>
      <c r="N7" s="12" t="s">
        <v>215</v>
      </c>
      <c r="O7" s="12"/>
      <c r="P7" s="12" t="s">
        <v>28</v>
      </c>
    </row>
    <row r="8" spans="1:16" ht="23" customHeight="1">
      <c r="D8" s="12" t="s">
        <v>27</v>
      </c>
      <c r="E8" s="12"/>
      <c r="F8" s="12" t="s">
        <v>151</v>
      </c>
      <c r="G8" s="12"/>
      <c r="H8" s="12" t="s">
        <v>73</v>
      </c>
      <c r="I8" s="12"/>
      <c r="J8" s="12" t="s">
        <v>185</v>
      </c>
      <c r="K8" s="12"/>
      <c r="L8" s="12" t="s">
        <v>172</v>
      </c>
      <c r="M8" s="12"/>
      <c r="N8" s="12" t="s">
        <v>43</v>
      </c>
      <c r="O8" s="12"/>
      <c r="P8" s="12" t="s">
        <v>29</v>
      </c>
    </row>
    <row r="9" spans="1:16" ht="23" customHeight="1">
      <c r="A9" s="15"/>
      <c r="D9" s="157" t="s">
        <v>78</v>
      </c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</row>
    <row r="10" spans="1:16" ht="23" customHeight="1">
      <c r="A10" s="6" t="s">
        <v>194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3" customHeight="1">
      <c r="A11" s="13" t="s">
        <v>195</v>
      </c>
      <c r="D11" s="18">
        <v>352369106</v>
      </c>
      <c r="E11" s="18"/>
      <c r="F11" s="18">
        <v>466074567</v>
      </c>
      <c r="G11" s="48"/>
      <c r="H11" s="18">
        <v>10500000</v>
      </c>
      <c r="I11" s="49"/>
      <c r="J11" s="18">
        <v>-724512730</v>
      </c>
      <c r="K11" s="49"/>
      <c r="L11" s="18">
        <v>104430943</v>
      </c>
      <c r="M11" s="49"/>
      <c r="N11" s="18">
        <v>0</v>
      </c>
      <c r="O11" s="49"/>
      <c r="P11" s="18">
        <v>104430943</v>
      </c>
    </row>
    <row r="12" spans="1:16" ht="23" customHeight="1">
      <c r="A12" s="13" t="s">
        <v>225</v>
      </c>
      <c r="D12" s="10"/>
      <c r="E12" s="10"/>
      <c r="F12" s="10"/>
      <c r="G12" s="8"/>
      <c r="H12" s="10"/>
      <c r="I12" s="9"/>
      <c r="J12" s="10"/>
      <c r="K12" s="9"/>
      <c r="L12" s="10"/>
      <c r="M12" s="9"/>
      <c r="N12" s="10"/>
      <c r="O12" s="9"/>
      <c r="P12" s="10"/>
    </row>
    <row r="13" spans="1:16" ht="23" customHeight="1">
      <c r="A13" s="14" t="s">
        <v>88</v>
      </c>
      <c r="D13" s="8">
        <v>0</v>
      </c>
      <c r="E13" s="8"/>
      <c r="F13" s="8">
        <v>0</v>
      </c>
      <c r="G13" s="8"/>
      <c r="H13" s="8">
        <v>0</v>
      </c>
      <c r="I13" s="9"/>
      <c r="J13" s="114">
        <f>'PL-11-12'!F35</f>
        <v>-51557815</v>
      </c>
      <c r="K13" s="9"/>
      <c r="L13" s="114">
        <f>SUM(D13:J13)</f>
        <v>-51557815</v>
      </c>
      <c r="M13" s="9"/>
      <c r="N13" s="8">
        <v>0</v>
      </c>
      <c r="O13" s="9"/>
      <c r="P13" s="114">
        <f>SUM(L13:N13)</f>
        <v>-51557815</v>
      </c>
    </row>
    <row r="14" spans="1:16" ht="23" customHeight="1">
      <c r="A14" s="14" t="s">
        <v>213</v>
      </c>
      <c r="D14" s="8">
        <v>0</v>
      </c>
      <c r="E14" s="8"/>
      <c r="F14" s="8">
        <v>0</v>
      </c>
      <c r="G14" s="8"/>
      <c r="H14" s="8">
        <v>0</v>
      </c>
      <c r="I14" s="9"/>
      <c r="J14" s="114" t="e">
        <f>'PL-11-12'!#REF!</f>
        <v>#REF!</v>
      </c>
      <c r="K14" s="9"/>
      <c r="L14" s="114" t="e">
        <f>SUM(D14:J14)</f>
        <v>#REF!</v>
      </c>
      <c r="M14" s="9"/>
      <c r="N14" s="8">
        <v>0</v>
      </c>
      <c r="O14" s="9"/>
      <c r="P14" s="114" t="e">
        <f t="shared" ref="P14" si="0">SUM(L14:N14)</f>
        <v>#REF!</v>
      </c>
    </row>
    <row r="15" spans="1:16" ht="23" customHeight="1">
      <c r="A15" s="6" t="s">
        <v>171</v>
      </c>
      <c r="D15" s="17">
        <f>SUM(D13:D14)</f>
        <v>0</v>
      </c>
      <c r="E15" s="43"/>
      <c r="F15" s="17">
        <f>SUM(F13:F14)</f>
        <v>0</v>
      </c>
      <c r="G15" s="19"/>
      <c r="H15" s="17">
        <f>SUM(H13:H14)</f>
        <v>0</v>
      </c>
      <c r="I15" s="16"/>
      <c r="J15" s="17" t="e">
        <f>SUM(J13:J14)</f>
        <v>#REF!</v>
      </c>
      <c r="K15" s="16"/>
      <c r="L15" s="17" t="e">
        <f>SUM(L13:L14)</f>
        <v>#REF!</v>
      </c>
      <c r="M15" s="16"/>
      <c r="N15" s="17">
        <f>SUM(N13:N14)</f>
        <v>0</v>
      </c>
      <c r="O15" s="16"/>
      <c r="P15" s="17" t="e">
        <f>SUM(P13:P14)</f>
        <v>#REF!</v>
      </c>
    </row>
    <row r="16" spans="1:16" ht="15" customHeight="1">
      <c r="A16" s="5"/>
    </row>
    <row r="17" spans="1:18" ht="23" customHeight="1" thickBot="1">
      <c r="A17" s="15" t="s">
        <v>196</v>
      </c>
      <c r="D17" s="91">
        <f>SUM(D11+D15)</f>
        <v>352369106</v>
      </c>
      <c r="E17" s="46"/>
      <c r="F17" s="91">
        <f>SUM(F11+F15)</f>
        <v>466074567</v>
      </c>
      <c r="G17" s="47"/>
      <c r="H17" s="91">
        <f>SUM(H11+H15)</f>
        <v>10500000</v>
      </c>
      <c r="I17" s="47"/>
      <c r="J17" s="91" t="e">
        <f>SUM(J11+J15)</f>
        <v>#REF!</v>
      </c>
      <c r="K17" s="47"/>
      <c r="L17" s="91" t="e">
        <f>SUM(L11+L15)</f>
        <v>#REF!</v>
      </c>
      <c r="M17" s="47"/>
      <c r="N17" s="91">
        <f>SUM(N11+N15)</f>
        <v>0</v>
      </c>
      <c r="O17" s="9"/>
      <c r="P17" s="91" t="e">
        <f>SUM(P11+P15)</f>
        <v>#REF!</v>
      </c>
      <c r="R17" s="50" t="e">
        <f>P17-'BS-8-10'!F80</f>
        <v>#REF!</v>
      </c>
    </row>
    <row r="18" spans="1:18" ht="23" customHeight="1" thickTop="1"/>
    <row r="19" spans="1:18" ht="23" customHeight="1">
      <c r="A19" s="1" t="s">
        <v>68</v>
      </c>
      <c r="B19" s="21"/>
      <c r="C19" s="20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1"/>
    </row>
    <row r="20" spans="1:18" ht="23" customHeight="1">
      <c r="A20" s="1" t="s">
        <v>131</v>
      </c>
      <c r="B20" s="21"/>
      <c r="C20" s="2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1"/>
    </row>
    <row r="21" spans="1:18" ht="15" customHeight="1">
      <c r="A21" s="5"/>
    </row>
    <row r="22" spans="1:18" ht="23" customHeight="1">
      <c r="D22" s="160" t="s">
        <v>1</v>
      </c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</row>
    <row r="23" spans="1:18" ht="23" customHeight="1">
      <c r="F23" s="12"/>
      <c r="G23" s="12"/>
      <c r="H23" s="161" t="s">
        <v>89</v>
      </c>
      <c r="I23" s="161"/>
      <c r="J23" s="161"/>
      <c r="K23" s="12"/>
    </row>
    <row r="24" spans="1:18" ht="23" customHeight="1">
      <c r="D24" s="12" t="s">
        <v>24</v>
      </c>
      <c r="E24" s="12"/>
      <c r="G24" s="12"/>
      <c r="H24" s="12"/>
      <c r="J24" s="12"/>
      <c r="K24" s="12"/>
      <c r="L24" s="12" t="s">
        <v>30</v>
      </c>
      <c r="M24" s="12"/>
      <c r="N24" s="12"/>
      <c r="O24" s="12"/>
    </row>
    <row r="25" spans="1:18" ht="23" customHeight="1">
      <c r="D25" s="12" t="s">
        <v>26</v>
      </c>
      <c r="E25" s="12"/>
      <c r="F25" s="12" t="s">
        <v>150</v>
      </c>
      <c r="G25" s="12"/>
      <c r="H25" s="12" t="s">
        <v>214</v>
      </c>
      <c r="I25" s="12"/>
      <c r="J25" s="12"/>
      <c r="K25" s="12"/>
      <c r="L25" s="12" t="s">
        <v>37</v>
      </c>
      <c r="M25" s="12"/>
      <c r="N25" s="12" t="s">
        <v>215</v>
      </c>
      <c r="O25" s="12"/>
      <c r="P25" s="12" t="s">
        <v>28</v>
      </c>
    </row>
    <row r="26" spans="1:18" ht="23" customHeight="1">
      <c r="B26" s="3" t="s">
        <v>0</v>
      </c>
      <c r="D26" s="12" t="s">
        <v>27</v>
      </c>
      <c r="E26" s="12"/>
      <c r="F26" s="12" t="s">
        <v>151</v>
      </c>
      <c r="G26" s="12"/>
      <c r="H26" s="12" t="s">
        <v>73</v>
      </c>
      <c r="I26" s="12"/>
      <c r="J26" s="12" t="s">
        <v>185</v>
      </c>
      <c r="K26" s="12"/>
      <c r="L26" s="12" t="s">
        <v>172</v>
      </c>
      <c r="M26" s="12"/>
      <c r="N26" s="12" t="s">
        <v>43</v>
      </c>
      <c r="O26" s="12"/>
      <c r="P26" s="12" t="s">
        <v>29</v>
      </c>
    </row>
    <row r="27" spans="1:18" ht="23" customHeight="1">
      <c r="A27" s="15"/>
      <c r="D27" s="157" t="s">
        <v>78</v>
      </c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18" ht="23" customHeight="1">
      <c r="A28" s="6" t="s">
        <v>202</v>
      </c>
      <c r="D28" s="18"/>
      <c r="E28" s="18"/>
      <c r="F28" s="18"/>
      <c r="G28" s="16"/>
      <c r="H28" s="18"/>
      <c r="I28" s="16"/>
      <c r="J28" s="18"/>
      <c r="K28" s="16"/>
      <c r="L28" s="18"/>
      <c r="M28" s="16"/>
      <c r="N28" s="19"/>
      <c r="O28" s="16"/>
      <c r="P28" s="18"/>
    </row>
    <row r="29" spans="1:18" ht="23" customHeight="1">
      <c r="A29" s="13" t="s">
        <v>203</v>
      </c>
      <c r="D29" s="18">
        <f>D17</f>
        <v>352369106</v>
      </c>
      <c r="E29" s="18"/>
      <c r="F29" s="18">
        <f>F17</f>
        <v>466074567</v>
      </c>
      <c r="G29" s="48"/>
      <c r="H29" s="18">
        <f>H17</f>
        <v>10500000</v>
      </c>
      <c r="I29" s="49"/>
      <c r="J29" s="18" t="e">
        <f>J17</f>
        <v>#REF!</v>
      </c>
      <c r="K29" s="49"/>
      <c r="L29" s="18" t="e">
        <f>L17</f>
        <v>#REF!</v>
      </c>
      <c r="M29" s="49"/>
      <c r="N29" s="18">
        <f>N17</f>
        <v>0</v>
      </c>
      <c r="O29" s="49"/>
      <c r="P29" s="18" t="e">
        <f>P17</f>
        <v>#REF!</v>
      </c>
    </row>
    <row r="30" spans="1:18" ht="23" customHeight="1">
      <c r="A30" s="13" t="s">
        <v>237</v>
      </c>
      <c r="D30" s="18"/>
      <c r="E30" s="18"/>
      <c r="F30" s="18"/>
      <c r="G30" s="48"/>
      <c r="H30" s="18"/>
      <c r="I30" s="49"/>
      <c r="J30" s="18"/>
      <c r="K30" s="49"/>
      <c r="L30" s="18"/>
      <c r="M30" s="49"/>
      <c r="N30" s="18"/>
      <c r="O30" s="49"/>
      <c r="P30" s="18"/>
    </row>
    <row r="31" spans="1:18" ht="23" customHeight="1">
      <c r="A31" s="135" t="s">
        <v>238</v>
      </c>
      <c r="D31" s="18"/>
      <c r="E31" s="18"/>
      <c r="F31" s="18"/>
      <c r="G31" s="48"/>
      <c r="H31" s="18"/>
      <c r="I31" s="49"/>
      <c r="J31" s="18"/>
      <c r="K31" s="49"/>
      <c r="L31" s="114"/>
      <c r="M31" s="49"/>
      <c r="N31" s="18"/>
      <c r="O31" s="49"/>
      <c r="P31" s="114"/>
    </row>
    <row r="32" spans="1:18" ht="23" customHeight="1">
      <c r="A32" s="14" t="s">
        <v>216</v>
      </c>
      <c r="B32" s="3">
        <v>16</v>
      </c>
      <c r="D32" s="114">
        <v>220230691</v>
      </c>
      <c r="E32" s="114"/>
      <c r="F32" s="114">
        <v>0</v>
      </c>
      <c r="G32" s="48"/>
      <c r="H32" s="114">
        <v>0</v>
      </c>
      <c r="I32" s="49"/>
      <c r="J32" s="114">
        <v>0</v>
      </c>
      <c r="K32" s="49"/>
      <c r="L32" s="114">
        <f>SUM(D32:J32)</f>
        <v>220230691</v>
      </c>
      <c r="M32" s="49"/>
      <c r="N32" s="114">
        <v>0</v>
      </c>
      <c r="O32" s="49"/>
      <c r="P32" s="114">
        <f>SUM(L32:N32)</f>
        <v>220230691</v>
      </c>
    </row>
    <row r="33" spans="1:18" ht="23" customHeight="1">
      <c r="A33" s="135" t="s">
        <v>239</v>
      </c>
      <c r="D33" s="17">
        <f>SUM(D29:D32)</f>
        <v>572599797</v>
      </c>
      <c r="E33" s="18"/>
      <c r="F33" s="17">
        <f>SUM(F29:F32)</f>
        <v>466074567</v>
      </c>
      <c r="G33" s="48"/>
      <c r="H33" s="17">
        <f>SUM(H29:H32)</f>
        <v>10500000</v>
      </c>
      <c r="I33" s="49"/>
      <c r="J33" s="17" t="e">
        <f>SUM(J29:J32)</f>
        <v>#REF!</v>
      </c>
      <c r="K33" s="49"/>
      <c r="L33" s="17" t="e">
        <f>SUM(L29:L32)</f>
        <v>#REF!</v>
      </c>
      <c r="M33" s="49"/>
      <c r="N33" s="17">
        <f>SUM(N29:N32)</f>
        <v>0</v>
      </c>
      <c r="O33" s="49"/>
      <c r="P33" s="17" t="e">
        <f>SUM(P29:P32)</f>
        <v>#REF!</v>
      </c>
      <c r="Q33" s="50"/>
    </row>
    <row r="34" spans="1:18" ht="23" customHeight="1">
      <c r="A34" s="135" t="s">
        <v>241</v>
      </c>
      <c r="D34" s="19"/>
      <c r="E34" s="18"/>
      <c r="F34" s="19"/>
      <c r="G34" s="48"/>
      <c r="H34" s="19"/>
      <c r="I34" s="49"/>
      <c r="J34" s="19"/>
      <c r="K34" s="49"/>
      <c r="L34" s="19"/>
      <c r="M34" s="49"/>
      <c r="N34" s="19"/>
      <c r="O34" s="49"/>
      <c r="P34" s="19"/>
      <c r="Q34" s="50"/>
    </row>
    <row r="35" spans="1:18" ht="23" customHeight="1">
      <c r="A35" s="14" t="s">
        <v>242</v>
      </c>
      <c r="D35" s="19"/>
      <c r="E35" s="18"/>
      <c r="F35" s="19"/>
      <c r="G35" s="48"/>
      <c r="H35" s="19"/>
      <c r="I35" s="49"/>
      <c r="J35" s="19"/>
      <c r="K35" s="49"/>
      <c r="L35" s="19"/>
      <c r="M35" s="49"/>
      <c r="N35" s="19"/>
      <c r="O35" s="49"/>
      <c r="P35" s="19"/>
      <c r="Q35" s="50"/>
    </row>
    <row r="36" spans="1:18" ht="23" customHeight="1">
      <c r="A36" s="14" t="s">
        <v>236</v>
      </c>
      <c r="D36" s="8">
        <v>0</v>
      </c>
      <c r="E36" s="18"/>
      <c r="F36" s="8">
        <v>0</v>
      </c>
      <c r="G36" s="48"/>
      <c r="H36" s="8">
        <v>0</v>
      </c>
      <c r="I36" s="49"/>
      <c r="J36" s="8">
        <v>0</v>
      </c>
      <c r="K36" s="49"/>
      <c r="L36" s="8">
        <v>0</v>
      </c>
      <c r="M36" s="49"/>
      <c r="N36" s="48">
        <v>15</v>
      </c>
      <c r="O36" s="49"/>
      <c r="P36" s="48">
        <f>SUM(D36:O36)</f>
        <v>15</v>
      </c>
      <c r="Q36" s="50"/>
    </row>
    <row r="37" spans="1:18" ht="23" customHeight="1">
      <c r="A37" s="135" t="s">
        <v>240</v>
      </c>
      <c r="D37" s="17">
        <v>0</v>
      </c>
      <c r="E37" s="18"/>
      <c r="F37" s="17">
        <v>0</v>
      </c>
      <c r="G37" s="19"/>
      <c r="H37" s="17">
        <v>0</v>
      </c>
      <c r="I37" s="16"/>
      <c r="J37" s="17">
        <v>0</v>
      </c>
      <c r="K37" s="16"/>
      <c r="L37" s="17">
        <v>0</v>
      </c>
      <c r="M37" s="49"/>
      <c r="N37" s="17">
        <v>15</v>
      </c>
      <c r="O37" s="49"/>
      <c r="P37" s="17">
        <f>SUM(D37:O37)</f>
        <v>15</v>
      </c>
      <c r="Q37" s="50"/>
    </row>
    <row r="38" spans="1:18" ht="15" customHeight="1">
      <c r="A38" s="5"/>
    </row>
    <row r="39" spans="1:18" ht="23" customHeight="1">
      <c r="A39" s="13" t="s">
        <v>243</v>
      </c>
      <c r="D39" s="145">
        <f>D33+D37</f>
        <v>572599797</v>
      </c>
      <c r="E39" s="19"/>
      <c r="F39" s="145">
        <f>F33+F37</f>
        <v>466074567</v>
      </c>
      <c r="G39" s="19"/>
      <c r="H39" s="145">
        <f>H33+H37</f>
        <v>10500000</v>
      </c>
      <c r="I39" s="19"/>
      <c r="J39" s="145" t="e">
        <f>J33+J37</f>
        <v>#REF!</v>
      </c>
      <c r="K39" s="19"/>
      <c r="L39" s="145" t="e">
        <f>L33+L37</f>
        <v>#REF!</v>
      </c>
      <c r="M39" s="19"/>
      <c r="N39" s="145">
        <f>N33+N37</f>
        <v>15</v>
      </c>
      <c r="O39" s="19"/>
      <c r="P39" s="145" t="e">
        <f>P33+P37</f>
        <v>#REF!</v>
      </c>
      <c r="Q39" s="50"/>
    </row>
    <row r="40" spans="1:18" ht="15" customHeight="1">
      <c r="A40" s="5"/>
    </row>
    <row r="41" spans="1:18" ht="23" customHeight="1">
      <c r="A41" s="13" t="s">
        <v>225</v>
      </c>
      <c r="D41" s="10"/>
      <c r="E41" s="10"/>
      <c r="F41" s="10"/>
      <c r="G41" s="8"/>
      <c r="H41" s="10"/>
      <c r="I41" s="9"/>
      <c r="J41" s="10"/>
      <c r="K41" s="9"/>
      <c r="L41" s="10"/>
      <c r="M41" s="9"/>
      <c r="N41" s="10"/>
      <c r="O41" s="9"/>
      <c r="P41" s="10"/>
    </row>
    <row r="42" spans="1:18" ht="23" customHeight="1">
      <c r="A42" s="14" t="s">
        <v>88</v>
      </c>
      <c r="D42" s="8">
        <v>0</v>
      </c>
      <c r="E42" s="8"/>
      <c r="F42" s="8">
        <v>0</v>
      </c>
      <c r="G42" s="8"/>
      <c r="H42" s="8">
        <v>0</v>
      </c>
      <c r="I42" s="9"/>
      <c r="J42" s="114">
        <f>'PL-11-12'!D35</f>
        <v>-71650019</v>
      </c>
      <c r="K42" s="9"/>
      <c r="L42" s="114">
        <f>SUM(D42:J42)</f>
        <v>-71650019</v>
      </c>
      <c r="M42" s="9"/>
      <c r="N42" s="8">
        <v>0</v>
      </c>
      <c r="O42" s="9"/>
      <c r="P42" s="114">
        <f>SUM(L42:N42)</f>
        <v>-71650019</v>
      </c>
    </row>
    <row r="43" spans="1:18" ht="23" customHeight="1">
      <c r="A43" s="14" t="s">
        <v>213</v>
      </c>
      <c r="D43" s="8">
        <v>0</v>
      </c>
      <c r="E43" s="8"/>
      <c r="F43" s="8">
        <v>0</v>
      </c>
      <c r="G43" s="8"/>
      <c r="H43" s="8">
        <v>0</v>
      </c>
      <c r="I43" s="9"/>
      <c r="J43" s="114">
        <v>0</v>
      </c>
      <c r="K43" s="9"/>
      <c r="L43" s="114">
        <v>0</v>
      </c>
      <c r="M43" s="9"/>
      <c r="N43" s="8">
        <v>0</v>
      </c>
      <c r="O43" s="9"/>
      <c r="P43" s="114">
        <v>0</v>
      </c>
    </row>
    <row r="44" spans="1:18" ht="23" customHeight="1">
      <c r="A44" s="6" t="s">
        <v>171</v>
      </c>
      <c r="D44" s="17">
        <f>SUM(D42:D43)</f>
        <v>0</v>
      </c>
      <c r="E44" s="43"/>
      <c r="F44" s="17">
        <f>SUM(F42:F43)</f>
        <v>0</v>
      </c>
      <c r="G44" s="19"/>
      <c r="H44" s="17">
        <f>SUM(H42:H43)</f>
        <v>0</v>
      </c>
      <c r="I44" s="16"/>
      <c r="J44" s="17">
        <f>SUM(J42:J43)</f>
        <v>-71650019</v>
      </c>
      <c r="K44" s="16"/>
      <c r="L44" s="17">
        <f>SUM(L42:L43)</f>
        <v>-71650019</v>
      </c>
      <c r="M44" s="16"/>
      <c r="N44" s="17">
        <f>SUM(N42:N43)</f>
        <v>0</v>
      </c>
      <c r="O44" s="16"/>
      <c r="P44" s="17">
        <f>SUM(P42:P43)</f>
        <v>-71650019</v>
      </c>
    </row>
    <row r="45" spans="1:18" ht="15" customHeight="1">
      <c r="A45" s="5"/>
    </row>
    <row r="46" spans="1:18" ht="23" customHeight="1" thickBot="1">
      <c r="A46" s="15" t="s">
        <v>204</v>
      </c>
      <c r="D46" s="91">
        <f>D33+D44</f>
        <v>572599797</v>
      </c>
      <c r="E46" s="46"/>
      <c r="F46" s="91">
        <f>F33+F44</f>
        <v>466074567</v>
      </c>
      <c r="G46" s="47"/>
      <c r="H46" s="91">
        <f>H33+H44</f>
        <v>10500000</v>
      </c>
      <c r="I46" s="47"/>
      <c r="J46" s="91" t="e">
        <f>J33+J44</f>
        <v>#REF!</v>
      </c>
      <c r="K46" s="47"/>
      <c r="L46" s="91" t="e">
        <f>L33+L44</f>
        <v>#REF!</v>
      </c>
      <c r="M46" s="47"/>
      <c r="N46" s="91">
        <f>N33+N44+N39</f>
        <v>15</v>
      </c>
      <c r="O46" s="9"/>
      <c r="P46" s="91" t="e">
        <f>P39+P44</f>
        <v>#REF!</v>
      </c>
      <c r="Q46" s="50" t="e">
        <f>P46-'BS-8-10'!D82</f>
        <v>#REF!</v>
      </c>
      <c r="R46" s="50" t="e">
        <f>P46-'BS-8-10'!D82</f>
        <v>#REF!</v>
      </c>
    </row>
    <row r="47" spans="1:18" ht="23" customHeight="1" thickTop="1"/>
    <row r="51" spans="10:16" ht="23" customHeight="1">
      <c r="J51" s="50" t="e">
        <f>J46-'BS-8-10'!D79</f>
        <v>#REF!</v>
      </c>
      <c r="P51" s="50" t="e">
        <f>P46-'BS-8-10'!D82</f>
        <v>#REF!</v>
      </c>
    </row>
    <row r="87" spans="1:16" s="3" customFormat="1" ht="23" customHeight="1">
      <c r="A87" t="s">
        <v>134</v>
      </c>
      <c r="C87" s="12"/>
      <c r="D87"/>
      <c r="E87"/>
      <c r="F87"/>
      <c r="G87"/>
      <c r="H87"/>
      <c r="I87"/>
      <c r="J87"/>
      <c r="K87"/>
      <c r="L87"/>
      <c r="M87"/>
      <c r="N87"/>
      <c r="O87"/>
      <c r="P87"/>
    </row>
  </sheetData>
  <mergeCells count="6">
    <mergeCell ref="D22:P22"/>
    <mergeCell ref="H23:J23"/>
    <mergeCell ref="D27:P27"/>
    <mergeCell ref="D4:P4"/>
    <mergeCell ref="H5:J5"/>
    <mergeCell ref="D9:P9"/>
  </mergeCells>
  <conditionalFormatting sqref="D15 D33:D35 F33:F35 H33:H35 J33:J35 L33:L35 N33:N36 P33:P36">
    <cfRule type="expression" priority="955" stopIfTrue="1">
      <formula>"if(E11&gt;0,#,##0;(#,##0),"-")"</formula>
    </cfRule>
  </conditionalFormatting>
  <conditionalFormatting sqref="D15">
    <cfRule type="expression" priority="956" stopIfTrue="1">
      <formula>"if(E11&gt;0,#,##0;(#,##0),"-")"</formula>
    </cfRule>
  </conditionalFormatting>
  <conditionalFormatting sqref="D15">
    <cfRule type="expression" priority="954" stopIfTrue="1">
      <formula>"if(E11&gt;0,#,##0;(#,##0),"-")"</formula>
    </cfRule>
  </conditionalFormatting>
  <conditionalFormatting sqref="D15">
    <cfRule type="expression" priority="953" stopIfTrue="1">
      <formula>"if(E11&gt;0,#,##0;(#,##0),"-")"</formula>
    </cfRule>
  </conditionalFormatting>
  <conditionalFormatting sqref="D15">
    <cfRule type="expression" priority="949" stopIfTrue="1">
      <formula>"if(E11&gt;0,#,##0;(#,##0),"-")"</formula>
    </cfRule>
  </conditionalFormatting>
  <conditionalFormatting sqref="D15">
    <cfRule type="expression" priority="952" stopIfTrue="1">
      <formula>"if(E11&gt;0,#,##0;(#,##0),"-")"</formula>
    </cfRule>
  </conditionalFormatting>
  <conditionalFormatting sqref="D15">
    <cfRule type="expression" priority="951" stopIfTrue="1">
      <formula>"if(E11&gt;0,#,##0;(#,##0),"-")"</formula>
    </cfRule>
  </conditionalFormatting>
  <conditionalFormatting sqref="D15">
    <cfRule type="expression" priority="950" stopIfTrue="1">
      <formula>"if(E11&gt;0,#,##0;(#,##0),"-")"</formula>
    </cfRule>
  </conditionalFormatting>
  <conditionalFormatting sqref="F15">
    <cfRule type="expression" priority="771" stopIfTrue="1">
      <formula>"if(E11&gt;0,#,##0;(#,##0),"-")"</formula>
    </cfRule>
  </conditionalFormatting>
  <conditionalFormatting sqref="F15">
    <cfRule type="expression" priority="770" stopIfTrue="1">
      <formula>"if(E11&gt;0,#,##0;(#,##0),"-")"</formula>
    </cfRule>
  </conditionalFormatting>
  <conditionalFormatting sqref="F15">
    <cfRule type="expression" priority="769" stopIfTrue="1">
      <formula>"if(E11&gt;0,#,##0;(#,##0),"-")"</formula>
    </cfRule>
  </conditionalFormatting>
  <conditionalFormatting sqref="F15">
    <cfRule type="expression" priority="768" stopIfTrue="1">
      <formula>"if(E11&gt;0,#,##0;(#,##0),"-")"</formula>
    </cfRule>
  </conditionalFormatting>
  <conditionalFormatting sqref="F15">
    <cfRule type="expression" priority="767" stopIfTrue="1">
      <formula>"if(E11&gt;0,#,##0;(#,##0),"-")"</formula>
    </cfRule>
  </conditionalFormatting>
  <conditionalFormatting sqref="F15">
    <cfRule type="expression" priority="766" stopIfTrue="1">
      <formula>"if(E11&gt;0,#,##0;(#,##0),"-")"</formula>
    </cfRule>
  </conditionalFormatting>
  <conditionalFormatting sqref="F15">
    <cfRule type="expression" priority="765" stopIfTrue="1">
      <formula>"if(E11&gt;0,#,##0;(#,##0),"-")"</formula>
    </cfRule>
  </conditionalFormatting>
  <conditionalFormatting sqref="F15">
    <cfRule type="expression" priority="764" stopIfTrue="1">
      <formula>"if(E11&gt;0,#,##0;(#,##0),"-")"</formula>
    </cfRule>
  </conditionalFormatting>
  <conditionalFormatting sqref="H15">
    <cfRule type="expression" priority="763" stopIfTrue="1">
      <formula>"if(E11&gt;0,#,##0;(#,##0),"-")"</formula>
    </cfRule>
  </conditionalFormatting>
  <conditionalFormatting sqref="H15">
    <cfRule type="expression" priority="762" stopIfTrue="1">
      <formula>"if(E11&gt;0,#,##0;(#,##0),"-")"</formula>
    </cfRule>
  </conditionalFormatting>
  <conditionalFormatting sqref="H15">
    <cfRule type="expression" priority="761" stopIfTrue="1">
      <formula>"if(E11&gt;0,#,##0;(#,##0),"-")"</formula>
    </cfRule>
  </conditionalFormatting>
  <conditionalFormatting sqref="H15">
    <cfRule type="expression" priority="760" stopIfTrue="1">
      <formula>"if(E11&gt;0,#,##0;(#,##0),"-")"</formula>
    </cfRule>
  </conditionalFormatting>
  <conditionalFormatting sqref="H15">
    <cfRule type="expression" priority="759" stopIfTrue="1">
      <formula>"if(E11&gt;0,#,##0;(#,##0),"-")"</formula>
    </cfRule>
  </conditionalFormatting>
  <conditionalFormatting sqref="H15">
    <cfRule type="expression" priority="758" stopIfTrue="1">
      <formula>"if(E11&gt;0,#,##0;(#,##0),"-")"</formula>
    </cfRule>
  </conditionalFormatting>
  <conditionalFormatting sqref="H15">
    <cfRule type="expression" priority="757" stopIfTrue="1">
      <formula>"if(E11&gt;0,#,##0;(#,##0),"-")"</formula>
    </cfRule>
  </conditionalFormatting>
  <conditionalFormatting sqref="H15">
    <cfRule type="expression" priority="756" stopIfTrue="1">
      <formula>"if(E11&gt;0,#,##0;(#,##0),"-")"</formula>
    </cfRule>
  </conditionalFormatting>
  <conditionalFormatting sqref="J15">
    <cfRule type="expression" priority="755" stopIfTrue="1">
      <formula>"if(E11&gt;0,#,##0;(#,##0),"-")"</formula>
    </cfRule>
  </conditionalFormatting>
  <conditionalFormatting sqref="J15">
    <cfRule type="expression" priority="754" stopIfTrue="1">
      <formula>"if(E11&gt;0,#,##0;(#,##0),"-")"</formula>
    </cfRule>
  </conditionalFormatting>
  <conditionalFormatting sqref="J15">
    <cfRule type="expression" priority="753" stopIfTrue="1">
      <formula>"if(E11&gt;0,#,##0;(#,##0),"-")"</formula>
    </cfRule>
  </conditionalFormatting>
  <conditionalFormatting sqref="J15">
    <cfRule type="expression" priority="752" stopIfTrue="1">
      <formula>"if(E11&gt;0,#,##0;(#,##0),"-")"</formula>
    </cfRule>
  </conditionalFormatting>
  <conditionalFormatting sqref="J15">
    <cfRule type="expression" priority="751" stopIfTrue="1">
      <formula>"if(E11&gt;0,#,##0;(#,##0),"-")"</formula>
    </cfRule>
  </conditionalFormatting>
  <conditionalFormatting sqref="J15">
    <cfRule type="expression" priority="750" stopIfTrue="1">
      <formula>"if(E11&gt;0,#,##0;(#,##0),"-")"</formula>
    </cfRule>
  </conditionalFormatting>
  <conditionalFormatting sqref="J15">
    <cfRule type="expression" priority="749" stopIfTrue="1">
      <formula>"if(E11&gt;0,#,##0;(#,##0),"-")"</formula>
    </cfRule>
  </conditionalFormatting>
  <conditionalFormatting sqref="J15">
    <cfRule type="expression" priority="748" stopIfTrue="1">
      <formula>"if(E11&gt;0,#,##0;(#,##0),"-")"</formula>
    </cfRule>
  </conditionalFormatting>
  <conditionalFormatting sqref="L15">
    <cfRule type="expression" priority="747" stopIfTrue="1">
      <formula>"if(E11&gt;0,#,##0;(#,##0),"-")"</formula>
    </cfRule>
  </conditionalFormatting>
  <conditionalFormatting sqref="L15">
    <cfRule type="expression" priority="746" stopIfTrue="1">
      <formula>"if(E11&gt;0,#,##0;(#,##0),"-")"</formula>
    </cfRule>
  </conditionalFormatting>
  <conditionalFormatting sqref="L15">
    <cfRule type="expression" priority="745" stopIfTrue="1">
      <formula>"if(E11&gt;0,#,##0;(#,##0),"-")"</formula>
    </cfRule>
  </conditionalFormatting>
  <conditionalFormatting sqref="L15">
    <cfRule type="expression" priority="744" stopIfTrue="1">
      <formula>"if(E11&gt;0,#,##0;(#,##0),"-")"</formula>
    </cfRule>
  </conditionalFormatting>
  <conditionalFormatting sqref="L15">
    <cfRule type="expression" priority="743" stopIfTrue="1">
      <formula>"if(E11&gt;0,#,##0;(#,##0),"-")"</formula>
    </cfRule>
  </conditionalFormatting>
  <conditionalFormatting sqref="L15">
    <cfRule type="expression" priority="742" stopIfTrue="1">
      <formula>"if(E11&gt;0,#,##0;(#,##0),"-")"</formula>
    </cfRule>
  </conditionalFormatting>
  <conditionalFormatting sqref="L15">
    <cfRule type="expression" priority="741" stopIfTrue="1">
      <formula>"if(E11&gt;0,#,##0;(#,##0),"-")"</formula>
    </cfRule>
  </conditionalFormatting>
  <conditionalFormatting sqref="L15">
    <cfRule type="expression" priority="740" stopIfTrue="1">
      <formula>"if(E11&gt;0,#,##0;(#,##0),"-")"</formula>
    </cfRule>
  </conditionalFormatting>
  <conditionalFormatting sqref="N15">
    <cfRule type="expression" priority="739" stopIfTrue="1">
      <formula>"if(E11&gt;0,#,##0;(#,##0),"-")"</formula>
    </cfRule>
  </conditionalFormatting>
  <conditionalFormatting sqref="N15">
    <cfRule type="expression" priority="738" stopIfTrue="1">
      <formula>"if(E11&gt;0,#,##0;(#,##0),"-")"</formula>
    </cfRule>
  </conditionalFormatting>
  <conditionalFormatting sqref="N15">
    <cfRule type="expression" priority="737" stopIfTrue="1">
      <formula>"if(E11&gt;0,#,##0;(#,##0),"-")"</formula>
    </cfRule>
  </conditionalFormatting>
  <conditionalFormatting sqref="N15">
    <cfRule type="expression" priority="736" stopIfTrue="1">
      <formula>"if(E11&gt;0,#,##0;(#,##0),"-")"</formula>
    </cfRule>
  </conditionalFormatting>
  <conditionalFormatting sqref="N15">
    <cfRule type="expression" priority="735" stopIfTrue="1">
      <formula>"if(E11&gt;0,#,##0;(#,##0),"-")"</formula>
    </cfRule>
  </conditionalFormatting>
  <conditionalFormatting sqref="N15">
    <cfRule type="expression" priority="734" stopIfTrue="1">
      <formula>"if(E11&gt;0,#,##0;(#,##0),"-")"</formula>
    </cfRule>
  </conditionalFormatting>
  <conditionalFormatting sqref="N15">
    <cfRule type="expression" priority="733" stopIfTrue="1">
      <formula>"if(E11&gt;0,#,##0;(#,##0),"-")"</formula>
    </cfRule>
  </conditionalFormatting>
  <conditionalFormatting sqref="N15">
    <cfRule type="expression" priority="732" stopIfTrue="1">
      <formula>"if(E11&gt;0,#,##0;(#,##0),"-")"</formula>
    </cfRule>
  </conditionalFormatting>
  <conditionalFormatting sqref="P15">
    <cfRule type="expression" priority="731" stopIfTrue="1">
      <formula>"if(E11&gt;0,#,##0;(#,##0),"-")"</formula>
    </cfRule>
  </conditionalFormatting>
  <conditionalFormatting sqref="P15">
    <cfRule type="expression" priority="730" stopIfTrue="1">
      <formula>"if(E11&gt;0,#,##0;(#,##0),"-")"</formula>
    </cfRule>
  </conditionalFormatting>
  <conditionalFormatting sqref="P15">
    <cfRule type="expression" priority="729" stopIfTrue="1">
      <formula>"if(E11&gt;0,#,##0;(#,##0),"-")"</formula>
    </cfRule>
  </conditionalFormatting>
  <conditionalFormatting sqref="P15">
    <cfRule type="expression" priority="728" stopIfTrue="1">
      <formula>"if(E11&gt;0,#,##0;(#,##0),"-")"</formula>
    </cfRule>
  </conditionalFormatting>
  <conditionalFormatting sqref="P15">
    <cfRule type="expression" priority="727" stopIfTrue="1">
      <formula>"if(E11&gt;0,#,##0;(#,##0),"-")"</formula>
    </cfRule>
  </conditionalFormatting>
  <conditionalFormatting sqref="P15">
    <cfRule type="expression" priority="726" stopIfTrue="1">
      <formula>"if(E11&gt;0,#,##0;(#,##0),"-")"</formula>
    </cfRule>
  </conditionalFormatting>
  <conditionalFormatting sqref="P15">
    <cfRule type="expression" priority="725" stopIfTrue="1">
      <formula>"if(E11&gt;0,#,##0;(#,##0),"-")"</formula>
    </cfRule>
  </conditionalFormatting>
  <conditionalFormatting sqref="P15">
    <cfRule type="expression" priority="724" stopIfTrue="1">
      <formula>"if(E11&gt;0,#,##0;(#,##0),"-")"</formula>
    </cfRule>
  </conditionalFormatting>
  <conditionalFormatting sqref="E42:E43">
    <cfRule type="expression" priority="573" stopIfTrue="1">
      <formula>"if(E11&gt;0,#,##0;(#,##0),"-")"</formula>
    </cfRule>
  </conditionalFormatting>
  <conditionalFormatting sqref="E42:E43">
    <cfRule type="expression" priority="574" stopIfTrue="1">
      <formula>"if(E11&gt;0,#,##0;(#,##0),"-")"</formula>
    </cfRule>
  </conditionalFormatting>
  <conditionalFormatting sqref="D42:D43">
    <cfRule type="expression" priority="571" stopIfTrue="1">
      <formula>"if(E11&gt;0,#,##0;(#,##0),"-")"</formula>
    </cfRule>
  </conditionalFormatting>
  <conditionalFormatting sqref="E42:E43">
    <cfRule type="expression" priority="572" stopIfTrue="1">
      <formula>"if(E11&gt;0,#,##0;(#,##0),"-")"</formula>
    </cfRule>
  </conditionalFormatting>
  <conditionalFormatting sqref="D42">
    <cfRule type="expression" priority="570" stopIfTrue="1">
      <formula>"if(E11&gt;0,#,##0;(#,##0),"-")"</formula>
    </cfRule>
  </conditionalFormatting>
  <conditionalFormatting sqref="D43">
    <cfRule type="expression" priority="569" stopIfTrue="1">
      <formula>"if(E11&gt;0,#,##0;(#,##0),"-")"</formula>
    </cfRule>
  </conditionalFormatting>
  <conditionalFormatting sqref="D42">
    <cfRule type="expression" priority="565" stopIfTrue="1">
      <formula>"if(E11&gt;0,#,##0;(#,##0),"-")"</formula>
    </cfRule>
  </conditionalFormatting>
  <conditionalFormatting sqref="D43">
    <cfRule type="expression" priority="568" stopIfTrue="1">
      <formula>"if(E11&gt;0,#,##0;(#,##0),"-")"</formula>
    </cfRule>
  </conditionalFormatting>
  <conditionalFormatting sqref="D43">
    <cfRule type="expression" priority="567" stopIfTrue="1">
      <formula>"if(E11&gt;0,#,##0;(#,##0),"-")"</formula>
    </cfRule>
  </conditionalFormatting>
  <conditionalFormatting sqref="D43">
    <cfRule type="expression" priority="566" stopIfTrue="1">
      <formula>"if(E11&gt;0,#,##0;(#,##0),"-")"</formula>
    </cfRule>
  </conditionalFormatting>
  <conditionalFormatting sqref="D42">
    <cfRule type="expression" priority="563" stopIfTrue="1">
      <formula>"if(E11&gt;0,#,##0;(#,##0),"-")"</formula>
    </cfRule>
  </conditionalFormatting>
  <conditionalFormatting sqref="D42">
    <cfRule type="expression" priority="564" stopIfTrue="1">
      <formula>"if(E11&gt;0,#,##0;(#,##0),"-")"</formula>
    </cfRule>
  </conditionalFormatting>
  <conditionalFormatting sqref="D42">
    <cfRule type="expression" priority="562" stopIfTrue="1">
      <formula>"if(E11&gt;0,#,##0;(#,##0),"-")"</formula>
    </cfRule>
  </conditionalFormatting>
  <conditionalFormatting sqref="D43">
    <cfRule type="expression" priority="561" stopIfTrue="1">
      <formula>"if(E11&gt;0,#,##0;(#,##0),"-")"</formula>
    </cfRule>
  </conditionalFormatting>
  <conditionalFormatting sqref="D43">
    <cfRule type="expression" priority="557" stopIfTrue="1">
      <formula>"if(E11&gt;0,#,##0;(#,##0),"-")"</formula>
    </cfRule>
  </conditionalFormatting>
  <conditionalFormatting sqref="D43">
    <cfRule type="expression" priority="560" stopIfTrue="1">
      <formula>"if(E11&gt;0,#,##0;(#,##0),"-")"</formula>
    </cfRule>
  </conditionalFormatting>
  <conditionalFormatting sqref="D43">
    <cfRule type="expression" priority="559" stopIfTrue="1">
      <formula>"if(E11&gt;0,#,##0;(#,##0),"-")"</formula>
    </cfRule>
  </conditionalFormatting>
  <conditionalFormatting sqref="D43">
    <cfRule type="expression" priority="558" stopIfTrue="1">
      <formula>"if(E11&gt;0,#,##0;(#,##0),"-")"</formula>
    </cfRule>
  </conditionalFormatting>
  <conditionalFormatting sqref="D42">
    <cfRule type="expression" priority="555" stopIfTrue="1">
      <formula>"if(E11&gt;0,#,##0;(#,##0),"-")"</formula>
    </cfRule>
  </conditionalFormatting>
  <conditionalFormatting sqref="D42">
    <cfRule type="expression" priority="556" stopIfTrue="1">
      <formula>"if(E11&gt;0,#,##0;(#,##0),"-")"</formula>
    </cfRule>
  </conditionalFormatting>
  <conditionalFormatting sqref="D43">
    <cfRule type="expression" priority="554" stopIfTrue="1">
      <formula>"if(E11&gt;0,#,##0;(#,##0),"-")"</formula>
    </cfRule>
  </conditionalFormatting>
  <conditionalFormatting sqref="D43">
    <cfRule type="expression" priority="553" stopIfTrue="1">
      <formula>"if(E11&gt;0,#,##0;(#,##0),"-")"</formula>
    </cfRule>
  </conditionalFormatting>
  <conditionalFormatting sqref="D43">
    <cfRule type="expression" priority="549" stopIfTrue="1">
      <formula>"if(E11&gt;0,#,##0;(#,##0),"-")"</formula>
    </cfRule>
  </conditionalFormatting>
  <conditionalFormatting sqref="D43">
    <cfRule type="expression" priority="552" stopIfTrue="1">
      <formula>"if(E11&gt;0,#,##0;(#,##0),"-")"</formula>
    </cfRule>
  </conditionalFormatting>
  <conditionalFormatting sqref="D43">
    <cfRule type="expression" priority="551" stopIfTrue="1">
      <formula>"if(E11&gt;0,#,##0;(#,##0),"-")"</formula>
    </cfRule>
  </conditionalFormatting>
  <conditionalFormatting sqref="D43">
    <cfRule type="expression" priority="550" stopIfTrue="1">
      <formula>"if(E11&gt;0,#,##0;(#,##0),"-")"</formula>
    </cfRule>
  </conditionalFormatting>
  <conditionalFormatting sqref="D43">
    <cfRule type="expression" priority="547" stopIfTrue="1">
      <formula>"if(E11&gt;0,#,##0;(#,##0),"-")"</formula>
    </cfRule>
  </conditionalFormatting>
  <conditionalFormatting sqref="D43">
    <cfRule type="expression" priority="548" stopIfTrue="1">
      <formula>"if(E11&gt;0,#,##0;(#,##0),"-")"</formula>
    </cfRule>
  </conditionalFormatting>
  <conditionalFormatting sqref="D43">
    <cfRule type="expression" priority="546" stopIfTrue="1">
      <formula>"if(E11&gt;0,#,##0;(#,##0),"-")"</formula>
    </cfRule>
  </conditionalFormatting>
  <conditionalFormatting sqref="D43">
    <cfRule type="expression" priority="545" stopIfTrue="1">
      <formula>"if(E11&gt;0,#,##0;(#,##0),"-")"</formula>
    </cfRule>
  </conditionalFormatting>
  <conditionalFormatting sqref="D43">
    <cfRule type="expression" priority="541" stopIfTrue="1">
      <formula>"if(E11&gt;0,#,##0;(#,##0),"-")"</formula>
    </cfRule>
  </conditionalFormatting>
  <conditionalFormatting sqref="D43">
    <cfRule type="expression" priority="544" stopIfTrue="1">
      <formula>"if(E11&gt;0,#,##0;(#,##0),"-")"</formula>
    </cfRule>
  </conditionalFormatting>
  <conditionalFormatting sqref="D43">
    <cfRule type="expression" priority="543" stopIfTrue="1">
      <formula>"if(E11&gt;0,#,##0;(#,##0),"-")"</formula>
    </cfRule>
  </conditionalFormatting>
  <conditionalFormatting sqref="D43">
    <cfRule type="expression" priority="542" stopIfTrue="1">
      <formula>"if(E11&gt;0,#,##0;(#,##0),"-")"</formula>
    </cfRule>
  </conditionalFormatting>
  <conditionalFormatting sqref="J44">
    <cfRule type="expression" priority="514" stopIfTrue="1">
      <formula>"if(E11&gt;0,#,##0;(#,##0),"-")"</formula>
    </cfRule>
  </conditionalFormatting>
  <conditionalFormatting sqref="J44">
    <cfRule type="expression" priority="513" stopIfTrue="1">
      <formula>"if(E11&gt;0,#,##0;(#,##0),"-")"</formula>
    </cfRule>
  </conditionalFormatting>
  <conditionalFormatting sqref="H44">
    <cfRule type="expression" priority="520" stopIfTrue="1">
      <formula>"if(E11&gt;0,#,##0;(#,##0),"-")"</formula>
    </cfRule>
  </conditionalFormatting>
  <conditionalFormatting sqref="H44">
    <cfRule type="expression" priority="519" stopIfTrue="1">
      <formula>"if(E11&gt;0,#,##0;(#,##0),"-")"</formula>
    </cfRule>
  </conditionalFormatting>
  <conditionalFormatting sqref="D44">
    <cfRule type="expression" priority="534" stopIfTrue="1">
      <formula>"if(E11&gt;0,#,##0;(#,##0),"-")"</formula>
    </cfRule>
  </conditionalFormatting>
  <conditionalFormatting sqref="D44">
    <cfRule type="expression" priority="533" stopIfTrue="1">
      <formula>"if(E11&gt;0,#,##0;(#,##0),"-")"</formula>
    </cfRule>
  </conditionalFormatting>
  <conditionalFormatting sqref="D44">
    <cfRule type="expression" priority="540" stopIfTrue="1">
      <formula>"if(E11&gt;0,#,##0;(#,##0),"-")"</formula>
    </cfRule>
  </conditionalFormatting>
  <conditionalFormatting sqref="D44">
    <cfRule type="expression" priority="539" stopIfTrue="1">
      <formula>"if(E11&gt;0,#,##0;(#,##0),"-")"</formula>
    </cfRule>
  </conditionalFormatting>
  <conditionalFormatting sqref="D44">
    <cfRule type="expression" priority="538" stopIfTrue="1">
      <formula>"if(E11&gt;0,#,##0;(#,##0),"-")"</formula>
    </cfRule>
  </conditionalFormatting>
  <conditionalFormatting sqref="D44">
    <cfRule type="expression" priority="537" stopIfTrue="1">
      <formula>"if(E11&gt;0,#,##0;(#,##0),"-")"</formula>
    </cfRule>
  </conditionalFormatting>
  <conditionalFormatting sqref="D44">
    <cfRule type="expression" priority="536" stopIfTrue="1">
      <formula>"if(E11&gt;0,#,##0;(#,##0),"-")"</formula>
    </cfRule>
  </conditionalFormatting>
  <conditionalFormatting sqref="D44">
    <cfRule type="expression" priority="535" stopIfTrue="1">
      <formula>"if(E11&gt;0,#,##0;(#,##0),"-")"</formula>
    </cfRule>
  </conditionalFormatting>
  <conditionalFormatting sqref="H44">
    <cfRule type="expression" priority="523" stopIfTrue="1">
      <formula>"if(E11&gt;0,#,##0;(#,##0),"-")"</formula>
    </cfRule>
  </conditionalFormatting>
  <conditionalFormatting sqref="H44">
    <cfRule type="expression" priority="522" stopIfTrue="1">
      <formula>"if(E11&gt;0,#,##0;(#,##0),"-")"</formula>
    </cfRule>
  </conditionalFormatting>
  <conditionalFormatting sqref="H44">
    <cfRule type="expression" priority="518" stopIfTrue="1">
      <formula>"if(E11&gt;0,#,##0;(#,##0),"-")"</formula>
    </cfRule>
  </conditionalFormatting>
  <conditionalFormatting sqref="H44">
    <cfRule type="expression" priority="517" stopIfTrue="1">
      <formula>"if(E11&gt;0,#,##0;(#,##0),"-")"</formula>
    </cfRule>
  </conditionalFormatting>
  <conditionalFormatting sqref="F44">
    <cfRule type="expression" priority="532" stopIfTrue="1">
      <formula>"if(E11&gt;0,#,##0;(#,##0),"-")"</formula>
    </cfRule>
  </conditionalFormatting>
  <conditionalFormatting sqref="F44">
    <cfRule type="expression" priority="531" stopIfTrue="1">
      <formula>"if(E11&gt;0,#,##0;(#,##0),"-")"</formula>
    </cfRule>
  </conditionalFormatting>
  <conditionalFormatting sqref="F44">
    <cfRule type="expression" priority="530" stopIfTrue="1">
      <formula>"if(E11&gt;0,#,##0;(#,##0),"-")"</formula>
    </cfRule>
  </conditionalFormatting>
  <conditionalFormatting sqref="F44">
    <cfRule type="expression" priority="529" stopIfTrue="1">
      <formula>"if(E11&gt;0,#,##0;(#,##0),"-")"</formula>
    </cfRule>
  </conditionalFormatting>
  <conditionalFormatting sqref="F44">
    <cfRule type="expression" priority="528" stopIfTrue="1">
      <formula>"if(E11&gt;0,#,##0;(#,##0),"-")"</formula>
    </cfRule>
  </conditionalFormatting>
  <conditionalFormatting sqref="F44">
    <cfRule type="expression" priority="527" stopIfTrue="1">
      <formula>"if(E11&gt;0,#,##0;(#,##0),"-")"</formula>
    </cfRule>
  </conditionalFormatting>
  <conditionalFormatting sqref="F44">
    <cfRule type="expression" priority="526" stopIfTrue="1">
      <formula>"if(E11&gt;0,#,##0;(#,##0),"-")"</formula>
    </cfRule>
  </conditionalFormatting>
  <conditionalFormatting sqref="F44">
    <cfRule type="expression" priority="525" stopIfTrue="1">
      <formula>"if(E11&gt;0,#,##0;(#,##0),"-")"</formula>
    </cfRule>
  </conditionalFormatting>
  <conditionalFormatting sqref="H44">
    <cfRule type="expression" priority="524" stopIfTrue="1">
      <formula>"if(E11&gt;0,#,##0;(#,##0),"-")"</formula>
    </cfRule>
  </conditionalFormatting>
  <conditionalFormatting sqref="H44">
    <cfRule type="expression" priority="521" stopIfTrue="1">
      <formula>"if(E11&gt;0,#,##0;(#,##0),"-")"</formula>
    </cfRule>
  </conditionalFormatting>
  <conditionalFormatting sqref="J44">
    <cfRule type="expression" priority="516" stopIfTrue="1">
      <formula>"if(E11&gt;0,#,##0;(#,##0),"-")"</formula>
    </cfRule>
  </conditionalFormatting>
  <conditionalFormatting sqref="J44">
    <cfRule type="expression" priority="515" stopIfTrue="1">
      <formula>"if(E11&gt;0,#,##0;(#,##0),"-")"</formula>
    </cfRule>
  </conditionalFormatting>
  <conditionalFormatting sqref="J44">
    <cfRule type="expression" priority="512" stopIfTrue="1">
      <formula>"if(E11&gt;0,#,##0;(#,##0),"-")"</formula>
    </cfRule>
  </conditionalFormatting>
  <conditionalFormatting sqref="J44">
    <cfRule type="expression" priority="511" stopIfTrue="1">
      <formula>"if(E11&gt;0,#,##0;(#,##0),"-")"</formula>
    </cfRule>
  </conditionalFormatting>
  <conditionalFormatting sqref="J44">
    <cfRule type="expression" priority="510" stopIfTrue="1">
      <formula>"if(E11&gt;0,#,##0;(#,##0),"-")"</formula>
    </cfRule>
  </conditionalFormatting>
  <conditionalFormatting sqref="P44">
    <cfRule type="expression" priority="489" stopIfTrue="1">
      <formula>"if(E11&gt;0,#,##0;(#,##0),"-")"</formula>
    </cfRule>
  </conditionalFormatting>
  <conditionalFormatting sqref="P44">
    <cfRule type="expression" priority="488" stopIfTrue="1">
      <formula>"if(E11&gt;0,#,##0;(#,##0),"-")"</formula>
    </cfRule>
  </conditionalFormatting>
  <conditionalFormatting sqref="L44">
    <cfRule type="expression" priority="503" stopIfTrue="1">
      <formula>"if(E11&gt;0,#,##0;(#,##0),"-")"</formula>
    </cfRule>
  </conditionalFormatting>
  <conditionalFormatting sqref="L44">
    <cfRule type="expression" priority="502" stopIfTrue="1">
      <formula>"if(E11&gt;0,#,##0;(#,##0),"-")"</formula>
    </cfRule>
  </conditionalFormatting>
  <conditionalFormatting sqref="J44">
    <cfRule type="expression" priority="509" stopIfTrue="1">
      <formula>"if(E11&gt;0,#,##0;(#,##0),"-")"</formula>
    </cfRule>
  </conditionalFormatting>
  <conditionalFormatting sqref="L44">
    <cfRule type="expression" priority="508" stopIfTrue="1">
      <formula>"if(E11&gt;0,#,##0;(#,##0),"-")"</formula>
    </cfRule>
  </conditionalFormatting>
  <conditionalFormatting sqref="L44">
    <cfRule type="expression" priority="507" stopIfTrue="1">
      <formula>"if(E11&gt;0,#,##0;(#,##0),"-")"</formula>
    </cfRule>
  </conditionalFormatting>
  <conditionalFormatting sqref="L44">
    <cfRule type="expression" priority="506" stopIfTrue="1">
      <formula>"if(E11&gt;0,#,##0;(#,##0),"-")"</formula>
    </cfRule>
  </conditionalFormatting>
  <conditionalFormatting sqref="L44">
    <cfRule type="expression" priority="505" stopIfTrue="1">
      <formula>"if(E11&gt;0,#,##0;(#,##0),"-")"</formula>
    </cfRule>
  </conditionalFormatting>
  <conditionalFormatting sqref="L44">
    <cfRule type="expression" priority="504" stopIfTrue="1">
      <formula>"if(E11&gt;0,#,##0;(#,##0),"-")"</formula>
    </cfRule>
  </conditionalFormatting>
  <conditionalFormatting sqref="P44">
    <cfRule type="expression" priority="492" stopIfTrue="1">
      <formula>"if(E11&gt;0,#,##0;(#,##0),"-")"</formula>
    </cfRule>
  </conditionalFormatting>
  <conditionalFormatting sqref="P44">
    <cfRule type="expression" priority="491" stopIfTrue="1">
      <formula>"if(E11&gt;0,#,##0;(#,##0),"-")"</formula>
    </cfRule>
  </conditionalFormatting>
  <conditionalFormatting sqref="P44">
    <cfRule type="expression" priority="487" stopIfTrue="1">
      <formula>"if(E11&gt;0,#,##0;(#,##0),"-")"</formula>
    </cfRule>
  </conditionalFormatting>
  <conditionalFormatting sqref="P44">
    <cfRule type="expression" priority="486" stopIfTrue="1">
      <formula>"if(E11&gt;0,#,##0;(#,##0),"-")"</formula>
    </cfRule>
  </conditionalFormatting>
  <conditionalFormatting sqref="L44">
    <cfRule type="expression" priority="501" stopIfTrue="1">
      <formula>"if(E11&gt;0,#,##0;(#,##0),"-")"</formula>
    </cfRule>
  </conditionalFormatting>
  <conditionalFormatting sqref="N44">
    <cfRule type="expression" priority="500" stopIfTrue="1">
      <formula>"if(E11&gt;0,#,##0;(#,##0),"-")"</formula>
    </cfRule>
  </conditionalFormatting>
  <conditionalFormatting sqref="N44">
    <cfRule type="expression" priority="499" stopIfTrue="1">
      <formula>"if(E11&gt;0,#,##0;(#,##0),"-")"</formula>
    </cfRule>
  </conditionalFormatting>
  <conditionalFormatting sqref="N44">
    <cfRule type="expression" priority="498" stopIfTrue="1">
      <formula>"if(E11&gt;0,#,##0;(#,##0),"-")"</formula>
    </cfRule>
  </conditionalFormatting>
  <conditionalFormatting sqref="N44">
    <cfRule type="expression" priority="497" stopIfTrue="1">
      <formula>"if(E11&gt;0,#,##0;(#,##0),"-")"</formula>
    </cfRule>
  </conditionalFormatting>
  <conditionalFormatting sqref="N44">
    <cfRule type="expression" priority="496" stopIfTrue="1">
      <formula>"if(E11&gt;0,#,##0;(#,##0),"-")"</formula>
    </cfRule>
  </conditionalFormatting>
  <conditionalFormatting sqref="N44">
    <cfRule type="expression" priority="495" stopIfTrue="1">
      <formula>"if(E11&gt;0,#,##0;(#,##0),"-")"</formula>
    </cfRule>
  </conditionalFormatting>
  <conditionalFormatting sqref="N44">
    <cfRule type="expression" priority="494" stopIfTrue="1">
      <formula>"if(E11&gt;0,#,##0;(#,##0),"-")"</formula>
    </cfRule>
  </conditionalFormatting>
  <conditionalFormatting sqref="N44">
    <cfRule type="expression" priority="493" stopIfTrue="1">
      <formula>"if(E11&gt;0,#,##0;(#,##0),"-")"</formula>
    </cfRule>
  </conditionalFormatting>
  <conditionalFormatting sqref="P44">
    <cfRule type="expression" priority="490" stopIfTrue="1">
      <formula>"if(E11&gt;0,#,##0;(#,##0),"-")"</formula>
    </cfRule>
  </conditionalFormatting>
  <conditionalFormatting sqref="P44">
    <cfRule type="expression" priority="485" stopIfTrue="1">
      <formula>"if(E11&gt;0,#,##0;(#,##0),"-")"</formula>
    </cfRule>
  </conditionalFormatting>
  <conditionalFormatting sqref="F43">
    <cfRule type="expression" priority="402" stopIfTrue="1">
      <formula>"if(E11&gt;0,#,##0;(#,##0),"-")"</formula>
    </cfRule>
  </conditionalFormatting>
  <conditionalFormatting sqref="F43">
    <cfRule type="expression" priority="401" stopIfTrue="1">
      <formula>"if(E11&gt;0,#,##0;(#,##0),"-")"</formula>
    </cfRule>
  </conditionalFormatting>
  <conditionalFormatting sqref="F43">
    <cfRule type="expression" priority="408" stopIfTrue="1">
      <formula>"if(E11&gt;0,#,##0;(#,##0),"-")"</formula>
    </cfRule>
  </conditionalFormatting>
  <conditionalFormatting sqref="F43">
    <cfRule type="expression" priority="407" stopIfTrue="1">
      <formula>"if(E11&gt;0,#,##0;(#,##0),"-")"</formula>
    </cfRule>
  </conditionalFormatting>
  <conditionalFormatting sqref="F42">
    <cfRule type="expression" priority="422" stopIfTrue="1">
      <formula>"if(E11&gt;0,#,##0;(#,##0),"-")"</formula>
    </cfRule>
  </conditionalFormatting>
  <conditionalFormatting sqref="F42">
    <cfRule type="expression" priority="421" stopIfTrue="1">
      <formula>"if(E11&gt;0,#,##0;(#,##0),"-")"</formula>
    </cfRule>
  </conditionalFormatting>
  <conditionalFormatting sqref="F42:F43">
    <cfRule type="expression" priority="428" stopIfTrue="1">
      <formula>"if(E11&gt;0,#,##0;(#,##0),"-")"</formula>
    </cfRule>
  </conditionalFormatting>
  <conditionalFormatting sqref="F42">
    <cfRule type="expression" priority="427" stopIfTrue="1">
      <formula>"if(E11&gt;0,#,##0;(#,##0),"-")"</formula>
    </cfRule>
  </conditionalFormatting>
  <conditionalFormatting sqref="F43">
    <cfRule type="expression" priority="426" stopIfTrue="1">
      <formula>"if(E11&gt;0,#,##0;(#,##0),"-")"</formula>
    </cfRule>
  </conditionalFormatting>
  <conditionalFormatting sqref="F43">
    <cfRule type="expression" priority="425" stopIfTrue="1">
      <formula>"if(E11&gt;0,#,##0;(#,##0),"-")"</formula>
    </cfRule>
  </conditionalFormatting>
  <conditionalFormatting sqref="F43">
    <cfRule type="expression" priority="424" stopIfTrue="1">
      <formula>"if(E11&gt;0,#,##0;(#,##0),"-")"</formula>
    </cfRule>
  </conditionalFormatting>
  <conditionalFormatting sqref="F43">
    <cfRule type="expression" priority="423" stopIfTrue="1">
      <formula>"if(E11&gt;0,#,##0;(#,##0),"-")"</formula>
    </cfRule>
  </conditionalFormatting>
  <conditionalFormatting sqref="F43">
    <cfRule type="expression" priority="411" stopIfTrue="1">
      <formula>"if(E11&gt;0,#,##0;(#,##0),"-")"</formula>
    </cfRule>
  </conditionalFormatting>
  <conditionalFormatting sqref="F43">
    <cfRule type="expression" priority="410" stopIfTrue="1">
      <formula>"if(E11&gt;0,#,##0;(#,##0),"-")"</formula>
    </cfRule>
  </conditionalFormatting>
  <conditionalFormatting sqref="F43">
    <cfRule type="expression" priority="406" stopIfTrue="1">
      <formula>"if(E11&gt;0,#,##0;(#,##0),"-")"</formula>
    </cfRule>
  </conditionalFormatting>
  <conditionalFormatting sqref="F43">
    <cfRule type="expression" priority="405" stopIfTrue="1">
      <formula>"if(E11&gt;0,#,##0;(#,##0),"-")"</formula>
    </cfRule>
  </conditionalFormatting>
  <conditionalFormatting sqref="F42">
    <cfRule type="expression" priority="420" stopIfTrue="1">
      <formula>"if(E11&gt;0,#,##0;(#,##0),"-")"</formula>
    </cfRule>
  </conditionalFormatting>
  <conditionalFormatting sqref="F42">
    <cfRule type="expression" priority="419" stopIfTrue="1">
      <formula>"if(E11&gt;0,#,##0;(#,##0),"-")"</formula>
    </cfRule>
  </conditionalFormatting>
  <conditionalFormatting sqref="F43">
    <cfRule type="expression" priority="418" stopIfTrue="1">
      <formula>"if(E11&gt;0,#,##0;(#,##0),"-")"</formula>
    </cfRule>
  </conditionalFormatting>
  <conditionalFormatting sqref="F43">
    <cfRule type="expression" priority="417" stopIfTrue="1">
      <formula>"if(E11&gt;0,#,##0;(#,##0),"-")"</formula>
    </cfRule>
  </conditionalFormatting>
  <conditionalFormatting sqref="F43">
    <cfRule type="expression" priority="416" stopIfTrue="1">
      <formula>"if(E11&gt;0,#,##0;(#,##0),"-")"</formula>
    </cfRule>
  </conditionalFormatting>
  <conditionalFormatting sqref="F43">
    <cfRule type="expression" priority="415" stopIfTrue="1">
      <formula>"if(E11&gt;0,#,##0;(#,##0),"-")"</formula>
    </cfRule>
  </conditionalFormatting>
  <conditionalFormatting sqref="F43">
    <cfRule type="expression" priority="414" stopIfTrue="1">
      <formula>"if(E11&gt;0,#,##0;(#,##0),"-")"</formula>
    </cfRule>
  </conditionalFormatting>
  <conditionalFormatting sqref="F42">
    <cfRule type="expression" priority="413" stopIfTrue="1">
      <formula>"if(E11&gt;0,#,##0;(#,##0),"-")"</formula>
    </cfRule>
  </conditionalFormatting>
  <conditionalFormatting sqref="F42">
    <cfRule type="expression" priority="412" stopIfTrue="1">
      <formula>"if(E11&gt;0,#,##0;(#,##0),"-")"</formula>
    </cfRule>
  </conditionalFormatting>
  <conditionalFormatting sqref="F43">
    <cfRule type="expression" priority="409" stopIfTrue="1">
      <formula>"if(E11&gt;0,#,##0;(#,##0),"-")"</formula>
    </cfRule>
  </conditionalFormatting>
  <conditionalFormatting sqref="F43">
    <cfRule type="expression" priority="404" stopIfTrue="1">
      <formula>"if(E11&gt;0,#,##0;(#,##0),"-")"</formula>
    </cfRule>
  </conditionalFormatting>
  <conditionalFormatting sqref="F43">
    <cfRule type="expression" priority="403" stopIfTrue="1">
      <formula>"if(E11&gt;0,#,##0;(#,##0),"-")"</formula>
    </cfRule>
  </conditionalFormatting>
  <conditionalFormatting sqref="F43">
    <cfRule type="expression" priority="400" stopIfTrue="1">
      <formula>"if(E11&gt;0,#,##0;(#,##0),"-")"</formula>
    </cfRule>
  </conditionalFormatting>
  <conditionalFormatting sqref="F43">
    <cfRule type="expression" priority="399" stopIfTrue="1">
      <formula>"if(E11&gt;0,#,##0;(#,##0),"-")"</formula>
    </cfRule>
  </conditionalFormatting>
  <conditionalFormatting sqref="F43">
    <cfRule type="expression" priority="398" stopIfTrue="1">
      <formula>"if(E11&gt;0,#,##0;(#,##0),"-")"</formula>
    </cfRule>
  </conditionalFormatting>
  <conditionalFormatting sqref="H43">
    <cfRule type="expression" priority="371" stopIfTrue="1">
      <formula>"if(E11&gt;0,#,##0;(#,##0),"-")"</formula>
    </cfRule>
  </conditionalFormatting>
  <conditionalFormatting sqref="H43">
    <cfRule type="expression" priority="370" stopIfTrue="1">
      <formula>"if(E11&gt;0,#,##0;(#,##0),"-")"</formula>
    </cfRule>
  </conditionalFormatting>
  <conditionalFormatting sqref="H43">
    <cfRule type="expression" priority="377" stopIfTrue="1">
      <formula>"if(E11&gt;0,#,##0;(#,##0),"-")"</formula>
    </cfRule>
  </conditionalFormatting>
  <conditionalFormatting sqref="H43">
    <cfRule type="expression" priority="376" stopIfTrue="1">
      <formula>"if(E11&gt;0,#,##0;(#,##0),"-")"</formula>
    </cfRule>
  </conditionalFormatting>
  <conditionalFormatting sqref="H42">
    <cfRule type="expression" priority="391" stopIfTrue="1">
      <formula>"if(E11&gt;0,#,##0;(#,##0),"-")"</formula>
    </cfRule>
  </conditionalFormatting>
  <conditionalFormatting sqref="H42">
    <cfRule type="expression" priority="390" stopIfTrue="1">
      <formula>"if(E11&gt;0,#,##0;(#,##0),"-")"</formula>
    </cfRule>
  </conditionalFormatting>
  <conditionalFormatting sqref="H42:H43">
    <cfRule type="expression" priority="397" stopIfTrue="1">
      <formula>"if(E11&gt;0,#,##0;(#,##0),"-")"</formula>
    </cfRule>
  </conditionalFormatting>
  <conditionalFormatting sqref="H42">
    <cfRule type="expression" priority="396" stopIfTrue="1">
      <formula>"if(E11&gt;0,#,##0;(#,##0),"-")"</formula>
    </cfRule>
  </conditionalFormatting>
  <conditionalFormatting sqref="H43">
    <cfRule type="expression" priority="395" stopIfTrue="1">
      <formula>"if(E11&gt;0,#,##0;(#,##0),"-")"</formula>
    </cfRule>
  </conditionalFormatting>
  <conditionalFormatting sqref="H43">
    <cfRule type="expression" priority="394" stopIfTrue="1">
      <formula>"if(E11&gt;0,#,##0;(#,##0),"-")"</formula>
    </cfRule>
  </conditionalFormatting>
  <conditionalFormatting sqref="H43">
    <cfRule type="expression" priority="393" stopIfTrue="1">
      <formula>"if(E11&gt;0,#,##0;(#,##0),"-")"</formula>
    </cfRule>
  </conditionalFormatting>
  <conditionalFormatting sqref="H43">
    <cfRule type="expression" priority="392" stopIfTrue="1">
      <formula>"if(E11&gt;0,#,##0;(#,##0),"-")"</formula>
    </cfRule>
  </conditionalFormatting>
  <conditionalFormatting sqref="H43">
    <cfRule type="expression" priority="380" stopIfTrue="1">
      <formula>"if(E11&gt;0,#,##0;(#,##0),"-")"</formula>
    </cfRule>
  </conditionalFormatting>
  <conditionalFormatting sqref="H43">
    <cfRule type="expression" priority="379" stopIfTrue="1">
      <formula>"if(E11&gt;0,#,##0;(#,##0),"-")"</formula>
    </cfRule>
  </conditionalFormatting>
  <conditionalFormatting sqref="H43">
    <cfRule type="expression" priority="375" stopIfTrue="1">
      <formula>"if(E11&gt;0,#,##0;(#,##0),"-")"</formula>
    </cfRule>
  </conditionalFormatting>
  <conditionalFormatting sqref="H43">
    <cfRule type="expression" priority="374" stopIfTrue="1">
      <formula>"if(E11&gt;0,#,##0;(#,##0),"-")"</formula>
    </cfRule>
  </conditionalFormatting>
  <conditionalFormatting sqref="H42">
    <cfRule type="expression" priority="389" stopIfTrue="1">
      <formula>"if(E11&gt;0,#,##0;(#,##0),"-")"</formula>
    </cfRule>
  </conditionalFormatting>
  <conditionalFormatting sqref="H42">
    <cfRule type="expression" priority="388" stopIfTrue="1">
      <formula>"if(E11&gt;0,#,##0;(#,##0),"-")"</formula>
    </cfRule>
  </conditionalFormatting>
  <conditionalFormatting sqref="H43">
    <cfRule type="expression" priority="387" stopIfTrue="1">
      <formula>"if(E11&gt;0,#,##0;(#,##0),"-")"</formula>
    </cfRule>
  </conditionalFormatting>
  <conditionalFormatting sqref="H43">
    <cfRule type="expression" priority="386" stopIfTrue="1">
      <formula>"if(E11&gt;0,#,##0;(#,##0),"-")"</formula>
    </cfRule>
  </conditionalFormatting>
  <conditionalFormatting sqref="H43">
    <cfRule type="expression" priority="385" stopIfTrue="1">
      <formula>"if(E11&gt;0,#,##0;(#,##0),"-")"</formula>
    </cfRule>
  </conditionalFormatting>
  <conditionalFormatting sqref="H43">
    <cfRule type="expression" priority="384" stopIfTrue="1">
      <formula>"if(E11&gt;0,#,##0;(#,##0),"-")"</formula>
    </cfRule>
  </conditionalFormatting>
  <conditionalFormatting sqref="H43">
    <cfRule type="expression" priority="383" stopIfTrue="1">
      <formula>"if(E11&gt;0,#,##0;(#,##0),"-")"</formula>
    </cfRule>
  </conditionalFormatting>
  <conditionalFormatting sqref="H42">
    <cfRule type="expression" priority="382" stopIfTrue="1">
      <formula>"if(E11&gt;0,#,##0;(#,##0),"-")"</formula>
    </cfRule>
  </conditionalFormatting>
  <conditionalFormatting sqref="H42">
    <cfRule type="expression" priority="381" stopIfTrue="1">
      <formula>"if(E11&gt;0,#,##0;(#,##0),"-")"</formula>
    </cfRule>
  </conditionalFormatting>
  <conditionalFormatting sqref="H43">
    <cfRule type="expression" priority="378" stopIfTrue="1">
      <formula>"if(E11&gt;0,#,##0;(#,##0),"-")"</formula>
    </cfRule>
  </conditionalFormatting>
  <conditionalFormatting sqref="H43">
    <cfRule type="expression" priority="373" stopIfTrue="1">
      <formula>"if(E11&gt;0,#,##0;(#,##0),"-")"</formula>
    </cfRule>
  </conditionalFormatting>
  <conditionalFormatting sqref="H43">
    <cfRule type="expression" priority="372" stopIfTrue="1">
      <formula>"if(E11&gt;0,#,##0;(#,##0),"-")"</formula>
    </cfRule>
  </conditionalFormatting>
  <conditionalFormatting sqref="H43">
    <cfRule type="expression" priority="369" stopIfTrue="1">
      <formula>"if(E11&gt;0,#,##0;(#,##0),"-")"</formula>
    </cfRule>
  </conditionalFormatting>
  <conditionalFormatting sqref="H43">
    <cfRule type="expression" priority="368" stopIfTrue="1">
      <formula>"if(E11&gt;0,#,##0;(#,##0),"-")"</formula>
    </cfRule>
  </conditionalFormatting>
  <conditionalFormatting sqref="H43">
    <cfRule type="expression" priority="367" stopIfTrue="1">
      <formula>"if(E11&gt;0,#,##0;(#,##0),"-")"</formula>
    </cfRule>
  </conditionalFormatting>
  <conditionalFormatting sqref="N43">
    <cfRule type="expression" priority="340" stopIfTrue="1">
      <formula>"if(E11&gt;0,#,##0;(#,##0),"-")"</formula>
    </cfRule>
  </conditionalFormatting>
  <conditionalFormatting sqref="N43">
    <cfRule type="expression" priority="339" stopIfTrue="1">
      <formula>"if(E11&gt;0,#,##0;(#,##0),"-")"</formula>
    </cfRule>
  </conditionalFormatting>
  <conditionalFormatting sqref="N43">
    <cfRule type="expression" priority="346" stopIfTrue="1">
      <formula>"if(E11&gt;0,#,##0;(#,##0),"-")"</formula>
    </cfRule>
  </conditionalFormatting>
  <conditionalFormatting sqref="N43">
    <cfRule type="expression" priority="345" stopIfTrue="1">
      <formula>"if(E11&gt;0,#,##0;(#,##0),"-")"</formula>
    </cfRule>
  </conditionalFormatting>
  <conditionalFormatting sqref="N42">
    <cfRule type="expression" priority="360" stopIfTrue="1">
      <formula>"if(E11&gt;0,#,##0;(#,##0),"-")"</formula>
    </cfRule>
  </conditionalFormatting>
  <conditionalFormatting sqref="N42">
    <cfRule type="expression" priority="359" stopIfTrue="1">
      <formula>"if(E11&gt;0,#,##0;(#,##0),"-")"</formula>
    </cfRule>
  </conditionalFormatting>
  <conditionalFormatting sqref="N42:N43">
    <cfRule type="expression" priority="366" stopIfTrue="1">
      <formula>"if(E11&gt;0,#,##0;(#,##0),"-")"</formula>
    </cfRule>
  </conditionalFormatting>
  <conditionalFormatting sqref="N42">
    <cfRule type="expression" priority="365" stopIfTrue="1">
      <formula>"if(E11&gt;0,#,##0;(#,##0),"-")"</formula>
    </cfRule>
  </conditionalFormatting>
  <conditionalFormatting sqref="N43">
    <cfRule type="expression" priority="364" stopIfTrue="1">
      <formula>"if(E11&gt;0,#,##0;(#,##0),"-")"</formula>
    </cfRule>
  </conditionalFormatting>
  <conditionalFormatting sqref="N43">
    <cfRule type="expression" priority="363" stopIfTrue="1">
      <formula>"if(E11&gt;0,#,##0;(#,##0),"-")"</formula>
    </cfRule>
  </conditionalFormatting>
  <conditionalFormatting sqref="N43">
    <cfRule type="expression" priority="362" stopIfTrue="1">
      <formula>"if(E11&gt;0,#,##0;(#,##0),"-")"</formula>
    </cfRule>
  </conditionalFormatting>
  <conditionalFormatting sqref="N43">
    <cfRule type="expression" priority="361" stopIfTrue="1">
      <formula>"if(E11&gt;0,#,##0;(#,##0),"-")"</formula>
    </cfRule>
  </conditionalFormatting>
  <conditionalFormatting sqref="N43">
    <cfRule type="expression" priority="349" stopIfTrue="1">
      <formula>"if(E11&gt;0,#,##0;(#,##0),"-")"</formula>
    </cfRule>
  </conditionalFormatting>
  <conditionalFormatting sqref="N43">
    <cfRule type="expression" priority="348" stopIfTrue="1">
      <formula>"if(E11&gt;0,#,##0;(#,##0),"-")"</formula>
    </cfRule>
  </conditionalFormatting>
  <conditionalFormatting sqref="N43">
    <cfRule type="expression" priority="344" stopIfTrue="1">
      <formula>"if(E11&gt;0,#,##0;(#,##0),"-")"</formula>
    </cfRule>
  </conditionalFormatting>
  <conditionalFormatting sqref="N43">
    <cfRule type="expression" priority="343" stopIfTrue="1">
      <formula>"if(E11&gt;0,#,##0;(#,##0),"-")"</formula>
    </cfRule>
  </conditionalFormatting>
  <conditionalFormatting sqref="N42">
    <cfRule type="expression" priority="358" stopIfTrue="1">
      <formula>"if(E11&gt;0,#,##0;(#,##0),"-")"</formula>
    </cfRule>
  </conditionalFormatting>
  <conditionalFormatting sqref="N42">
    <cfRule type="expression" priority="357" stopIfTrue="1">
      <formula>"if(E11&gt;0,#,##0;(#,##0),"-")"</formula>
    </cfRule>
  </conditionalFormatting>
  <conditionalFormatting sqref="N43">
    <cfRule type="expression" priority="356" stopIfTrue="1">
      <formula>"if(E11&gt;0,#,##0;(#,##0),"-")"</formula>
    </cfRule>
  </conditionalFormatting>
  <conditionalFormatting sqref="N43">
    <cfRule type="expression" priority="355" stopIfTrue="1">
      <formula>"if(E11&gt;0,#,##0;(#,##0),"-")"</formula>
    </cfRule>
  </conditionalFormatting>
  <conditionalFormatting sqref="N43">
    <cfRule type="expression" priority="354" stopIfTrue="1">
      <formula>"if(E11&gt;0,#,##0;(#,##0),"-")"</formula>
    </cfRule>
  </conditionalFormatting>
  <conditionalFormatting sqref="N43">
    <cfRule type="expression" priority="353" stopIfTrue="1">
      <formula>"if(E11&gt;0,#,##0;(#,##0),"-")"</formula>
    </cfRule>
  </conditionalFormatting>
  <conditionalFormatting sqref="N43">
    <cfRule type="expression" priority="352" stopIfTrue="1">
      <formula>"if(E11&gt;0,#,##0;(#,##0),"-")"</formula>
    </cfRule>
  </conditionalFormatting>
  <conditionalFormatting sqref="N42">
    <cfRule type="expression" priority="351" stopIfTrue="1">
      <formula>"if(E11&gt;0,#,##0;(#,##0),"-")"</formula>
    </cfRule>
  </conditionalFormatting>
  <conditionalFormatting sqref="N42">
    <cfRule type="expression" priority="350" stopIfTrue="1">
      <formula>"if(E11&gt;0,#,##0;(#,##0),"-")"</formula>
    </cfRule>
  </conditionalFormatting>
  <conditionalFormatting sqref="N43">
    <cfRule type="expression" priority="347" stopIfTrue="1">
      <formula>"if(E11&gt;0,#,##0;(#,##0),"-")"</formula>
    </cfRule>
  </conditionalFormatting>
  <conditionalFormatting sqref="N43">
    <cfRule type="expression" priority="342" stopIfTrue="1">
      <formula>"if(E11&gt;0,#,##0;(#,##0),"-")"</formula>
    </cfRule>
  </conditionalFormatting>
  <conditionalFormatting sqref="N43">
    <cfRule type="expression" priority="341" stopIfTrue="1">
      <formula>"if(E11&gt;0,#,##0;(#,##0),"-")"</formula>
    </cfRule>
  </conditionalFormatting>
  <conditionalFormatting sqref="N43">
    <cfRule type="expression" priority="338" stopIfTrue="1">
      <formula>"if(E11&gt;0,#,##0;(#,##0),"-")"</formula>
    </cfRule>
  </conditionalFormatting>
  <conditionalFormatting sqref="N43">
    <cfRule type="expression" priority="337" stopIfTrue="1">
      <formula>"if(E11&gt;0,#,##0;(#,##0),"-")"</formula>
    </cfRule>
  </conditionalFormatting>
  <conditionalFormatting sqref="N43">
    <cfRule type="expression" priority="336" stopIfTrue="1">
      <formula>"if(E11&gt;0,#,##0;(#,##0),"-")"</formula>
    </cfRule>
  </conditionalFormatting>
  <conditionalFormatting sqref="N14">
    <cfRule type="expression" priority="209" stopIfTrue="1">
      <formula>"if(E11&gt;0,#,##0;(#,##0),"-")"</formula>
    </cfRule>
  </conditionalFormatting>
  <conditionalFormatting sqref="E13:E14">
    <cfRule type="expression" priority="335" stopIfTrue="1">
      <formula>"if(E11&gt;0,#,##0;(#,##0),"-")"</formula>
    </cfRule>
  </conditionalFormatting>
  <conditionalFormatting sqref="E13:E14">
    <cfRule type="expression" priority="333" stopIfTrue="1">
      <formula>"if(E11&gt;0,#,##0;(#,##0),"-")"</formula>
    </cfRule>
  </conditionalFormatting>
  <conditionalFormatting sqref="E13:E14">
    <cfRule type="expression" priority="334" stopIfTrue="1">
      <formula>"if(E11&gt;0,#,##0;(#,##0),"-")"</formula>
    </cfRule>
  </conditionalFormatting>
  <conditionalFormatting sqref="D14">
    <cfRule type="expression" priority="306" stopIfTrue="1">
      <formula>"if(E11&gt;0,#,##0;(#,##0),"-")"</formula>
    </cfRule>
  </conditionalFormatting>
  <conditionalFormatting sqref="D14">
    <cfRule type="expression" priority="305" stopIfTrue="1">
      <formula>"if(E11&gt;0,#,##0;(#,##0),"-")"</formula>
    </cfRule>
  </conditionalFormatting>
  <conditionalFormatting sqref="D14">
    <cfRule type="expression" priority="312" stopIfTrue="1">
      <formula>"if(E11&gt;0,#,##0;(#,##0),"-")"</formula>
    </cfRule>
  </conditionalFormatting>
  <conditionalFormatting sqref="D14">
    <cfRule type="expression" priority="311" stopIfTrue="1">
      <formula>"if(E11&gt;0,#,##0;(#,##0),"-")"</formula>
    </cfRule>
  </conditionalFormatting>
  <conditionalFormatting sqref="D13">
    <cfRule type="expression" priority="326" stopIfTrue="1">
      <formula>"if(E11&gt;0,#,##0;(#,##0),"-")"</formula>
    </cfRule>
  </conditionalFormatting>
  <conditionalFormatting sqref="D13">
    <cfRule type="expression" priority="325" stopIfTrue="1">
      <formula>"if(E11&gt;0,#,##0;(#,##0),"-")"</formula>
    </cfRule>
  </conditionalFormatting>
  <conditionalFormatting sqref="D13:D14">
    <cfRule type="expression" priority="332" stopIfTrue="1">
      <formula>"if(E11&gt;0,#,##0;(#,##0),"-")"</formula>
    </cfRule>
  </conditionalFormatting>
  <conditionalFormatting sqref="D13">
    <cfRule type="expression" priority="331" stopIfTrue="1">
      <formula>"if(E11&gt;0,#,##0;(#,##0),"-")"</formula>
    </cfRule>
  </conditionalFormatting>
  <conditionalFormatting sqref="D14">
    <cfRule type="expression" priority="330" stopIfTrue="1">
      <formula>"if(E11&gt;0,#,##0;(#,##0),"-")"</formula>
    </cfRule>
  </conditionalFormatting>
  <conditionalFormatting sqref="D14">
    <cfRule type="expression" priority="329" stopIfTrue="1">
      <formula>"if(E11&gt;0,#,##0;(#,##0),"-")"</formula>
    </cfRule>
  </conditionalFormatting>
  <conditionalFormatting sqref="D14">
    <cfRule type="expression" priority="328" stopIfTrue="1">
      <formula>"if(E11&gt;0,#,##0;(#,##0),"-")"</formula>
    </cfRule>
  </conditionalFormatting>
  <conditionalFormatting sqref="D14">
    <cfRule type="expression" priority="327" stopIfTrue="1">
      <formula>"if(E11&gt;0,#,##0;(#,##0),"-")"</formula>
    </cfRule>
  </conditionalFormatting>
  <conditionalFormatting sqref="D14">
    <cfRule type="expression" priority="315" stopIfTrue="1">
      <formula>"if(E11&gt;0,#,##0;(#,##0),"-")"</formula>
    </cfRule>
  </conditionalFormatting>
  <conditionalFormatting sqref="D14">
    <cfRule type="expression" priority="314" stopIfTrue="1">
      <formula>"if(E11&gt;0,#,##0;(#,##0),"-")"</formula>
    </cfRule>
  </conditionalFormatting>
  <conditionalFormatting sqref="D14">
    <cfRule type="expression" priority="310" stopIfTrue="1">
      <formula>"if(E11&gt;0,#,##0;(#,##0),"-")"</formula>
    </cfRule>
  </conditionalFormatting>
  <conditionalFormatting sqref="D14">
    <cfRule type="expression" priority="309" stopIfTrue="1">
      <formula>"if(E11&gt;0,#,##0;(#,##0),"-")"</formula>
    </cfRule>
  </conditionalFormatting>
  <conditionalFormatting sqref="D13">
    <cfRule type="expression" priority="324" stopIfTrue="1">
      <formula>"if(E11&gt;0,#,##0;(#,##0),"-")"</formula>
    </cfRule>
  </conditionalFormatting>
  <conditionalFormatting sqref="D13">
    <cfRule type="expression" priority="323" stopIfTrue="1">
      <formula>"if(E11&gt;0,#,##0;(#,##0),"-")"</formula>
    </cfRule>
  </conditionalFormatting>
  <conditionalFormatting sqref="D14">
    <cfRule type="expression" priority="322" stopIfTrue="1">
      <formula>"if(E11&gt;0,#,##0;(#,##0),"-")"</formula>
    </cfRule>
  </conditionalFormatting>
  <conditionalFormatting sqref="D14">
    <cfRule type="expression" priority="321" stopIfTrue="1">
      <formula>"if(E11&gt;0,#,##0;(#,##0),"-")"</formula>
    </cfRule>
  </conditionalFormatting>
  <conditionalFormatting sqref="D14">
    <cfRule type="expression" priority="320" stopIfTrue="1">
      <formula>"if(E11&gt;0,#,##0;(#,##0),"-")"</formula>
    </cfRule>
  </conditionalFormatting>
  <conditionalFormatting sqref="D14">
    <cfRule type="expression" priority="319" stopIfTrue="1">
      <formula>"if(E11&gt;0,#,##0;(#,##0),"-")"</formula>
    </cfRule>
  </conditionalFormatting>
  <conditionalFormatting sqref="D14">
    <cfRule type="expression" priority="318" stopIfTrue="1">
      <formula>"if(E11&gt;0,#,##0;(#,##0),"-")"</formula>
    </cfRule>
  </conditionalFormatting>
  <conditionalFormatting sqref="D13">
    <cfRule type="expression" priority="317" stopIfTrue="1">
      <formula>"if(E11&gt;0,#,##0;(#,##0),"-")"</formula>
    </cfRule>
  </conditionalFormatting>
  <conditionalFormatting sqref="D13">
    <cfRule type="expression" priority="316" stopIfTrue="1">
      <formula>"if(E11&gt;0,#,##0;(#,##0),"-")"</formula>
    </cfRule>
  </conditionalFormatting>
  <conditionalFormatting sqref="D14">
    <cfRule type="expression" priority="313" stopIfTrue="1">
      <formula>"if(E11&gt;0,#,##0;(#,##0),"-")"</formula>
    </cfRule>
  </conditionalFormatting>
  <conditionalFormatting sqref="D14">
    <cfRule type="expression" priority="308" stopIfTrue="1">
      <formula>"if(E11&gt;0,#,##0;(#,##0),"-")"</formula>
    </cfRule>
  </conditionalFormatting>
  <conditionalFormatting sqref="D14">
    <cfRule type="expression" priority="307" stopIfTrue="1">
      <formula>"if(E11&gt;0,#,##0;(#,##0),"-")"</formula>
    </cfRule>
  </conditionalFormatting>
  <conditionalFormatting sqref="D14">
    <cfRule type="expression" priority="304" stopIfTrue="1">
      <formula>"if(E11&gt;0,#,##0;(#,##0),"-")"</formula>
    </cfRule>
  </conditionalFormatting>
  <conditionalFormatting sqref="D14">
    <cfRule type="expression" priority="303" stopIfTrue="1">
      <formula>"if(E11&gt;0,#,##0;(#,##0),"-")"</formula>
    </cfRule>
  </conditionalFormatting>
  <conditionalFormatting sqref="D14">
    <cfRule type="expression" priority="302" stopIfTrue="1">
      <formula>"if(E11&gt;0,#,##0;(#,##0),"-")"</formula>
    </cfRule>
  </conditionalFormatting>
  <conditionalFormatting sqref="F14">
    <cfRule type="expression" priority="275" stopIfTrue="1">
      <formula>"if(E11&gt;0,#,##0;(#,##0),"-")"</formula>
    </cfRule>
  </conditionalFormatting>
  <conditionalFormatting sqref="F14">
    <cfRule type="expression" priority="274" stopIfTrue="1">
      <formula>"if(E11&gt;0,#,##0;(#,##0),"-")"</formula>
    </cfRule>
  </conditionalFormatting>
  <conditionalFormatting sqref="F14">
    <cfRule type="expression" priority="281" stopIfTrue="1">
      <formula>"if(E11&gt;0,#,##0;(#,##0),"-")"</formula>
    </cfRule>
  </conditionalFormatting>
  <conditionalFormatting sqref="F14">
    <cfRule type="expression" priority="280" stopIfTrue="1">
      <formula>"if(E11&gt;0,#,##0;(#,##0),"-")"</formula>
    </cfRule>
  </conditionalFormatting>
  <conditionalFormatting sqref="F13">
    <cfRule type="expression" priority="295" stopIfTrue="1">
      <formula>"if(E11&gt;0,#,##0;(#,##0),"-")"</formula>
    </cfRule>
  </conditionalFormatting>
  <conditionalFormatting sqref="F13">
    <cfRule type="expression" priority="294" stopIfTrue="1">
      <formula>"if(E11&gt;0,#,##0;(#,##0),"-")"</formula>
    </cfRule>
  </conditionalFormatting>
  <conditionalFormatting sqref="F13:F14">
    <cfRule type="expression" priority="301" stopIfTrue="1">
      <formula>"if(E11&gt;0,#,##0;(#,##0),"-")"</formula>
    </cfRule>
  </conditionalFormatting>
  <conditionalFormatting sqref="F13">
    <cfRule type="expression" priority="300" stopIfTrue="1">
      <formula>"if(E11&gt;0,#,##0;(#,##0),"-")"</formula>
    </cfRule>
  </conditionalFormatting>
  <conditionalFormatting sqref="F14">
    <cfRule type="expression" priority="299" stopIfTrue="1">
      <formula>"if(E11&gt;0,#,##0;(#,##0),"-")"</formula>
    </cfRule>
  </conditionalFormatting>
  <conditionalFormatting sqref="F14">
    <cfRule type="expression" priority="298" stopIfTrue="1">
      <formula>"if(E11&gt;0,#,##0;(#,##0),"-")"</formula>
    </cfRule>
  </conditionalFormatting>
  <conditionalFormatting sqref="F14">
    <cfRule type="expression" priority="297" stopIfTrue="1">
      <formula>"if(E11&gt;0,#,##0;(#,##0),"-")"</formula>
    </cfRule>
  </conditionalFormatting>
  <conditionalFormatting sqref="F14">
    <cfRule type="expression" priority="296" stopIfTrue="1">
      <formula>"if(E11&gt;0,#,##0;(#,##0),"-")"</formula>
    </cfRule>
  </conditionalFormatting>
  <conditionalFormatting sqref="F14">
    <cfRule type="expression" priority="284" stopIfTrue="1">
      <formula>"if(E11&gt;0,#,##0;(#,##0),"-")"</formula>
    </cfRule>
  </conditionalFormatting>
  <conditionalFormatting sqref="F14">
    <cfRule type="expression" priority="283" stopIfTrue="1">
      <formula>"if(E11&gt;0,#,##0;(#,##0),"-")"</formula>
    </cfRule>
  </conditionalFormatting>
  <conditionalFormatting sqref="F14">
    <cfRule type="expression" priority="279" stopIfTrue="1">
      <formula>"if(E11&gt;0,#,##0;(#,##0),"-")"</formula>
    </cfRule>
  </conditionalFormatting>
  <conditionalFormatting sqref="F14">
    <cfRule type="expression" priority="278" stopIfTrue="1">
      <formula>"if(E11&gt;0,#,##0;(#,##0),"-")"</formula>
    </cfRule>
  </conditionalFormatting>
  <conditionalFormatting sqref="F13">
    <cfRule type="expression" priority="293" stopIfTrue="1">
      <formula>"if(E11&gt;0,#,##0;(#,##0),"-")"</formula>
    </cfRule>
  </conditionalFormatting>
  <conditionalFormatting sqref="F13">
    <cfRule type="expression" priority="292" stopIfTrue="1">
      <formula>"if(E11&gt;0,#,##0;(#,##0),"-")"</formula>
    </cfRule>
  </conditionalFormatting>
  <conditionalFormatting sqref="F14">
    <cfRule type="expression" priority="291" stopIfTrue="1">
      <formula>"if(E11&gt;0,#,##0;(#,##0),"-")"</formula>
    </cfRule>
  </conditionalFormatting>
  <conditionalFormatting sqref="F14">
    <cfRule type="expression" priority="290" stopIfTrue="1">
      <formula>"if(E11&gt;0,#,##0;(#,##0),"-")"</formula>
    </cfRule>
  </conditionalFormatting>
  <conditionalFormatting sqref="F14">
    <cfRule type="expression" priority="289" stopIfTrue="1">
      <formula>"if(E11&gt;0,#,##0;(#,##0),"-")"</formula>
    </cfRule>
  </conditionalFormatting>
  <conditionalFormatting sqref="F14">
    <cfRule type="expression" priority="288" stopIfTrue="1">
      <formula>"if(E11&gt;0,#,##0;(#,##0),"-")"</formula>
    </cfRule>
  </conditionalFormatting>
  <conditionalFormatting sqref="F14">
    <cfRule type="expression" priority="287" stopIfTrue="1">
      <formula>"if(E11&gt;0,#,##0;(#,##0),"-")"</formula>
    </cfRule>
  </conditionalFormatting>
  <conditionalFormatting sqref="F13">
    <cfRule type="expression" priority="286" stopIfTrue="1">
      <formula>"if(E11&gt;0,#,##0;(#,##0),"-")"</formula>
    </cfRule>
  </conditionalFormatting>
  <conditionalFormatting sqref="F13">
    <cfRule type="expression" priority="285" stopIfTrue="1">
      <formula>"if(E11&gt;0,#,##0;(#,##0),"-")"</formula>
    </cfRule>
  </conditionalFormatting>
  <conditionalFormatting sqref="F14">
    <cfRule type="expression" priority="282" stopIfTrue="1">
      <formula>"if(E11&gt;0,#,##0;(#,##0),"-")"</formula>
    </cfRule>
  </conditionalFormatting>
  <conditionalFormatting sqref="F14">
    <cfRule type="expression" priority="277" stopIfTrue="1">
      <formula>"if(E11&gt;0,#,##0;(#,##0),"-")"</formula>
    </cfRule>
  </conditionalFormatting>
  <conditionalFormatting sqref="F14">
    <cfRule type="expression" priority="276" stopIfTrue="1">
      <formula>"if(E11&gt;0,#,##0;(#,##0),"-")"</formula>
    </cfRule>
  </conditionalFormatting>
  <conditionalFormatting sqref="F14">
    <cfRule type="expression" priority="273" stopIfTrue="1">
      <formula>"if(E11&gt;0,#,##0;(#,##0),"-")"</formula>
    </cfRule>
  </conditionalFormatting>
  <conditionalFormatting sqref="F14">
    <cfRule type="expression" priority="272" stopIfTrue="1">
      <formula>"if(E11&gt;0,#,##0;(#,##0),"-")"</formula>
    </cfRule>
  </conditionalFormatting>
  <conditionalFormatting sqref="F14">
    <cfRule type="expression" priority="271" stopIfTrue="1">
      <formula>"if(E11&gt;0,#,##0;(#,##0),"-")"</formula>
    </cfRule>
  </conditionalFormatting>
  <conditionalFormatting sqref="H14">
    <cfRule type="expression" priority="244" stopIfTrue="1">
      <formula>"if(E11&gt;0,#,##0;(#,##0),"-")"</formula>
    </cfRule>
  </conditionalFormatting>
  <conditionalFormatting sqref="H14">
    <cfRule type="expression" priority="243" stopIfTrue="1">
      <formula>"if(E11&gt;0,#,##0;(#,##0),"-")"</formula>
    </cfRule>
  </conditionalFormatting>
  <conditionalFormatting sqref="H14">
    <cfRule type="expression" priority="250" stopIfTrue="1">
      <formula>"if(E11&gt;0,#,##0;(#,##0),"-")"</formula>
    </cfRule>
  </conditionalFormatting>
  <conditionalFormatting sqref="H14">
    <cfRule type="expression" priority="249" stopIfTrue="1">
      <formula>"if(E11&gt;0,#,##0;(#,##0),"-")"</formula>
    </cfRule>
  </conditionalFormatting>
  <conditionalFormatting sqref="H13">
    <cfRule type="expression" priority="264" stopIfTrue="1">
      <formula>"if(E11&gt;0,#,##0;(#,##0),"-")"</formula>
    </cfRule>
  </conditionalFormatting>
  <conditionalFormatting sqref="H13">
    <cfRule type="expression" priority="263" stopIfTrue="1">
      <formula>"if(E11&gt;0,#,##0;(#,##0),"-")"</formula>
    </cfRule>
  </conditionalFormatting>
  <conditionalFormatting sqref="H13:H14">
    <cfRule type="expression" priority="270" stopIfTrue="1">
      <formula>"if(E11&gt;0,#,##0;(#,##0),"-")"</formula>
    </cfRule>
  </conditionalFormatting>
  <conditionalFormatting sqref="H13">
    <cfRule type="expression" priority="269" stopIfTrue="1">
      <formula>"if(E11&gt;0,#,##0;(#,##0),"-")"</formula>
    </cfRule>
  </conditionalFormatting>
  <conditionalFormatting sqref="H14">
    <cfRule type="expression" priority="268" stopIfTrue="1">
      <formula>"if(E11&gt;0,#,##0;(#,##0),"-")"</formula>
    </cfRule>
  </conditionalFormatting>
  <conditionalFormatting sqref="H14">
    <cfRule type="expression" priority="267" stopIfTrue="1">
      <formula>"if(E11&gt;0,#,##0;(#,##0),"-")"</formula>
    </cfRule>
  </conditionalFormatting>
  <conditionalFormatting sqref="H14">
    <cfRule type="expression" priority="266" stopIfTrue="1">
      <formula>"if(E11&gt;0,#,##0;(#,##0),"-")"</formula>
    </cfRule>
  </conditionalFormatting>
  <conditionalFormatting sqref="H14">
    <cfRule type="expression" priority="265" stopIfTrue="1">
      <formula>"if(E11&gt;0,#,##0;(#,##0),"-")"</formula>
    </cfRule>
  </conditionalFormatting>
  <conditionalFormatting sqref="H14">
    <cfRule type="expression" priority="253" stopIfTrue="1">
      <formula>"if(E11&gt;0,#,##0;(#,##0),"-")"</formula>
    </cfRule>
  </conditionalFormatting>
  <conditionalFormatting sqref="H14">
    <cfRule type="expression" priority="252" stopIfTrue="1">
      <formula>"if(E11&gt;0,#,##0;(#,##0),"-")"</formula>
    </cfRule>
  </conditionalFormatting>
  <conditionalFormatting sqref="H14">
    <cfRule type="expression" priority="248" stopIfTrue="1">
      <formula>"if(E11&gt;0,#,##0;(#,##0),"-")"</formula>
    </cfRule>
  </conditionalFormatting>
  <conditionalFormatting sqref="H14">
    <cfRule type="expression" priority="247" stopIfTrue="1">
      <formula>"if(E11&gt;0,#,##0;(#,##0),"-")"</formula>
    </cfRule>
  </conditionalFormatting>
  <conditionalFormatting sqref="H13">
    <cfRule type="expression" priority="262" stopIfTrue="1">
      <formula>"if(E11&gt;0,#,##0;(#,##0),"-")"</formula>
    </cfRule>
  </conditionalFormatting>
  <conditionalFormatting sqref="H13">
    <cfRule type="expression" priority="261" stopIfTrue="1">
      <formula>"if(E11&gt;0,#,##0;(#,##0),"-")"</formula>
    </cfRule>
  </conditionalFormatting>
  <conditionalFormatting sqref="H14">
    <cfRule type="expression" priority="260" stopIfTrue="1">
      <formula>"if(E11&gt;0,#,##0;(#,##0),"-")"</formula>
    </cfRule>
  </conditionalFormatting>
  <conditionalFormatting sqref="H14">
    <cfRule type="expression" priority="259" stopIfTrue="1">
      <formula>"if(E11&gt;0,#,##0;(#,##0),"-")"</formula>
    </cfRule>
  </conditionalFormatting>
  <conditionalFormatting sqref="H14">
    <cfRule type="expression" priority="258" stopIfTrue="1">
      <formula>"if(E11&gt;0,#,##0;(#,##0),"-")"</formula>
    </cfRule>
  </conditionalFormatting>
  <conditionalFormatting sqref="H14">
    <cfRule type="expression" priority="257" stopIfTrue="1">
      <formula>"if(E11&gt;0,#,##0;(#,##0),"-")"</formula>
    </cfRule>
  </conditionalFormatting>
  <conditionalFormatting sqref="H14">
    <cfRule type="expression" priority="256" stopIfTrue="1">
      <formula>"if(E11&gt;0,#,##0;(#,##0),"-")"</formula>
    </cfRule>
  </conditionalFormatting>
  <conditionalFormatting sqref="H13">
    <cfRule type="expression" priority="255" stopIfTrue="1">
      <formula>"if(E11&gt;0,#,##0;(#,##0),"-")"</formula>
    </cfRule>
  </conditionalFormatting>
  <conditionalFormatting sqref="H13">
    <cfRule type="expression" priority="254" stopIfTrue="1">
      <formula>"if(E11&gt;0,#,##0;(#,##0),"-")"</formula>
    </cfRule>
  </conditionalFormatting>
  <conditionalFormatting sqref="H14">
    <cfRule type="expression" priority="251" stopIfTrue="1">
      <formula>"if(E11&gt;0,#,##0;(#,##0),"-")"</formula>
    </cfRule>
  </conditionalFormatting>
  <conditionalFormatting sqref="H14">
    <cfRule type="expression" priority="246" stopIfTrue="1">
      <formula>"if(E11&gt;0,#,##0;(#,##0),"-")"</formula>
    </cfRule>
  </conditionalFormatting>
  <conditionalFormatting sqref="H14">
    <cfRule type="expression" priority="245" stopIfTrue="1">
      <formula>"if(E11&gt;0,#,##0;(#,##0),"-")"</formula>
    </cfRule>
  </conditionalFormatting>
  <conditionalFormatting sqref="H14">
    <cfRule type="expression" priority="242" stopIfTrue="1">
      <formula>"if(E11&gt;0,#,##0;(#,##0),"-")"</formula>
    </cfRule>
  </conditionalFormatting>
  <conditionalFormatting sqref="H14">
    <cfRule type="expression" priority="241" stopIfTrue="1">
      <formula>"if(E11&gt;0,#,##0;(#,##0),"-")"</formula>
    </cfRule>
  </conditionalFormatting>
  <conditionalFormatting sqref="H14">
    <cfRule type="expression" priority="240" stopIfTrue="1">
      <formula>"if(E11&gt;0,#,##0;(#,##0),"-")"</formula>
    </cfRule>
  </conditionalFormatting>
  <conditionalFormatting sqref="N14">
    <cfRule type="expression" priority="213" stopIfTrue="1">
      <formula>"if(E11&gt;0,#,##0;(#,##0),"-")"</formula>
    </cfRule>
  </conditionalFormatting>
  <conditionalFormatting sqref="N14">
    <cfRule type="expression" priority="212" stopIfTrue="1">
      <formula>"if(E11&gt;0,#,##0;(#,##0),"-")"</formula>
    </cfRule>
  </conditionalFormatting>
  <conditionalFormatting sqref="N14">
    <cfRule type="expression" priority="219" stopIfTrue="1">
      <formula>"if(E11&gt;0,#,##0;(#,##0),"-")"</formula>
    </cfRule>
  </conditionalFormatting>
  <conditionalFormatting sqref="N14">
    <cfRule type="expression" priority="218" stopIfTrue="1">
      <formula>"if(E11&gt;0,#,##0;(#,##0),"-")"</formula>
    </cfRule>
  </conditionalFormatting>
  <conditionalFormatting sqref="N13">
    <cfRule type="expression" priority="233" stopIfTrue="1">
      <formula>"if(E11&gt;0,#,##0;(#,##0),"-")"</formula>
    </cfRule>
  </conditionalFormatting>
  <conditionalFormatting sqref="N13">
    <cfRule type="expression" priority="232" stopIfTrue="1">
      <formula>"if(E11&gt;0,#,##0;(#,##0),"-")"</formula>
    </cfRule>
  </conditionalFormatting>
  <conditionalFormatting sqref="N13:N14">
    <cfRule type="expression" priority="239" stopIfTrue="1">
      <formula>"if(E11&gt;0,#,##0;(#,##0),"-")"</formula>
    </cfRule>
  </conditionalFormatting>
  <conditionalFormatting sqref="N13">
    <cfRule type="expression" priority="238" stopIfTrue="1">
      <formula>"if(E11&gt;0,#,##0;(#,##0),"-")"</formula>
    </cfRule>
  </conditionalFormatting>
  <conditionalFormatting sqref="N14">
    <cfRule type="expression" priority="237" stopIfTrue="1">
      <formula>"if(E11&gt;0,#,##0;(#,##0),"-")"</formula>
    </cfRule>
  </conditionalFormatting>
  <conditionalFormatting sqref="N14">
    <cfRule type="expression" priority="236" stopIfTrue="1">
      <formula>"if(E11&gt;0,#,##0;(#,##0),"-")"</formula>
    </cfRule>
  </conditionalFormatting>
  <conditionalFormatting sqref="N14">
    <cfRule type="expression" priority="235" stopIfTrue="1">
      <formula>"if(E11&gt;0,#,##0;(#,##0),"-")"</formula>
    </cfRule>
  </conditionalFormatting>
  <conditionalFormatting sqref="N14">
    <cfRule type="expression" priority="234" stopIfTrue="1">
      <formula>"if(E11&gt;0,#,##0;(#,##0),"-")"</formula>
    </cfRule>
  </conditionalFormatting>
  <conditionalFormatting sqref="N14">
    <cfRule type="expression" priority="222" stopIfTrue="1">
      <formula>"if(E11&gt;0,#,##0;(#,##0),"-")"</formula>
    </cfRule>
  </conditionalFormatting>
  <conditionalFormatting sqref="N14">
    <cfRule type="expression" priority="221" stopIfTrue="1">
      <formula>"if(E11&gt;0,#,##0;(#,##0),"-")"</formula>
    </cfRule>
  </conditionalFormatting>
  <conditionalFormatting sqref="N14">
    <cfRule type="expression" priority="217" stopIfTrue="1">
      <formula>"if(E11&gt;0,#,##0;(#,##0),"-")"</formula>
    </cfRule>
  </conditionalFormatting>
  <conditionalFormatting sqref="N14">
    <cfRule type="expression" priority="216" stopIfTrue="1">
      <formula>"if(E11&gt;0,#,##0;(#,##0),"-")"</formula>
    </cfRule>
  </conditionalFormatting>
  <conditionalFormatting sqref="N13">
    <cfRule type="expression" priority="231" stopIfTrue="1">
      <formula>"if(E11&gt;0,#,##0;(#,##0),"-")"</formula>
    </cfRule>
  </conditionalFormatting>
  <conditionalFormatting sqref="N13">
    <cfRule type="expression" priority="230" stopIfTrue="1">
      <formula>"if(E11&gt;0,#,##0;(#,##0),"-")"</formula>
    </cfRule>
  </conditionalFormatting>
  <conditionalFormatting sqref="N14">
    <cfRule type="expression" priority="229" stopIfTrue="1">
      <formula>"if(E11&gt;0,#,##0;(#,##0),"-")"</formula>
    </cfRule>
  </conditionalFormatting>
  <conditionalFormatting sqref="N14">
    <cfRule type="expression" priority="228" stopIfTrue="1">
      <formula>"if(E11&gt;0,#,##0;(#,##0),"-")"</formula>
    </cfRule>
  </conditionalFormatting>
  <conditionalFormatting sqref="N14">
    <cfRule type="expression" priority="227" stopIfTrue="1">
      <formula>"if(E11&gt;0,#,##0;(#,##0),"-")"</formula>
    </cfRule>
  </conditionalFormatting>
  <conditionalFormatting sqref="N14">
    <cfRule type="expression" priority="226" stopIfTrue="1">
      <formula>"if(E11&gt;0,#,##0;(#,##0),"-")"</formula>
    </cfRule>
  </conditionalFormatting>
  <conditionalFormatting sqref="N14">
    <cfRule type="expression" priority="225" stopIfTrue="1">
      <formula>"if(E11&gt;0,#,##0;(#,##0),"-")"</formula>
    </cfRule>
  </conditionalFormatting>
  <conditionalFormatting sqref="N13">
    <cfRule type="expression" priority="224" stopIfTrue="1">
      <formula>"if(E11&gt;0,#,##0;(#,##0),"-")"</formula>
    </cfRule>
  </conditionalFormatting>
  <conditionalFormatting sqref="N13">
    <cfRule type="expression" priority="223" stopIfTrue="1">
      <formula>"if(E11&gt;0,#,##0;(#,##0),"-")"</formula>
    </cfRule>
  </conditionalFormatting>
  <conditionalFormatting sqref="N14">
    <cfRule type="expression" priority="220" stopIfTrue="1">
      <formula>"if(E11&gt;0,#,##0;(#,##0),"-")"</formula>
    </cfRule>
  </conditionalFormatting>
  <conditionalFormatting sqref="N14">
    <cfRule type="expression" priority="215" stopIfTrue="1">
      <formula>"if(E11&gt;0,#,##0;(#,##0),"-")"</formula>
    </cfRule>
  </conditionalFormatting>
  <conditionalFormatting sqref="N14">
    <cfRule type="expression" priority="214" stopIfTrue="1">
      <formula>"if(E11&gt;0,#,##0;(#,##0),"-")"</formula>
    </cfRule>
  </conditionalFormatting>
  <conditionalFormatting sqref="N14">
    <cfRule type="expression" priority="211" stopIfTrue="1">
      <formula>"if(E11&gt;0,#,##0;(#,##0),"-")"</formula>
    </cfRule>
  </conditionalFormatting>
  <conditionalFormatting sqref="N14">
    <cfRule type="expression" priority="210" stopIfTrue="1">
      <formula>"if(E11&gt;0,#,##0;(#,##0),"-")"</formula>
    </cfRule>
  </conditionalFormatting>
  <conditionalFormatting sqref="D36">
    <cfRule type="expression" priority="160" stopIfTrue="1">
      <formula>"if(E11&gt;0,#,##0;(#,##0),"-")"</formula>
    </cfRule>
  </conditionalFormatting>
  <conditionalFormatting sqref="D36">
    <cfRule type="expression" priority="159" stopIfTrue="1">
      <formula>"if(E11&gt;0,#,##0;(#,##0),"-")"</formula>
    </cfRule>
  </conditionalFormatting>
  <conditionalFormatting sqref="D36">
    <cfRule type="expression" priority="158" stopIfTrue="1">
      <formula>"if(E11&gt;0,#,##0;(#,##0),"-")"</formula>
    </cfRule>
  </conditionalFormatting>
  <conditionalFormatting sqref="D36">
    <cfRule type="expression" priority="156" stopIfTrue="1">
      <formula>"if(E11&gt;0,#,##0;(#,##0),"-")"</formula>
    </cfRule>
  </conditionalFormatting>
  <conditionalFormatting sqref="D36">
    <cfRule type="expression" priority="157" stopIfTrue="1">
      <formula>"if(E11&gt;0,#,##0;(#,##0),"-")"</formula>
    </cfRule>
  </conditionalFormatting>
  <conditionalFormatting sqref="D36">
    <cfRule type="expression" priority="155" stopIfTrue="1">
      <formula>"if(E11&gt;0,#,##0;(#,##0),"-")"</formula>
    </cfRule>
  </conditionalFormatting>
  <conditionalFormatting sqref="D36">
    <cfRule type="expression" priority="153" stopIfTrue="1">
      <formula>"if(E11&gt;0,#,##0;(#,##0),"-")"</formula>
    </cfRule>
  </conditionalFormatting>
  <conditionalFormatting sqref="D36">
    <cfRule type="expression" priority="154" stopIfTrue="1">
      <formula>"if(E11&gt;0,#,##0;(#,##0),"-")"</formula>
    </cfRule>
  </conditionalFormatting>
  <conditionalFormatting sqref="L36">
    <cfRule type="expression" priority="121" stopIfTrue="1">
      <formula>"if(E11&gt;0,#,##0;(#,##0),"-")"</formula>
    </cfRule>
  </conditionalFormatting>
  <conditionalFormatting sqref="F36">
    <cfRule type="expression" priority="152" stopIfTrue="1">
      <formula>"if(E11&gt;0,#,##0;(#,##0),"-")"</formula>
    </cfRule>
  </conditionalFormatting>
  <conditionalFormatting sqref="F36">
    <cfRule type="expression" priority="151" stopIfTrue="1">
      <formula>"if(E11&gt;0,#,##0;(#,##0),"-")"</formula>
    </cfRule>
  </conditionalFormatting>
  <conditionalFormatting sqref="F36">
    <cfRule type="expression" priority="150" stopIfTrue="1">
      <formula>"if(E11&gt;0,#,##0;(#,##0),"-")"</formula>
    </cfRule>
  </conditionalFormatting>
  <conditionalFormatting sqref="F36">
    <cfRule type="expression" priority="148" stopIfTrue="1">
      <formula>"if(E11&gt;0,#,##0;(#,##0),"-")"</formula>
    </cfRule>
  </conditionalFormatting>
  <conditionalFormatting sqref="F36">
    <cfRule type="expression" priority="149" stopIfTrue="1">
      <formula>"if(E11&gt;0,#,##0;(#,##0),"-")"</formula>
    </cfRule>
  </conditionalFormatting>
  <conditionalFormatting sqref="F36">
    <cfRule type="expression" priority="147" stopIfTrue="1">
      <formula>"if(E11&gt;0,#,##0;(#,##0),"-")"</formula>
    </cfRule>
  </conditionalFormatting>
  <conditionalFormatting sqref="F36">
    <cfRule type="expression" priority="145" stopIfTrue="1">
      <formula>"if(E11&gt;0,#,##0;(#,##0),"-")"</formula>
    </cfRule>
  </conditionalFormatting>
  <conditionalFormatting sqref="F36">
    <cfRule type="expression" priority="146" stopIfTrue="1">
      <formula>"if(E11&gt;0,#,##0;(#,##0),"-")"</formula>
    </cfRule>
  </conditionalFormatting>
  <conditionalFormatting sqref="H36">
    <cfRule type="expression" priority="144" stopIfTrue="1">
      <formula>"if(E11&gt;0,#,##0;(#,##0),"-")"</formula>
    </cfRule>
  </conditionalFormatting>
  <conditionalFormatting sqref="H36">
    <cfRule type="expression" priority="143" stopIfTrue="1">
      <formula>"if(E11&gt;0,#,##0;(#,##0),"-")"</formula>
    </cfRule>
  </conditionalFormatting>
  <conditionalFormatting sqref="H36">
    <cfRule type="expression" priority="142" stopIfTrue="1">
      <formula>"if(E11&gt;0,#,##0;(#,##0),"-")"</formula>
    </cfRule>
  </conditionalFormatting>
  <conditionalFormatting sqref="H36">
    <cfRule type="expression" priority="140" stopIfTrue="1">
      <formula>"if(E11&gt;0,#,##0;(#,##0),"-")"</formula>
    </cfRule>
  </conditionalFormatting>
  <conditionalFormatting sqref="H36">
    <cfRule type="expression" priority="141" stopIfTrue="1">
      <formula>"if(E11&gt;0,#,##0;(#,##0),"-")"</formula>
    </cfRule>
  </conditionalFormatting>
  <conditionalFormatting sqref="H36">
    <cfRule type="expression" priority="139" stopIfTrue="1">
      <formula>"if(E11&gt;0,#,##0;(#,##0),"-")"</formula>
    </cfRule>
  </conditionalFormatting>
  <conditionalFormatting sqref="H36">
    <cfRule type="expression" priority="137" stopIfTrue="1">
      <formula>"if(E11&gt;0,#,##0;(#,##0),"-")"</formula>
    </cfRule>
  </conditionalFormatting>
  <conditionalFormatting sqref="H36">
    <cfRule type="expression" priority="138" stopIfTrue="1">
      <formula>"if(E11&gt;0,#,##0;(#,##0),"-")"</formula>
    </cfRule>
  </conditionalFormatting>
  <conditionalFormatting sqref="J36">
    <cfRule type="expression" priority="136" stopIfTrue="1">
      <formula>"if(E11&gt;0,#,##0;(#,##0),"-")"</formula>
    </cfRule>
  </conditionalFormatting>
  <conditionalFormatting sqref="J36">
    <cfRule type="expression" priority="135" stopIfTrue="1">
      <formula>"if(E11&gt;0,#,##0;(#,##0),"-")"</formula>
    </cfRule>
  </conditionalFormatting>
  <conditionalFormatting sqref="J36">
    <cfRule type="expression" priority="134" stopIfTrue="1">
      <formula>"if(E11&gt;0,#,##0;(#,##0),"-")"</formula>
    </cfRule>
  </conditionalFormatting>
  <conditionalFormatting sqref="J36">
    <cfRule type="expression" priority="132" stopIfTrue="1">
      <formula>"if(E11&gt;0,#,##0;(#,##0),"-")"</formula>
    </cfRule>
  </conditionalFormatting>
  <conditionalFormatting sqref="J36">
    <cfRule type="expression" priority="133" stopIfTrue="1">
      <formula>"if(E11&gt;0,#,##0;(#,##0),"-")"</formula>
    </cfRule>
  </conditionalFormatting>
  <conditionalFormatting sqref="J36">
    <cfRule type="expression" priority="131" stopIfTrue="1">
      <formula>"if(E11&gt;0,#,##0;(#,##0),"-")"</formula>
    </cfRule>
  </conditionalFormatting>
  <conditionalFormatting sqref="J36">
    <cfRule type="expression" priority="129" stopIfTrue="1">
      <formula>"if(E11&gt;0,#,##0;(#,##0),"-")"</formula>
    </cfRule>
  </conditionalFormatting>
  <conditionalFormatting sqref="J36">
    <cfRule type="expression" priority="130" stopIfTrue="1">
      <formula>"if(E11&gt;0,#,##0;(#,##0),"-")"</formula>
    </cfRule>
  </conditionalFormatting>
  <conditionalFormatting sqref="L36">
    <cfRule type="expression" priority="128" stopIfTrue="1">
      <formula>"if(E11&gt;0,#,##0;(#,##0),"-")"</formula>
    </cfRule>
  </conditionalFormatting>
  <conditionalFormatting sqref="L36">
    <cfRule type="expression" priority="127" stopIfTrue="1">
      <formula>"if(E11&gt;0,#,##0;(#,##0),"-")"</formula>
    </cfRule>
  </conditionalFormatting>
  <conditionalFormatting sqref="L36">
    <cfRule type="expression" priority="126" stopIfTrue="1">
      <formula>"if(E11&gt;0,#,##0;(#,##0),"-")"</formula>
    </cfRule>
  </conditionalFormatting>
  <conditionalFormatting sqref="L36">
    <cfRule type="expression" priority="124" stopIfTrue="1">
      <formula>"if(E11&gt;0,#,##0;(#,##0),"-")"</formula>
    </cfRule>
  </conditionalFormatting>
  <conditionalFormatting sqref="L36">
    <cfRule type="expression" priority="125" stopIfTrue="1">
      <formula>"if(E11&gt;0,#,##0;(#,##0),"-")"</formula>
    </cfRule>
  </conditionalFormatting>
  <conditionalFormatting sqref="L36">
    <cfRule type="expression" priority="123" stopIfTrue="1">
      <formula>"if(E11&gt;0,#,##0;(#,##0),"-")"</formula>
    </cfRule>
  </conditionalFormatting>
  <conditionalFormatting sqref="L36">
    <cfRule type="expression" priority="122" stopIfTrue="1">
      <formula>"if(E11&gt;0,#,##0;(#,##0),"-")"</formula>
    </cfRule>
  </conditionalFormatting>
  <conditionalFormatting sqref="N37">
    <cfRule type="expression" priority="119" stopIfTrue="1">
      <formula>"if(E11&gt;0,#,##0;(#,##0),"-")"</formula>
    </cfRule>
  </conditionalFormatting>
  <conditionalFormatting sqref="N37">
    <cfRule type="expression" priority="118" stopIfTrue="1">
      <formula>"if(E11&gt;0,#,##0;(#,##0),"-")"</formula>
    </cfRule>
  </conditionalFormatting>
  <conditionalFormatting sqref="N37">
    <cfRule type="expression" priority="120" stopIfTrue="1">
      <formula>"if(E11&gt;0,#,##0;(#,##0),"-")"</formula>
    </cfRule>
  </conditionalFormatting>
  <conditionalFormatting sqref="N37">
    <cfRule type="expression" priority="117" stopIfTrue="1">
      <formula>"if(E11&gt;0,#,##0;(#,##0),"-")"</formula>
    </cfRule>
  </conditionalFormatting>
  <conditionalFormatting sqref="N37">
    <cfRule type="expression" priority="116" stopIfTrue="1">
      <formula>"if(E11&gt;0,#,##0;(#,##0),"-")"</formula>
    </cfRule>
  </conditionalFormatting>
  <conditionalFormatting sqref="N37">
    <cfRule type="expression" priority="115" stopIfTrue="1">
      <formula>"if(E11&gt;0,#,##0;(#,##0),"-")"</formula>
    </cfRule>
  </conditionalFormatting>
  <conditionalFormatting sqref="N37">
    <cfRule type="expression" priority="114" stopIfTrue="1">
      <formula>"if(E11&gt;0,#,##0;(#,##0),"-")"</formula>
    </cfRule>
  </conditionalFormatting>
  <conditionalFormatting sqref="N37">
    <cfRule type="expression" priority="113" stopIfTrue="1">
      <formula>"if(E11&gt;0,#,##0;(#,##0),"-")"</formula>
    </cfRule>
  </conditionalFormatting>
  <conditionalFormatting sqref="D37">
    <cfRule type="expression" priority="104" stopIfTrue="1">
      <formula>"if(E11&gt;0,#,##0;(#,##0),"-")"</formula>
    </cfRule>
  </conditionalFormatting>
  <conditionalFormatting sqref="D37">
    <cfRule type="expression" priority="103" stopIfTrue="1">
      <formula>"if(E11&gt;0,#,##0;(#,##0),"-")"</formula>
    </cfRule>
  </conditionalFormatting>
  <conditionalFormatting sqref="D37">
    <cfRule type="expression" priority="102" stopIfTrue="1">
      <formula>"if(E11&gt;0,#,##0;(#,##0),"-")"</formula>
    </cfRule>
  </conditionalFormatting>
  <conditionalFormatting sqref="D37">
    <cfRule type="expression" priority="100" stopIfTrue="1">
      <formula>"if(E11&gt;0,#,##0;(#,##0),"-")"</formula>
    </cfRule>
  </conditionalFormatting>
  <conditionalFormatting sqref="D37">
    <cfRule type="expression" priority="101" stopIfTrue="1">
      <formula>"if(E11&gt;0,#,##0;(#,##0),"-")"</formula>
    </cfRule>
  </conditionalFormatting>
  <conditionalFormatting sqref="D37">
    <cfRule type="expression" priority="99" stopIfTrue="1">
      <formula>"if(E11&gt;0,#,##0;(#,##0),"-")"</formula>
    </cfRule>
  </conditionalFormatting>
  <conditionalFormatting sqref="D37">
    <cfRule type="expression" priority="97" stopIfTrue="1">
      <formula>"if(E11&gt;0,#,##0;(#,##0),"-")"</formula>
    </cfRule>
  </conditionalFormatting>
  <conditionalFormatting sqref="D37">
    <cfRule type="expression" priority="98" stopIfTrue="1">
      <formula>"if(E11&gt;0,#,##0;(#,##0),"-")"</formula>
    </cfRule>
  </conditionalFormatting>
  <conditionalFormatting sqref="L37">
    <cfRule type="expression" priority="65" stopIfTrue="1">
      <formula>"if(E11&gt;0,#,##0;(#,##0),"-")"</formula>
    </cfRule>
  </conditionalFormatting>
  <conditionalFormatting sqref="F37">
    <cfRule type="expression" priority="96" stopIfTrue="1">
      <formula>"if(E11&gt;0,#,##0;(#,##0),"-")"</formula>
    </cfRule>
  </conditionalFormatting>
  <conditionalFormatting sqref="F37">
    <cfRule type="expression" priority="95" stopIfTrue="1">
      <formula>"if(E11&gt;0,#,##0;(#,##0),"-")"</formula>
    </cfRule>
  </conditionalFormatting>
  <conditionalFormatting sqref="F37">
    <cfRule type="expression" priority="94" stopIfTrue="1">
      <formula>"if(E11&gt;0,#,##0;(#,##0),"-")"</formula>
    </cfRule>
  </conditionalFormatting>
  <conditionalFormatting sqref="F37">
    <cfRule type="expression" priority="92" stopIfTrue="1">
      <formula>"if(E11&gt;0,#,##0;(#,##0),"-")"</formula>
    </cfRule>
  </conditionalFormatting>
  <conditionalFormatting sqref="F37">
    <cfRule type="expression" priority="93" stopIfTrue="1">
      <formula>"if(E11&gt;0,#,##0;(#,##0),"-")"</formula>
    </cfRule>
  </conditionalFormatting>
  <conditionalFormatting sqref="F37">
    <cfRule type="expression" priority="91" stopIfTrue="1">
      <formula>"if(E11&gt;0,#,##0;(#,##0),"-")"</formula>
    </cfRule>
  </conditionalFormatting>
  <conditionalFormatting sqref="F37">
    <cfRule type="expression" priority="89" stopIfTrue="1">
      <formula>"if(E11&gt;0,#,##0;(#,##0),"-")"</formula>
    </cfRule>
  </conditionalFormatting>
  <conditionalFormatting sqref="F37">
    <cfRule type="expression" priority="90" stopIfTrue="1">
      <formula>"if(E11&gt;0,#,##0;(#,##0),"-")"</formula>
    </cfRule>
  </conditionalFormatting>
  <conditionalFormatting sqref="H37">
    <cfRule type="expression" priority="88" stopIfTrue="1">
      <formula>"if(E11&gt;0,#,##0;(#,##0),"-")"</formula>
    </cfRule>
  </conditionalFormatting>
  <conditionalFormatting sqref="H37">
    <cfRule type="expression" priority="87" stopIfTrue="1">
      <formula>"if(E11&gt;0,#,##0;(#,##0),"-")"</formula>
    </cfRule>
  </conditionalFormatting>
  <conditionalFormatting sqref="H37">
    <cfRule type="expression" priority="86" stopIfTrue="1">
      <formula>"if(E11&gt;0,#,##0;(#,##0),"-")"</formula>
    </cfRule>
  </conditionalFormatting>
  <conditionalFormatting sqref="H37">
    <cfRule type="expression" priority="84" stopIfTrue="1">
      <formula>"if(E11&gt;0,#,##0;(#,##0),"-")"</formula>
    </cfRule>
  </conditionalFormatting>
  <conditionalFormatting sqref="H37">
    <cfRule type="expression" priority="85" stopIfTrue="1">
      <formula>"if(E11&gt;0,#,##0;(#,##0),"-")"</formula>
    </cfRule>
  </conditionalFormatting>
  <conditionalFormatting sqref="H37">
    <cfRule type="expression" priority="83" stopIfTrue="1">
      <formula>"if(E11&gt;0,#,##0;(#,##0),"-")"</formula>
    </cfRule>
  </conditionalFormatting>
  <conditionalFormatting sqref="H37">
    <cfRule type="expression" priority="81" stopIfTrue="1">
      <formula>"if(E11&gt;0,#,##0;(#,##0),"-")"</formula>
    </cfRule>
  </conditionalFormatting>
  <conditionalFormatting sqref="H37">
    <cfRule type="expression" priority="82" stopIfTrue="1">
      <formula>"if(E11&gt;0,#,##0;(#,##0),"-")"</formula>
    </cfRule>
  </conditionalFormatting>
  <conditionalFormatting sqref="J37">
    <cfRule type="expression" priority="80" stopIfTrue="1">
      <formula>"if(E11&gt;0,#,##0;(#,##0),"-")"</formula>
    </cfRule>
  </conditionalFormatting>
  <conditionalFormatting sqref="J37">
    <cfRule type="expression" priority="79" stopIfTrue="1">
      <formula>"if(E11&gt;0,#,##0;(#,##0),"-")"</formula>
    </cfRule>
  </conditionalFormatting>
  <conditionalFormatting sqref="J37">
    <cfRule type="expression" priority="78" stopIfTrue="1">
      <formula>"if(E11&gt;0,#,##0;(#,##0),"-")"</formula>
    </cfRule>
  </conditionalFormatting>
  <conditionalFormatting sqref="J37">
    <cfRule type="expression" priority="76" stopIfTrue="1">
      <formula>"if(E11&gt;0,#,##0;(#,##0),"-")"</formula>
    </cfRule>
  </conditionalFormatting>
  <conditionalFormatting sqref="J37">
    <cfRule type="expression" priority="77" stopIfTrue="1">
      <formula>"if(E11&gt;0,#,##0;(#,##0),"-")"</formula>
    </cfRule>
  </conditionalFormatting>
  <conditionalFormatting sqref="J37">
    <cfRule type="expression" priority="75" stopIfTrue="1">
      <formula>"if(E11&gt;0,#,##0;(#,##0),"-")"</formula>
    </cfRule>
  </conditionalFormatting>
  <conditionalFormatting sqref="J37">
    <cfRule type="expression" priority="73" stopIfTrue="1">
      <formula>"if(E11&gt;0,#,##0;(#,##0),"-")"</formula>
    </cfRule>
  </conditionalFormatting>
  <conditionalFormatting sqref="J37">
    <cfRule type="expression" priority="74" stopIfTrue="1">
      <formula>"if(E11&gt;0,#,##0;(#,##0),"-")"</formula>
    </cfRule>
  </conditionalFormatting>
  <conditionalFormatting sqref="L37">
    <cfRule type="expression" priority="72" stopIfTrue="1">
      <formula>"if(E11&gt;0,#,##0;(#,##0),"-")"</formula>
    </cfRule>
  </conditionalFormatting>
  <conditionalFormatting sqref="L37">
    <cfRule type="expression" priority="71" stopIfTrue="1">
      <formula>"if(E11&gt;0,#,##0;(#,##0),"-")"</formula>
    </cfRule>
  </conditionalFormatting>
  <conditionalFormatting sqref="L37">
    <cfRule type="expression" priority="70" stopIfTrue="1">
      <formula>"if(E11&gt;0,#,##0;(#,##0),"-")"</formula>
    </cfRule>
  </conditionalFormatting>
  <conditionalFormatting sqref="L37">
    <cfRule type="expression" priority="68" stopIfTrue="1">
      <formula>"if(E11&gt;0,#,##0;(#,##0),"-")"</formula>
    </cfRule>
  </conditionalFormatting>
  <conditionalFormatting sqref="L37">
    <cfRule type="expression" priority="69" stopIfTrue="1">
      <formula>"if(E11&gt;0,#,##0;(#,##0),"-")"</formula>
    </cfRule>
  </conditionalFormatting>
  <conditionalFormatting sqref="L37">
    <cfRule type="expression" priority="67" stopIfTrue="1">
      <formula>"if(E11&gt;0,#,##0;(#,##0),"-")"</formula>
    </cfRule>
  </conditionalFormatting>
  <conditionalFormatting sqref="L37">
    <cfRule type="expression" priority="66" stopIfTrue="1">
      <formula>"if(E11&gt;0,#,##0;(#,##0),"-")"</formula>
    </cfRule>
  </conditionalFormatting>
  <conditionalFormatting sqref="D39:P39">
    <cfRule type="expression" priority="63" stopIfTrue="1">
      <formula>"if(E11&gt;0,#,##0;(#,##0),"-")"</formula>
    </cfRule>
  </conditionalFormatting>
  <conditionalFormatting sqref="D39:P39">
    <cfRule type="expression" priority="62" stopIfTrue="1">
      <formula>"if(E11&gt;0,#,##0;(#,##0),"-")"</formula>
    </cfRule>
  </conditionalFormatting>
  <conditionalFormatting sqref="D39:P39">
    <cfRule type="expression" priority="64" stopIfTrue="1">
      <formula>"if(E11&gt;0,#,##0;(#,##0),"-")"</formula>
    </cfRule>
  </conditionalFormatting>
  <conditionalFormatting sqref="D39:P39">
    <cfRule type="expression" priority="61" stopIfTrue="1">
      <formula>"if(E11&gt;0,#,##0;(#,##0),"-")"</formula>
    </cfRule>
  </conditionalFormatting>
  <conditionalFormatting sqref="D39:P39">
    <cfRule type="expression" priority="60" stopIfTrue="1">
      <formula>"if(E11&gt;0,#,##0;(#,##0),"-")"</formula>
    </cfRule>
  </conditionalFormatting>
  <conditionalFormatting sqref="D39:P39">
    <cfRule type="expression" priority="59" stopIfTrue="1">
      <formula>"if(E11&gt;0,#,##0;(#,##0),"-")"</formula>
    </cfRule>
  </conditionalFormatting>
  <conditionalFormatting sqref="D39:P39">
    <cfRule type="expression" priority="58" stopIfTrue="1">
      <formula>"if(E11&gt;0,#,##0;(#,##0),"-")"</formula>
    </cfRule>
  </conditionalFormatting>
  <conditionalFormatting sqref="D39:P39">
    <cfRule type="expression" priority="57" stopIfTrue="1">
      <formula>"if(E11&gt;0,#,##0;(#,##0),"-")"</formula>
    </cfRule>
  </conditionalFormatting>
  <conditionalFormatting sqref="P37">
    <cfRule type="expression" priority="7" stopIfTrue="1">
      <formula>"if(E11&gt;0,#,##0;(#,##0),"-")"</formula>
    </cfRule>
  </conditionalFormatting>
  <conditionalFormatting sqref="P37">
    <cfRule type="expression" priority="6" stopIfTrue="1">
      <formula>"if(E11&gt;0,#,##0;(#,##0),"-")"</formula>
    </cfRule>
  </conditionalFormatting>
  <conditionalFormatting sqref="P37">
    <cfRule type="expression" priority="8" stopIfTrue="1">
      <formula>"if(E11&gt;0,#,##0;(#,##0),"-")"</formula>
    </cfRule>
  </conditionalFormatting>
  <conditionalFormatting sqref="P37">
    <cfRule type="expression" priority="5" stopIfTrue="1">
      <formula>"if(E11&gt;0,#,##0;(#,##0),"-")"</formula>
    </cfRule>
  </conditionalFormatting>
  <conditionalFormatting sqref="P37">
    <cfRule type="expression" priority="4" stopIfTrue="1">
      <formula>"if(E11&gt;0,#,##0;(#,##0),"-")"</formula>
    </cfRule>
  </conditionalFormatting>
  <conditionalFormatting sqref="P37">
    <cfRule type="expression" priority="3" stopIfTrue="1">
      <formula>"if(E11&gt;0,#,##0;(#,##0),"-")"</formula>
    </cfRule>
  </conditionalFormatting>
  <conditionalFormatting sqref="P37">
    <cfRule type="expression" priority="2" stopIfTrue="1">
      <formula>"if(E11&gt;0,#,##0;(#,##0),"-")"</formula>
    </cfRule>
  </conditionalFormatting>
  <conditionalFormatting sqref="P3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78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89"/>
  <sheetViews>
    <sheetView view="pageBreakPreview" topLeftCell="A19" zoomScaleNormal="72" zoomScaleSheetLayoutView="100" workbookViewId="0">
      <selection activeCell="H26" sqref="H26"/>
    </sheetView>
  </sheetViews>
  <sheetFormatPr defaultColWidth="9.09765625" defaultRowHeight="24" customHeight="1"/>
  <cols>
    <col min="1" max="1" width="42.19921875" customWidth="1"/>
    <col min="2" max="2" width="8.69921875" style="3" customWidth="1"/>
    <col min="3" max="3" width="1.19921875" customWidth="1"/>
    <col min="4" max="4" width="14.69921875" style="63" customWidth="1"/>
    <col min="5" max="5" width="1.19921875" customWidth="1"/>
    <col min="6" max="6" width="14.69921875" style="63" customWidth="1"/>
    <col min="7" max="7" width="1.19921875" customWidth="1"/>
    <col min="8" max="8" width="14.69921875" customWidth="1"/>
    <col min="9" max="9" width="1.19921875" customWidth="1"/>
    <col min="10" max="10" width="14.69921875" customWidth="1"/>
    <col min="12" max="12" width="11.19921875" bestFit="1" customWidth="1"/>
    <col min="13" max="13" width="13.5" customWidth="1"/>
    <col min="14" max="15" width="14.59765625" bestFit="1" customWidth="1"/>
  </cols>
  <sheetData>
    <row r="1" spans="1:10" s="1" customFormat="1" ht="22.5" customHeight="1">
      <c r="A1" s="1" t="s">
        <v>68</v>
      </c>
      <c r="B1" s="2"/>
      <c r="D1" s="51"/>
      <c r="F1" s="51"/>
    </row>
    <row r="2" spans="1:10" s="1" customFormat="1" ht="23.15" customHeight="1">
      <c r="A2" s="5" t="s">
        <v>130</v>
      </c>
      <c r="B2" s="2"/>
      <c r="D2" s="51"/>
      <c r="F2" s="51"/>
    </row>
    <row r="3" spans="1:10" ht="23.15" customHeight="1">
      <c r="A3" s="5"/>
    </row>
    <row r="4" spans="1:10" ht="23.15" customHeight="1">
      <c r="C4" s="12"/>
      <c r="D4" s="162" t="s">
        <v>33</v>
      </c>
      <c r="E4" s="162"/>
      <c r="F4" s="162"/>
      <c r="G4" s="118"/>
      <c r="H4" s="162" t="s">
        <v>93</v>
      </c>
      <c r="I4" s="162"/>
      <c r="J4" s="162"/>
    </row>
    <row r="5" spans="1:10" ht="23.15" customHeight="1">
      <c r="C5" s="12"/>
      <c r="D5" s="163" t="s">
        <v>137</v>
      </c>
      <c r="E5" s="163"/>
      <c r="F5" s="163"/>
      <c r="G5" s="118"/>
      <c r="H5" s="163" t="s">
        <v>137</v>
      </c>
      <c r="I5" s="163"/>
      <c r="J5" s="163"/>
    </row>
    <row r="6" spans="1:10" ht="23.15" customHeight="1">
      <c r="B6" s="3" t="s">
        <v>0</v>
      </c>
      <c r="C6" s="12"/>
      <c r="D6" s="59">
        <v>2565</v>
      </c>
      <c r="E6" s="59"/>
      <c r="F6" s="59">
        <v>2564</v>
      </c>
      <c r="G6" s="59"/>
      <c r="H6" s="59">
        <v>2565</v>
      </c>
      <c r="I6" s="59"/>
      <c r="J6" s="59">
        <v>2564</v>
      </c>
    </row>
    <row r="7" spans="1:10" ht="23.15" customHeight="1">
      <c r="C7" s="12"/>
      <c r="D7" s="157" t="s">
        <v>78</v>
      </c>
      <c r="E7" s="157"/>
      <c r="F7" s="157"/>
      <c r="G7" s="157"/>
      <c r="H7" s="157"/>
      <c r="I7" s="157"/>
      <c r="J7" s="157"/>
    </row>
    <row r="8" spans="1:10" ht="23.15" customHeight="1">
      <c r="A8" s="61" t="s">
        <v>13</v>
      </c>
      <c r="D8" s="62"/>
      <c r="E8" s="62"/>
      <c r="F8" s="62"/>
      <c r="G8" s="62"/>
      <c r="H8" s="62"/>
      <c r="I8" s="62"/>
      <c r="J8" s="62"/>
    </row>
    <row r="9" spans="1:10" ht="23.15" customHeight="1">
      <c r="A9" t="s">
        <v>59</v>
      </c>
      <c r="D9" s="64">
        <v>262446181</v>
      </c>
      <c r="E9" s="64"/>
      <c r="F9" s="64">
        <v>138554956</v>
      </c>
      <c r="G9" s="64"/>
      <c r="H9" s="64">
        <v>262446181</v>
      </c>
      <c r="I9" s="64"/>
      <c r="J9" s="64">
        <v>138554956</v>
      </c>
    </row>
    <row r="10" spans="1:10" ht="23.15" customHeight="1">
      <c r="A10" t="s">
        <v>60</v>
      </c>
      <c r="B10" s="25">
        <v>4</v>
      </c>
      <c r="D10" s="64">
        <v>94227519</v>
      </c>
      <c r="E10" s="64"/>
      <c r="F10" s="64">
        <v>58697195</v>
      </c>
      <c r="G10" s="9"/>
      <c r="H10" s="64">
        <v>41316690</v>
      </c>
      <c r="I10" s="9"/>
      <c r="J10" s="64">
        <v>28291983</v>
      </c>
    </row>
    <row r="11" spans="1:10" ht="23.15" customHeight="1">
      <c r="A11" t="s">
        <v>266</v>
      </c>
      <c r="B11" s="25"/>
      <c r="D11" s="64">
        <v>8268493</v>
      </c>
      <c r="E11" s="64"/>
      <c r="F11" s="64">
        <v>0</v>
      </c>
      <c r="G11" s="9"/>
      <c r="H11" s="64">
        <v>8268493</v>
      </c>
      <c r="I11" s="9"/>
      <c r="J11" s="64">
        <v>0</v>
      </c>
    </row>
    <row r="12" spans="1:10" s="6" customFormat="1" ht="23.15" customHeight="1">
      <c r="A12" s="6" t="s">
        <v>14</v>
      </c>
      <c r="B12" s="3">
        <v>16</v>
      </c>
      <c r="D12" s="68">
        <f>SUM(D9:D11)</f>
        <v>364942193</v>
      </c>
      <c r="E12" s="82"/>
      <c r="F12" s="68">
        <f>SUM(F9:F10)</f>
        <v>197252151</v>
      </c>
      <c r="G12" s="16"/>
      <c r="H12" s="68">
        <f>SUM(H9:H11)</f>
        <v>312031364</v>
      </c>
      <c r="I12" s="16"/>
      <c r="J12" s="68">
        <f>SUM(J9:J10)</f>
        <v>166846939</v>
      </c>
    </row>
    <row r="13" spans="1:10" ht="23.15" customHeight="1">
      <c r="D13" s="64"/>
      <c r="E13" s="64"/>
      <c r="F13" s="64"/>
      <c r="G13" s="9"/>
      <c r="H13" s="9"/>
      <c r="I13" s="9"/>
      <c r="J13" s="9"/>
    </row>
    <row r="14" spans="1:10" ht="23.15" customHeight="1">
      <c r="A14" s="61" t="s">
        <v>79</v>
      </c>
      <c r="B14" s="25"/>
      <c r="D14" s="64"/>
      <c r="E14" s="64"/>
      <c r="F14" s="64"/>
      <c r="G14" s="9"/>
      <c r="H14" s="9"/>
      <c r="I14" s="9"/>
      <c r="J14" s="9"/>
    </row>
    <row r="15" spans="1:10" ht="23.15" customHeight="1">
      <c r="A15" t="s">
        <v>15</v>
      </c>
      <c r="B15" s="25">
        <v>8</v>
      </c>
      <c r="D15" s="64">
        <v>227804854</v>
      </c>
      <c r="E15" s="64"/>
      <c r="F15" s="64">
        <v>128034940</v>
      </c>
      <c r="G15" s="9"/>
      <c r="H15" s="64">
        <v>227804854</v>
      </c>
      <c r="I15" s="9"/>
      <c r="J15" s="64">
        <v>128101538</v>
      </c>
    </row>
    <row r="16" spans="1:10" ht="23.15" customHeight="1">
      <c r="A16" t="s">
        <v>61</v>
      </c>
      <c r="B16" s="25"/>
      <c r="D16" s="64">
        <v>83210101</v>
      </c>
      <c r="E16" s="64"/>
      <c r="F16" s="64">
        <v>52689615</v>
      </c>
      <c r="G16" s="9"/>
      <c r="H16" s="64">
        <v>34326781</v>
      </c>
      <c r="I16" s="9"/>
      <c r="J16" s="64">
        <v>20570670</v>
      </c>
    </row>
    <row r="17" spans="1:14" ht="23.15" customHeight="1">
      <c r="A17" t="s">
        <v>267</v>
      </c>
      <c r="B17" s="25"/>
      <c r="D17" s="64">
        <v>21156003</v>
      </c>
      <c r="E17" s="64"/>
      <c r="F17" s="64">
        <v>0</v>
      </c>
      <c r="G17" s="9"/>
      <c r="H17" s="64">
        <v>21156003</v>
      </c>
      <c r="I17" s="9"/>
      <c r="J17" s="64">
        <v>0</v>
      </c>
    </row>
    <row r="18" spans="1:14" ht="23.15" customHeight="1">
      <c r="A18" s="6" t="s">
        <v>80</v>
      </c>
      <c r="B18" s="3">
        <v>17</v>
      </c>
      <c r="C18" s="6"/>
      <c r="D18" s="68">
        <f>SUM(D15:D17)</f>
        <v>332170958</v>
      </c>
      <c r="E18" s="82"/>
      <c r="F18" s="68">
        <f>SUM(F15:F16)</f>
        <v>180724555</v>
      </c>
      <c r="G18" s="16"/>
      <c r="H18" s="68">
        <f>SUM(H15:H17)</f>
        <v>283287638</v>
      </c>
      <c r="I18" s="16"/>
      <c r="J18" s="68">
        <f>SUM(J15:J16)</f>
        <v>148672208</v>
      </c>
      <c r="M18" s="50"/>
    </row>
    <row r="19" spans="1:14" ht="23.15" customHeight="1">
      <c r="D19" s="64"/>
      <c r="E19" s="64"/>
      <c r="F19" s="64"/>
      <c r="G19" s="9"/>
      <c r="H19" s="9"/>
      <c r="I19" s="9"/>
      <c r="J19" s="9"/>
    </row>
    <row r="20" spans="1:14" ht="23.15" customHeight="1">
      <c r="A20" s="6" t="s">
        <v>210</v>
      </c>
      <c r="B20" s="21"/>
      <c r="C20" s="6"/>
      <c r="D20" s="82">
        <f>D12-D18</f>
        <v>32771235</v>
      </c>
      <c r="E20" s="82"/>
      <c r="F20" s="82">
        <f>F12-F18</f>
        <v>16527596</v>
      </c>
      <c r="G20" s="16"/>
      <c r="H20" s="82">
        <f>H12-H18</f>
        <v>28743726</v>
      </c>
      <c r="I20" s="16"/>
      <c r="J20" s="82">
        <f>J12-J18</f>
        <v>18174731</v>
      </c>
    </row>
    <row r="21" spans="1:14" ht="23.15" customHeight="1">
      <c r="A21" t="s">
        <v>72</v>
      </c>
      <c r="B21" s="25"/>
      <c r="D21" s="64">
        <v>1933568</v>
      </c>
      <c r="E21" s="64"/>
      <c r="F21" s="64">
        <v>1266918</v>
      </c>
      <c r="G21" s="9"/>
      <c r="H21" s="64">
        <v>7074373</v>
      </c>
      <c r="I21" s="9"/>
      <c r="J21" s="64">
        <v>11991465</v>
      </c>
    </row>
    <row r="22" spans="1:14" s="6" customFormat="1" ht="23.15" customHeight="1">
      <c r="A22" s="6" t="s">
        <v>193</v>
      </c>
      <c r="B22" s="21"/>
      <c r="D22" s="68">
        <f>D20+D21</f>
        <v>34704803</v>
      </c>
      <c r="E22" s="82"/>
      <c r="F22" s="68">
        <f>F20+F21</f>
        <v>17794514</v>
      </c>
      <c r="G22" s="16"/>
      <c r="H22" s="68">
        <f>H20+H21</f>
        <v>35818099</v>
      </c>
      <c r="I22" s="16"/>
      <c r="J22" s="68">
        <f>J20+J21</f>
        <v>30166196</v>
      </c>
    </row>
    <row r="23" spans="1:14" ht="23.15" customHeight="1">
      <c r="D23" s="64"/>
      <c r="E23" s="64"/>
      <c r="F23" s="64"/>
      <c r="G23" s="9"/>
      <c r="H23" s="9"/>
      <c r="I23" s="9"/>
      <c r="J23" s="9"/>
    </row>
    <row r="24" spans="1:14" ht="23.15" customHeight="1">
      <c r="A24" t="s">
        <v>211</v>
      </c>
      <c r="B24" s="25">
        <v>17</v>
      </c>
      <c r="D24" s="64">
        <v>6422506</v>
      </c>
      <c r="E24" s="64"/>
      <c r="F24" s="64">
        <v>6722122</v>
      </c>
      <c r="G24" s="9"/>
      <c r="H24" s="64">
        <v>6422506</v>
      </c>
      <c r="I24" s="9"/>
      <c r="J24" s="64">
        <v>6722122</v>
      </c>
      <c r="M24" s="50"/>
    </row>
    <row r="25" spans="1:14" ht="23.15" customHeight="1">
      <c r="A25" t="s">
        <v>35</v>
      </c>
      <c r="B25" s="25" t="s">
        <v>272</v>
      </c>
      <c r="D25" s="64">
        <v>46469674</v>
      </c>
      <c r="E25" s="64"/>
      <c r="F25" s="64">
        <f>44750798+F30</f>
        <v>43063782</v>
      </c>
      <c r="G25" s="9"/>
      <c r="H25" s="64">
        <v>41931575</v>
      </c>
      <c r="I25" s="9"/>
      <c r="J25" s="64">
        <f>34018750+J30</f>
        <v>32331734</v>
      </c>
      <c r="L25" s="50"/>
      <c r="M25" s="50"/>
      <c r="N25" s="50"/>
    </row>
    <row r="26" spans="1:14" ht="23.15" customHeight="1">
      <c r="A26" s="6" t="s">
        <v>16</v>
      </c>
      <c r="B26" s="21"/>
      <c r="C26" s="6"/>
      <c r="D26" s="68">
        <f>SUM(D24:D25)</f>
        <v>52892180</v>
      </c>
      <c r="E26" s="82"/>
      <c r="F26" s="68">
        <f>SUM(F24:F25)</f>
        <v>49785904</v>
      </c>
      <c r="G26" s="16"/>
      <c r="H26" s="68">
        <f>SUM(H24:H25)</f>
        <v>48354081</v>
      </c>
      <c r="I26" s="16"/>
      <c r="J26" s="68">
        <f>SUM(J24:J25)</f>
        <v>39053856</v>
      </c>
      <c r="L26" s="50"/>
    </row>
    <row r="27" spans="1:14" ht="23.15" customHeight="1">
      <c r="A27" s="6"/>
      <c r="B27" s="21"/>
      <c r="C27" s="6"/>
      <c r="D27" s="16"/>
      <c r="E27" s="82"/>
      <c r="F27" s="16"/>
      <c r="G27" s="16"/>
      <c r="H27" s="16"/>
      <c r="I27" s="16"/>
      <c r="J27" s="16"/>
    </row>
    <row r="28" spans="1:14" ht="23.15" customHeight="1">
      <c r="A28" s="6" t="s">
        <v>212</v>
      </c>
      <c r="B28" s="21"/>
      <c r="C28" s="6"/>
      <c r="D28" s="16">
        <f>D22-D26</f>
        <v>-18187377</v>
      </c>
      <c r="E28" s="82"/>
      <c r="F28" s="16">
        <f>F22-F26</f>
        <v>-31991390</v>
      </c>
      <c r="G28" s="16"/>
      <c r="H28" s="16">
        <f>H22-H26</f>
        <v>-12535982</v>
      </c>
      <c r="I28" s="16"/>
      <c r="J28" s="16">
        <f>J22-J26</f>
        <v>-8887660</v>
      </c>
    </row>
    <row r="29" spans="1:14" ht="23.15" customHeight="1">
      <c r="A29" t="s">
        <v>268</v>
      </c>
      <c r="B29" s="3">
        <v>19</v>
      </c>
      <c r="C29" s="6"/>
      <c r="D29" s="49">
        <f>H29</f>
        <v>23423674</v>
      </c>
      <c r="E29" s="154"/>
      <c r="F29" s="49">
        <v>0</v>
      </c>
      <c r="G29" s="49"/>
      <c r="H29" s="49">
        <v>23423674</v>
      </c>
      <c r="I29" s="49"/>
      <c r="J29" s="49">
        <v>0</v>
      </c>
    </row>
    <row r="30" spans="1:14" ht="23.15" customHeight="1">
      <c r="A30" t="s">
        <v>271</v>
      </c>
      <c r="B30" s="3" t="s">
        <v>274</v>
      </c>
      <c r="C30" s="6"/>
      <c r="D30" s="49">
        <v>-55238166</v>
      </c>
      <c r="E30" s="154"/>
      <c r="F30" s="49">
        <v>-1687016</v>
      </c>
      <c r="G30" s="49"/>
      <c r="H30" s="49">
        <v>-55238166</v>
      </c>
      <c r="I30" s="49"/>
      <c r="J30" s="49">
        <v>-1687016</v>
      </c>
    </row>
    <row r="31" spans="1:14" ht="23.15" customHeight="1">
      <c r="A31" t="s">
        <v>273</v>
      </c>
      <c r="C31" s="6"/>
      <c r="D31" s="49">
        <v>2180319</v>
      </c>
      <c r="E31" s="154"/>
      <c r="F31" s="49">
        <v>0</v>
      </c>
      <c r="G31" s="49"/>
      <c r="H31" s="49">
        <v>2180319</v>
      </c>
      <c r="I31" s="49"/>
      <c r="J31" s="49">
        <v>0</v>
      </c>
    </row>
    <row r="32" spans="1:14" ht="23.15" customHeight="1">
      <c r="A32" t="s">
        <v>36</v>
      </c>
      <c r="B32" s="3">
        <v>4</v>
      </c>
      <c r="D32" s="154">
        <v>-23789501</v>
      </c>
      <c r="E32" s="154"/>
      <c r="F32" s="154">
        <v>-17879409</v>
      </c>
      <c r="G32" s="49"/>
      <c r="H32" s="154">
        <v>-24027859</v>
      </c>
      <c r="I32" s="49"/>
      <c r="J32" s="154">
        <v>-18155028</v>
      </c>
    </row>
    <row r="33" spans="1:15" ht="23.15" customHeight="1">
      <c r="A33" s="6" t="s">
        <v>124</v>
      </c>
      <c r="D33" s="125">
        <f>SUM(D28:D32)</f>
        <v>-71611051</v>
      </c>
      <c r="E33" s="9"/>
      <c r="F33" s="125">
        <f>SUM(F28:F32)</f>
        <v>-51557815</v>
      </c>
      <c r="G33" s="9"/>
      <c r="H33" s="125">
        <f>SUM(H28:H32)</f>
        <v>-66198014</v>
      </c>
      <c r="I33" s="9"/>
      <c r="J33" s="125">
        <f>SUM(J28:J32)</f>
        <v>-28729704</v>
      </c>
    </row>
    <row r="34" spans="1:15" ht="23.15" customHeight="1">
      <c r="A34" t="s">
        <v>147</v>
      </c>
      <c r="B34" s="3">
        <v>18</v>
      </c>
      <c r="D34" s="64">
        <v>-38968</v>
      </c>
      <c r="E34" s="64"/>
      <c r="F34" s="64">
        <v>0</v>
      </c>
      <c r="G34" s="9"/>
      <c r="H34" s="64">
        <v>0</v>
      </c>
      <c r="I34" s="9"/>
      <c r="J34" s="64">
        <v>0</v>
      </c>
    </row>
    <row r="35" spans="1:15" ht="23.15" customHeight="1" thickBot="1">
      <c r="A35" s="6" t="s">
        <v>138</v>
      </c>
      <c r="D35" s="124">
        <f>D33+D34</f>
        <v>-71650019</v>
      </c>
      <c r="E35" s="64"/>
      <c r="F35" s="124">
        <f>F33+F34</f>
        <v>-51557815</v>
      </c>
      <c r="G35" s="9"/>
      <c r="H35" s="124">
        <f>H33+H34</f>
        <v>-66198014</v>
      </c>
      <c r="I35" s="9"/>
      <c r="J35" s="124">
        <f>J33+J34</f>
        <v>-28729704</v>
      </c>
      <c r="M35" s="50"/>
      <c r="N35" s="65"/>
      <c r="O35" s="65"/>
    </row>
    <row r="36" spans="1:15" ht="23.15" customHeight="1" thickTop="1">
      <c r="A36" s="85"/>
      <c r="B36" s="86"/>
      <c r="C36" s="86"/>
      <c r="D36" s="87"/>
      <c r="E36" s="88"/>
      <c r="F36" s="87"/>
      <c r="G36" s="88"/>
      <c r="H36" s="89"/>
      <c r="I36" s="88"/>
      <c r="J36" s="89"/>
    </row>
    <row r="37" spans="1:15" s="1" customFormat="1" ht="23.15" customHeight="1">
      <c r="A37" s="1" t="s">
        <v>68</v>
      </c>
      <c r="B37" s="2"/>
      <c r="D37" s="51"/>
      <c r="F37" s="51"/>
    </row>
    <row r="38" spans="1:15" s="1" customFormat="1" ht="23.15" customHeight="1">
      <c r="A38" s="5" t="s">
        <v>130</v>
      </c>
      <c r="B38" s="2"/>
      <c r="D38" s="51"/>
      <c r="F38" s="51"/>
    </row>
    <row r="39" spans="1:15" s="1" customFormat="1" ht="23.15" hidden="1" customHeight="1">
      <c r="A39" s="1" t="s">
        <v>133</v>
      </c>
      <c r="B39" s="2"/>
      <c r="D39" s="51"/>
      <c r="F39" s="51"/>
    </row>
    <row r="40" spans="1:15" ht="23.15" customHeight="1">
      <c r="A40" s="5"/>
    </row>
    <row r="41" spans="1:15" ht="23.15" customHeight="1">
      <c r="C41" s="12"/>
      <c r="D41" s="162" t="s">
        <v>33</v>
      </c>
      <c r="E41" s="162"/>
      <c r="F41" s="162"/>
      <c r="G41" s="118"/>
      <c r="H41" s="162" t="s">
        <v>93</v>
      </c>
      <c r="I41" s="162"/>
      <c r="J41" s="162"/>
    </row>
    <row r="42" spans="1:15" ht="23.15" customHeight="1">
      <c r="C42" s="12"/>
      <c r="D42" s="163" t="s">
        <v>137</v>
      </c>
      <c r="E42" s="163"/>
      <c r="F42" s="163"/>
      <c r="G42" s="118"/>
      <c r="H42" s="163" t="s">
        <v>137</v>
      </c>
      <c r="I42" s="163"/>
      <c r="J42" s="163"/>
    </row>
    <row r="43" spans="1:15" ht="23.15" customHeight="1">
      <c r="B43" s="3" t="s">
        <v>0</v>
      </c>
      <c r="C43" s="12"/>
      <c r="D43" s="59">
        <v>2565</v>
      </c>
      <c r="E43" s="59"/>
      <c r="F43" s="59">
        <v>2564</v>
      </c>
      <c r="G43" s="59"/>
      <c r="H43" s="59">
        <v>2565</v>
      </c>
      <c r="I43" s="59"/>
      <c r="J43" s="59">
        <v>2564</v>
      </c>
    </row>
    <row r="44" spans="1:15" ht="23.15" customHeight="1">
      <c r="C44" s="12"/>
      <c r="D44" s="157" t="s">
        <v>78</v>
      </c>
      <c r="E44" s="157"/>
      <c r="F44" s="157"/>
      <c r="G44" s="157"/>
      <c r="H44" s="157"/>
      <c r="I44" s="157"/>
      <c r="J44" s="157"/>
    </row>
    <row r="45" spans="1:15" ht="23.15" customHeight="1">
      <c r="A45" s="85" t="s">
        <v>132</v>
      </c>
      <c r="B45" s="86"/>
      <c r="C45" s="86"/>
      <c r="D45" s="19"/>
      <c r="E45" s="88"/>
      <c r="F45" s="19"/>
      <c r="G45" s="88"/>
      <c r="H45" s="19"/>
      <c r="I45" s="88"/>
      <c r="J45" s="19"/>
    </row>
    <row r="46" spans="1:15" ht="23.15" customHeight="1">
      <c r="A46" s="126" t="s">
        <v>148</v>
      </c>
      <c r="B46" s="86"/>
      <c r="C46" s="86"/>
      <c r="D46" s="19"/>
      <c r="E46" s="128"/>
      <c r="F46" s="19"/>
      <c r="G46" s="128"/>
      <c r="H46" s="19"/>
      <c r="I46" s="128"/>
      <c r="J46" s="19"/>
    </row>
    <row r="47" spans="1:15" ht="23.15" customHeight="1">
      <c r="A47" s="126" t="s">
        <v>169</v>
      </c>
      <c r="B47" s="86"/>
      <c r="C47" s="86"/>
      <c r="D47" s="19"/>
      <c r="E47" s="128"/>
      <c r="F47" s="19"/>
      <c r="G47" s="128"/>
      <c r="H47" s="19"/>
      <c r="I47" s="128"/>
      <c r="J47" s="19"/>
    </row>
    <row r="48" spans="1:15" ht="23.15" customHeight="1">
      <c r="A48" s="75" t="s">
        <v>258</v>
      </c>
      <c r="B48" s="155"/>
      <c r="C48" s="86"/>
      <c r="D48" s="19"/>
      <c r="E48" s="128"/>
      <c r="F48" s="19"/>
      <c r="G48" s="128"/>
      <c r="H48" s="19"/>
      <c r="I48" s="128"/>
      <c r="J48" s="19"/>
    </row>
    <row r="49" spans="1:10" ht="23.15" customHeight="1">
      <c r="A49" s="75" t="s">
        <v>170</v>
      </c>
      <c r="B49" s="25">
        <v>13</v>
      </c>
      <c r="C49" s="86"/>
      <c r="D49" s="76">
        <v>0</v>
      </c>
      <c r="E49" s="128"/>
      <c r="F49" s="76">
        <v>-130675</v>
      </c>
      <c r="G49" s="128"/>
      <c r="H49" s="76">
        <v>0</v>
      </c>
      <c r="I49" s="128"/>
      <c r="J49" s="76">
        <v>-1905</v>
      </c>
    </row>
    <row r="50" spans="1:10" ht="23.15" customHeight="1" thickBot="1">
      <c r="A50" s="85" t="s">
        <v>190</v>
      </c>
      <c r="B50" s="86"/>
      <c r="C50" s="86"/>
      <c r="D50" s="72">
        <f>D35+D49</f>
        <v>-71650019</v>
      </c>
      <c r="E50" s="64"/>
      <c r="F50" s="72">
        <f>F35+F49</f>
        <v>-51688490</v>
      </c>
      <c r="G50" s="9"/>
      <c r="H50" s="72">
        <f>H35+H49</f>
        <v>-66198014</v>
      </c>
      <c r="I50" s="9"/>
      <c r="J50" s="72">
        <f>J35+J49</f>
        <v>-28731609</v>
      </c>
    </row>
    <row r="51" spans="1:10" ht="23.15" customHeight="1" thickTop="1">
      <c r="A51" s="85"/>
      <c r="B51" s="86"/>
      <c r="C51" s="86"/>
      <c r="D51" s="16"/>
      <c r="E51" s="64"/>
      <c r="F51" s="16"/>
      <c r="G51" s="9"/>
      <c r="H51" s="16"/>
      <c r="I51" s="9"/>
      <c r="J51" s="16"/>
    </row>
    <row r="52" spans="1:10" ht="23.15" customHeight="1">
      <c r="A52" s="85" t="s">
        <v>149</v>
      </c>
      <c r="B52" s="86"/>
      <c r="C52" s="86"/>
      <c r="D52" s="129"/>
      <c r="E52" s="122"/>
      <c r="F52" s="129"/>
      <c r="G52" s="122"/>
      <c r="H52" s="129"/>
      <c r="I52" s="122"/>
      <c r="J52" s="129"/>
    </row>
    <row r="53" spans="1:10" ht="23.15" customHeight="1">
      <c r="A53" s="75" t="s">
        <v>47</v>
      </c>
      <c r="B53" s="86"/>
      <c r="C53" s="86"/>
      <c r="D53" s="9">
        <f>D35</f>
        <v>-71650019</v>
      </c>
      <c r="E53" s="122"/>
      <c r="F53" s="9">
        <f>F35</f>
        <v>-51557815</v>
      </c>
      <c r="G53" s="122"/>
      <c r="H53" s="9">
        <f>H35</f>
        <v>-66198014</v>
      </c>
      <c r="I53" s="122"/>
      <c r="J53" s="9">
        <f>J35</f>
        <v>-28729704</v>
      </c>
    </row>
    <row r="54" spans="1:10" ht="23.15" customHeight="1">
      <c r="A54" s="75" t="s">
        <v>48</v>
      </c>
      <c r="B54" s="156"/>
      <c r="C54" s="86"/>
      <c r="D54" s="76">
        <v>0</v>
      </c>
      <c r="E54" s="128"/>
      <c r="F54" s="76">
        <v>0</v>
      </c>
      <c r="G54" s="128"/>
      <c r="H54" s="76">
        <v>0</v>
      </c>
      <c r="I54" s="128"/>
      <c r="J54" s="76">
        <v>0</v>
      </c>
    </row>
    <row r="55" spans="1:10" ht="23.15" customHeight="1" thickBot="1">
      <c r="A55" s="85" t="s">
        <v>138</v>
      </c>
      <c r="B55" s="86"/>
      <c r="C55" s="86"/>
      <c r="D55" s="124">
        <f>SUM(D53:D54)</f>
        <v>-71650019</v>
      </c>
      <c r="E55" s="90"/>
      <c r="F55" s="124">
        <f>SUM(F53:F54)</f>
        <v>-51557815</v>
      </c>
      <c r="G55" s="90"/>
      <c r="H55" s="124">
        <f>SUM(H53:H54)</f>
        <v>-66198014</v>
      </c>
      <c r="I55" s="90"/>
      <c r="J55" s="124">
        <f>SUM(J53:J54)</f>
        <v>-28729704</v>
      </c>
    </row>
    <row r="56" spans="1:10" ht="23.15" customHeight="1" thickTop="1">
      <c r="A56" s="85"/>
      <c r="B56" s="86"/>
      <c r="C56" s="86"/>
      <c r="D56" s="122"/>
      <c r="E56" s="122"/>
      <c r="F56" s="122"/>
      <c r="G56" s="122"/>
      <c r="H56" s="128"/>
      <c r="I56" s="122"/>
      <c r="J56" s="128"/>
    </row>
    <row r="57" spans="1:10" ht="23.15" customHeight="1">
      <c r="A57" s="85" t="s">
        <v>168</v>
      </c>
      <c r="B57" s="86"/>
      <c r="C57" s="86"/>
      <c r="D57" s="122"/>
      <c r="E57" s="122"/>
      <c r="F57" s="122"/>
      <c r="G57" s="122"/>
      <c r="H57" s="122"/>
      <c r="I57" s="122"/>
      <c r="J57" s="122"/>
    </row>
    <row r="58" spans="1:10" ht="23.15" customHeight="1">
      <c r="A58" s="75" t="s">
        <v>47</v>
      </c>
      <c r="B58" s="86"/>
      <c r="C58" s="86"/>
      <c r="D58" s="9">
        <f>D49+D53</f>
        <v>-71650019</v>
      </c>
      <c r="E58" s="122"/>
      <c r="F58" s="9">
        <f>F49+F53</f>
        <v>-51688490</v>
      </c>
      <c r="G58" s="122"/>
      <c r="H58" s="9">
        <f>H49+H53</f>
        <v>-66198014</v>
      </c>
      <c r="I58" s="122"/>
      <c r="J58" s="9">
        <f>J49+J53</f>
        <v>-28731609</v>
      </c>
    </row>
    <row r="59" spans="1:10" ht="23.15" customHeight="1">
      <c r="A59" s="75" t="s">
        <v>48</v>
      </c>
      <c r="B59" s="86"/>
      <c r="C59" s="86"/>
      <c r="D59" s="9">
        <v>0</v>
      </c>
      <c r="E59" s="128"/>
      <c r="F59" s="9">
        <v>0</v>
      </c>
      <c r="G59" s="128"/>
      <c r="H59" s="76">
        <v>0</v>
      </c>
      <c r="I59" s="128"/>
      <c r="J59" s="76">
        <v>0</v>
      </c>
    </row>
    <row r="60" spans="1:10" ht="23.15" customHeight="1" thickBot="1">
      <c r="A60" s="85" t="s">
        <v>190</v>
      </c>
      <c r="B60" s="86"/>
      <c r="C60" s="86"/>
      <c r="D60" s="124">
        <f>SUM(D58:D59)</f>
        <v>-71650019</v>
      </c>
      <c r="E60" s="90"/>
      <c r="F60" s="124">
        <f>SUM(F58:F59)</f>
        <v>-51688490</v>
      </c>
      <c r="G60" s="90"/>
      <c r="H60" s="124">
        <f>SUM(H58:H59)</f>
        <v>-66198014</v>
      </c>
      <c r="I60" s="90"/>
      <c r="J60" s="124">
        <f>SUM(J58:J59)</f>
        <v>-28731609</v>
      </c>
    </row>
    <row r="61" spans="1:10" ht="23.15" customHeight="1" thickTop="1">
      <c r="A61" s="6"/>
      <c r="D61" s="16"/>
      <c r="E61" s="130"/>
      <c r="F61" s="16"/>
      <c r="G61" s="82"/>
      <c r="H61" s="16"/>
      <c r="I61" s="82"/>
      <c r="J61" s="16"/>
    </row>
    <row r="62" spans="1:10" ht="26.15" customHeight="1" thickBot="1">
      <c r="A62" s="6" t="s">
        <v>98</v>
      </c>
      <c r="B62" s="3">
        <v>20</v>
      </c>
      <c r="D62" s="133">
        <f>D60/1145199594</f>
        <v>-6.2565529515896778E-2</v>
      </c>
      <c r="E62" s="131"/>
      <c r="F62" s="133">
        <v>-0.05</v>
      </c>
      <c r="G62" s="131"/>
      <c r="H62" s="133">
        <f>H60/1145199594</f>
        <v>-5.7804782980040069E-2</v>
      </c>
      <c r="I62" s="131"/>
      <c r="J62" s="133">
        <v>-0.03</v>
      </c>
    </row>
    <row r="63" spans="1:10" ht="22.5" thickTop="1">
      <c r="A63" s="6"/>
      <c r="D63" s="132"/>
      <c r="E63" s="130"/>
      <c r="F63" s="132"/>
      <c r="G63" s="82"/>
      <c r="H63" s="132"/>
      <c r="I63" s="82"/>
      <c r="J63" s="132"/>
    </row>
    <row r="89" spans="8:8" ht="24" customHeight="1">
      <c r="H89" s="63"/>
    </row>
  </sheetData>
  <mergeCells count="10">
    <mergeCell ref="D44:J44"/>
    <mergeCell ref="D4:F4"/>
    <mergeCell ref="H4:J4"/>
    <mergeCell ref="D7:J7"/>
    <mergeCell ref="D41:F41"/>
    <mergeCell ref="H41:J41"/>
    <mergeCell ref="D5:F5"/>
    <mergeCell ref="H5:J5"/>
    <mergeCell ref="D42:F42"/>
    <mergeCell ref="H42:J42"/>
  </mergeCells>
  <conditionalFormatting sqref="E54 G54 I54 E59 D62:E62 G62:I62 H63 D44 H44 G59 I59 D40:D41 H40:H41 H36:H37 D36:D37 H52 D52 D56:D57 H56:H57 H61 D61:D63">
    <cfRule type="expression" priority="125" stopIfTrue="1">
      <formula>"if(E11&gt;0,#,##0;(#,##0),"-")"</formula>
    </cfRule>
  </conditionalFormatting>
  <conditionalFormatting sqref="F44 F40:F41 F36:F37 F61:F63 F52 F56:F57">
    <cfRule type="expression" priority="2" stopIfTrue="1">
      <formula>"if(E11&gt;0,#,##0;(#,##0),"-")"</formula>
    </cfRule>
  </conditionalFormatting>
  <conditionalFormatting sqref="J44 J40:J41 J36:J37 J52 J56:J57 J61:J63">
    <cfRule type="expression" priority="1" stopIfTrue="1">
      <formula>"if(E11&gt;0,#,##0;(#,##0),"-")"</formula>
    </cfRule>
  </conditionalFormatting>
  <pageMargins left="0.7" right="0.7" top="0.7" bottom="0.5" header="0.5" footer="0.5"/>
  <pageSetup paperSize="9" scale="85" firstPageNumber="11" fitToHeight="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 &amp;R 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970-1617-458C-B249-0140D0E134CE}">
  <sheetPr>
    <tabColor rgb="FFFFC000"/>
  </sheetPr>
  <dimension ref="A1:P89"/>
  <sheetViews>
    <sheetView view="pageBreakPreview" topLeftCell="A51" zoomScaleNormal="70" zoomScaleSheetLayoutView="100" workbookViewId="0">
      <selection activeCell="A19" sqref="A19"/>
    </sheetView>
  </sheetViews>
  <sheetFormatPr defaultColWidth="9.09765625" defaultRowHeight="23" customHeight="1"/>
  <cols>
    <col min="1" max="1" width="48.5" customWidth="1"/>
    <col min="2" max="2" width="10.69921875" style="3" customWidth="1"/>
    <col min="3" max="3" width="1.69921875" style="12" customWidth="1"/>
    <col min="4" max="4" width="14.8984375" customWidth="1"/>
    <col min="5" max="5" width="1.69921875" customWidth="1"/>
    <col min="6" max="6" width="14.8984375" customWidth="1"/>
    <col min="7" max="7" width="1.69921875" customWidth="1"/>
    <col min="8" max="8" width="14.8984375" customWidth="1"/>
    <col min="9" max="9" width="1.69921875" customWidth="1"/>
    <col min="10" max="10" width="14.8984375" customWidth="1"/>
    <col min="11" max="11" width="1.69921875" customWidth="1"/>
    <col min="12" max="12" width="14.8984375" customWidth="1"/>
    <col min="13" max="13" width="1.69921875" customWidth="1"/>
    <col min="14" max="14" width="14.8984375" customWidth="1"/>
    <col min="15" max="15" width="1.69921875" customWidth="1"/>
    <col min="16" max="16" width="14.8984375" customWidth="1"/>
  </cols>
  <sheetData>
    <row r="1" spans="1:16" ht="23" customHeight="1">
      <c r="A1" s="1" t="s">
        <v>68</v>
      </c>
      <c r="B1" s="21"/>
      <c r="C1" s="20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11"/>
    </row>
    <row r="2" spans="1:16" ht="23" customHeight="1">
      <c r="A2" s="1" t="s">
        <v>131</v>
      </c>
      <c r="B2" s="21"/>
      <c r="C2" s="2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</row>
    <row r="3" spans="1:16" ht="19.5" customHeight="1">
      <c r="A3" s="5"/>
    </row>
    <row r="4" spans="1:16" ht="21" customHeight="1">
      <c r="D4" s="160" t="s">
        <v>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</row>
    <row r="5" spans="1:16" ht="21" customHeight="1">
      <c r="F5" s="12"/>
      <c r="G5" s="12"/>
      <c r="H5" s="161" t="s">
        <v>89</v>
      </c>
      <c r="I5" s="161"/>
      <c r="J5" s="161"/>
      <c r="K5" s="12"/>
    </row>
    <row r="6" spans="1:16" ht="21" customHeight="1">
      <c r="D6" s="12" t="s">
        <v>24</v>
      </c>
      <c r="E6" s="12"/>
      <c r="F6" s="12"/>
      <c r="G6" s="12"/>
      <c r="H6" s="12"/>
      <c r="J6" s="12"/>
      <c r="K6" s="12"/>
      <c r="L6" s="12" t="s">
        <v>30</v>
      </c>
      <c r="M6" s="12"/>
      <c r="N6" s="12"/>
      <c r="O6" s="12"/>
    </row>
    <row r="7" spans="1:16" ht="21" customHeight="1">
      <c r="D7" s="12" t="s">
        <v>26</v>
      </c>
      <c r="E7" s="12"/>
      <c r="F7" s="12" t="s">
        <v>150</v>
      </c>
      <c r="G7" s="12"/>
      <c r="H7" s="12" t="s">
        <v>214</v>
      </c>
      <c r="I7" s="12"/>
      <c r="J7" s="12"/>
      <c r="K7" s="12"/>
      <c r="L7" s="12" t="s">
        <v>37</v>
      </c>
      <c r="M7" s="12"/>
      <c r="N7" s="12" t="s">
        <v>215</v>
      </c>
      <c r="O7" s="12"/>
      <c r="P7" s="12" t="s">
        <v>28</v>
      </c>
    </row>
    <row r="8" spans="1:16" ht="21" customHeight="1">
      <c r="B8" s="3" t="s">
        <v>0</v>
      </c>
      <c r="D8" s="12" t="s">
        <v>27</v>
      </c>
      <c r="E8" s="12"/>
      <c r="F8" s="12" t="s">
        <v>151</v>
      </c>
      <c r="G8" s="12"/>
      <c r="H8" s="12" t="s">
        <v>73</v>
      </c>
      <c r="I8" s="12"/>
      <c r="J8" s="12" t="s">
        <v>185</v>
      </c>
      <c r="K8" s="12"/>
      <c r="L8" s="12" t="s">
        <v>172</v>
      </c>
      <c r="M8" s="12"/>
      <c r="N8" s="12" t="s">
        <v>43</v>
      </c>
      <c r="O8" s="12"/>
      <c r="P8" s="12" t="s">
        <v>29</v>
      </c>
    </row>
    <row r="9" spans="1:16" ht="21" customHeight="1">
      <c r="A9" s="15"/>
      <c r="D9" s="157" t="s">
        <v>78</v>
      </c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</row>
    <row r="10" spans="1:16" ht="22" customHeight="1">
      <c r="A10" s="6" t="s">
        <v>249</v>
      </c>
      <c r="D10" s="18"/>
      <c r="E10" s="18"/>
      <c r="F10" s="18"/>
      <c r="G10" s="16"/>
      <c r="H10" s="18"/>
      <c r="I10" s="16"/>
      <c r="J10" s="18"/>
      <c r="K10" s="16"/>
      <c r="L10" s="18"/>
      <c r="M10" s="16"/>
      <c r="N10" s="19"/>
      <c r="O10" s="16"/>
      <c r="P10" s="18"/>
    </row>
    <row r="11" spans="1:16" ht="21" customHeight="1">
      <c r="A11" s="13" t="s">
        <v>250</v>
      </c>
      <c r="D11" s="18">
        <v>572599797</v>
      </c>
      <c r="E11" s="18"/>
      <c r="F11" s="18">
        <v>465419213</v>
      </c>
      <c r="G11" s="48"/>
      <c r="H11" s="18">
        <v>10500000</v>
      </c>
      <c r="I11" s="49"/>
      <c r="J11" s="18">
        <v>-822941164</v>
      </c>
      <c r="K11" s="49"/>
      <c r="L11" s="18">
        <f>SUM(D11:J11)</f>
        <v>225577846</v>
      </c>
      <c r="M11" s="49"/>
      <c r="N11" s="18">
        <v>15</v>
      </c>
      <c r="O11" s="49"/>
      <c r="P11" s="18">
        <f>SUM(L11:N11)</f>
        <v>225577861</v>
      </c>
    </row>
    <row r="12" spans="1:16" ht="15" customHeight="1">
      <c r="A12" s="5"/>
    </row>
    <row r="13" spans="1:16" ht="22">
      <c r="A13" s="13" t="s">
        <v>237</v>
      </c>
      <c r="D13" s="18"/>
      <c r="E13" s="18"/>
      <c r="F13" s="18"/>
      <c r="G13" s="48"/>
      <c r="H13" s="18"/>
      <c r="I13" s="49"/>
      <c r="J13" s="18"/>
      <c r="K13" s="49"/>
      <c r="L13" s="18"/>
      <c r="M13" s="49"/>
      <c r="N13" s="18"/>
      <c r="O13" s="49"/>
      <c r="P13" s="18"/>
    </row>
    <row r="14" spans="1:16" ht="21" hidden="1" customHeight="1">
      <c r="A14" s="135" t="s">
        <v>238</v>
      </c>
      <c r="D14" s="18"/>
      <c r="E14" s="18"/>
      <c r="F14" s="18"/>
      <c r="G14" s="48"/>
      <c r="H14" s="18"/>
      <c r="I14" s="49"/>
      <c r="J14" s="18"/>
      <c r="K14" s="49"/>
      <c r="L14" s="114"/>
      <c r="M14" s="49"/>
      <c r="N14" s="18"/>
      <c r="O14" s="49"/>
      <c r="P14" s="114"/>
    </row>
    <row r="15" spans="1:16" ht="21" hidden="1" customHeight="1">
      <c r="A15" s="14" t="s">
        <v>216</v>
      </c>
      <c r="B15" s="3">
        <v>16</v>
      </c>
      <c r="D15" s="114"/>
      <c r="E15" s="114"/>
      <c r="F15" s="114"/>
      <c r="G15" s="48"/>
      <c r="H15" s="114">
        <v>0</v>
      </c>
      <c r="I15" s="49"/>
      <c r="J15" s="114">
        <v>0</v>
      </c>
      <c r="K15" s="49"/>
      <c r="L15" s="114">
        <f>SUM(D15:J15)</f>
        <v>0</v>
      </c>
      <c r="M15" s="49"/>
      <c r="N15" s="114">
        <v>0</v>
      </c>
      <c r="O15" s="49"/>
      <c r="P15" s="114">
        <f>SUM(L15:N15)</f>
        <v>0</v>
      </c>
    </row>
    <row r="16" spans="1:16" ht="21" hidden="1" customHeight="1">
      <c r="A16" s="135" t="s">
        <v>239</v>
      </c>
      <c r="D16" s="17">
        <f>SUM(D15)</f>
        <v>0</v>
      </c>
      <c r="E16" s="18"/>
      <c r="F16" s="17">
        <f>SUM(F15)</f>
        <v>0</v>
      </c>
      <c r="G16" s="48"/>
      <c r="H16" s="17">
        <f>SUM(H15)</f>
        <v>0</v>
      </c>
      <c r="I16" s="49"/>
      <c r="J16" s="17">
        <f>SUM(J15)</f>
        <v>0</v>
      </c>
      <c r="K16" s="49"/>
      <c r="L16" s="17">
        <f>SUM(L15)</f>
        <v>0</v>
      </c>
      <c r="M16" s="49"/>
      <c r="N16" s="17">
        <v>0</v>
      </c>
      <c r="O16" s="49"/>
      <c r="P16" s="17">
        <f>SUM(P15)</f>
        <v>0</v>
      </c>
    </row>
    <row r="17" spans="1:16" ht="15" hidden="1" customHeight="1">
      <c r="A17" s="5"/>
    </row>
    <row r="18" spans="1:16" ht="21" customHeight="1">
      <c r="A18" s="135" t="s">
        <v>241</v>
      </c>
      <c r="D18" s="19"/>
      <c r="E18" s="18"/>
      <c r="F18" s="19"/>
      <c r="G18" s="48"/>
      <c r="H18" s="19"/>
      <c r="I18" s="49"/>
      <c r="J18" s="19"/>
      <c r="K18" s="49"/>
      <c r="L18" s="19"/>
      <c r="M18" s="49"/>
      <c r="N18" s="19"/>
      <c r="O18" s="49"/>
      <c r="P18" s="19"/>
    </row>
    <row r="19" spans="1:16" ht="21" customHeight="1">
      <c r="A19" s="14" t="s">
        <v>257</v>
      </c>
      <c r="B19" s="3">
        <v>9</v>
      </c>
      <c r="D19" s="8">
        <v>0</v>
      </c>
      <c r="E19" s="18"/>
      <c r="F19" s="8">
        <v>0</v>
      </c>
      <c r="G19" s="48"/>
      <c r="H19" s="8">
        <v>0</v>
      </c>
      <c r="I19" s="49"/>
      <c r="J19" s="8">
        <v>0</v>
      </c>
      <c r="K19" s="49"/>
      <c r="L19" s="8">
        <v>0</v>
      </c>
      <c r="M19" s="49"/>
      <c r="N19" s="8">
        <v>-23</v>
      </c>
      <c r="O19" s="49"/>
      <c r="P19" s="48">
        <f>SUM(D19:O19)</f>
        <v>-23</v>
      </c>
    </row>
    <row r="20" spans="1:16" ht="22">
      <c r="A20" s="135" t="s">
        <v>240</v>
      </c>
      <c r="D20" s="17">
        <v>0</v>
      </c>
      <c r="E20" s="18"/>
      <c r="F20" s="17">
        <v>0</v>
      </c>
      <c r="G20" s="19"/>
      <c r="H20" s="17">
        <v>0</v>
      </c>
      <c r="I20" s="16"/>
      <c r="J20" s="17">
        <v>0</v>
      </c>
      <c r="K20" s="16"/>
      <c r="L20" s="17">
        <v>0</v>
      </c>
      <c r="M20" s="49"/>
      <c r="N20" s="17">
        <f>SUM(N19)</f>
        <v>-23</v>
      </c>
      <c r="O20" s="49"/>
      <c r="P20" s="17">
        <f>SUM(D20:O20)</f>
        <v>-23</v>
      </c>
    </row>
    <row r="21" spans="1:16">
      <c r="A21" s="5"/>
    </row>
    <row r="22" spans="1:16" ht="21" hidden="1" customHeight="1">
      <c r="A22" s="13" t="s">
        <v>243</v>
      </c>
      <c r="D22" s="145"/>
      <c r="E22" s="19"/>
      <c r="F22" s="145"/>
      <c r="G22" s="19"/>
      <c r="H22" s="145"/>
      <c r="I22" s="19"/>
      <c r="J22" s="145"/>
      <c r="K22" s="19"/>
      <c r="L22" s="145"/>
      <c r="M22" s="19"/>
      <c r="N22" s="145"/>
      <c r="O22" s="19"/>
      <c r="P22" s="145"/>
    </row>
    <row r="23" spans="1:16" ht="15" hidden="1" customHeight="1">
      <c r="A23" s="5"/>
    </row>
    <row r="24" spans="1:16" ht="21" customHeight="1">
      <c r="A24" s="13" t="s">
        <v>225</v>
      </c>
      <c r="D24" s="10"/>
      <c r="E24" s="10"/>
      <c r="F24" s="10"/>
      <c r="G24" s="8"/>
      <c r="H24" s="10"/>
      <c r="I24" s="9"/>
      <c r="J24" s="10"/>
      <c r="K24" s="9"/>
      <c r="L24" s="10"/>
      <c r="M24" s="9"/>
      <c r="N24" s="10"/>
      <c r="O24" s="9"/>
      <c r="P24" s="10"/>
    </row>
    <row r="25" spans="1:16" ht="21" customHeight="1">
      <c r="A25" s="14" t="s">
        <v>88</v>
      </c>
      <c r="D25" s="8">
        <v>0</v>
      </c>
      <c r="E25" s="8"/>
      <c r="F25" s="8">
        <v>0</v>
      </c>
      <c r="G25" s="8"/>
      <c r="H25" s="8">
        <v>0</v>
      </c>
      <c r="I25" s="9"/>
      <c r="J25" s="128">
        <v>-51557815</v>
      </c>
      <c r="K25" s="9"/>
      <c r="L25" s="114">
        <f>SUM(D25:J25)</f>
        <v>-51557815</v>
      </c>
      <c r="M25" s="9"/>
      <c r="N25" s="8">
        <v>0</v>
      </c>
      <c r="O25" s="9"/>
      <c r="P25" s="114">
        <f>SUM(L25:N25)</f>
        <v>-51557815</v>
      </c>
    </row>
    <row r="26" spans="1:16" ht="21" customHeight="1">
      <c r="A26" s="14" t="s">
        <v>213</v>
      </c>
      <c r="D26" s="8">
        <v>0</v>
      </c>
      <c r="E26" s="8"/>
      <c r="F26" s="8">
        <v>0</v>
      </c>
      <c r="G26" s="8"/>
      <c r="H26" s="8">
        <v>0</v>
      </c>
      <c r="I26" s="9"/>
      <c r="J26" s="114">
        <v>-130675</v>
      </c>
      <c r="K26" s="9"/>
      <c r="L26" s="114">
        <f>J26</f>
        <v>-130675</v>
      </c>
      <c r="M26" s="9"/>
      <c r="N26" s="8">
        <v>0</v>
      </c>
      <c r="O26" s="9"/>
      <c r="P26" s="114">
        <f>SUM(L26:N26)</f>
        <v>-130675</v>
      </c>
    </row>
    <row r="27" spans="1:16" ht="22">
      <c r="A27" s="6" t="s">
        <v>171</v>
      </c>
      <c r="D27" s="17">
        <f>SUM(D25:D26)</f>
        <v>0</v>
      </c>
      <c r="E27" s="43"/>
      <c r="F27" s="17">
        <f>SUM(F25:F26)</f>
        <v>0</v>
      </c>
      <c r="G27" s="19"/>
      <c r="H27" s="17">
        <f>SUM(H25:H26)</f>
        <v>0</v>
      </c>
      <c r="I27" s="16"/>
      <c r="J27" s="17">
        <f>SUM(J25:J26)</f>
        <v>-51688490</v>
      </c>
      <c r="K27" s="16"/>
      <c r="L27" s="17">
        <f>SUM(L25:L26)</f>
        <v>-51688490</v>
      </c>
      <c r="M27" s="16"/>
      <c r="N27" s="17">
        <f>SUM(N25:N26)</f>
        <v>0</v>
      </c>
      <c r="O27" s="16"/>
      <c r="P27" s="17">
        <f>SUM(P25:P26)</f>
        <v>-51688490</v>
      </c>
    </row>
    <row r="28" spans="1:16">
      <c r="A28" s="5"/>
    </row>
    <row r="29" spans="1:16" ht="22.5" thickBot="1">
      <c r="A29" s="15" t="s">
        <v>251</v>
      </c>
      <c r="D29" s="91">
        <f>D11+D22+D27</f>
        <v>572599797</v>
      </c>
      <c r="E29" s="46"/>
      <c r="F29" s="91">
        <f>F11+F22+F27</f>
        <v>465419213</v>
      </c>
      <c r="G29" s="47"/>
      <c r="H29" s="91">
        <f>H11+H22+H27</f>
        <v>10500000</v>
      </c>
      <c r="I29" s="47"/>
      <c r="J29" s="91">
        <f>J11+J22+J27</f>
        <v>-874629654</v>
      </c>
      <c r="K29" s="47"/>
      <c r="L29" s="91">
        <f>L11+L22+L27</f>
        <v>173889356</v>
      </c>
      <c r="M29" s="47"/>
      <c r="N29" s="91">
        <f>N11+N20+N27</f>
        <v>-8</v>
      </c>
      <c r="O29" s="9"/>
      <c r="P29" s="91">
        <f>P11+P20+P27</f>
        <v>173889348</v>
      </c>
    </row>
    <row r="30" spans="1:16" ht="23" customHeight="1" thickTop="1"/>
    <row r="31" spans="1:16" ht="23" customHeight="1">
      <c r="A31" s="1" t="s">
        <v>68</v>
      </c>
      <c r="B31" s="21"/>
      <c r="C31" s="20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1"/>
    </row>
    <row r="32" spans="1:16" ht="23" customHeight="1">
      <c r="A32" s="1" t="s">
        <v>131</v>
      </c>
      <c r="B32" s="21"/>
      <c r="C32" s="20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11"/>
    </row>
    <row r="33" spans="1:16" ht="19.5" customHeight="1">
      <c r="A33" s="5"/>
    </row>
    <row r="34" spans="1:16" ht="21" customHeight="1">
      <c r="D34" s="160" t="s">
        <v>1</v>
      </c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</row>
    <row r="35" spans="1:16" ht="21" customHeight="1">
      <c r="F35" s="12"/>
      <c r="G35" s="12"/>
      <c r="H35" s="161" t="s">
        <v>89</v>
      </c>
      <c r="I35" s="161"/>
      <c r="J35" s="161"/>
      <c r="K35" s="12"/>
    </row>
    <row r="36" spans="1:16" ht="21" customHeight="1">
      <c r="D36" s="12" t="s">
        <v>24</v>
      </c>
      <c r="E36" s="12"/>
      <c r="F36" s="12"/>
      <c r="G36" s="12"/>
      <c r="H36" s="12"/>
      <c r="J36" s="12"/>
      <c r="K36" s="12"/>
      <c r="L36" s="12" t="s">
        <v>30</v>
      </c>
      <c r="M36" s="12"/>
      <c r="N36" s="12"/>
      <c r="O36" s="12"/>
    </row>
    <row r="37" spans="1:16" ht="21" customHeight="1">
      <c r="D37" s="12" t="s">
        <v>26</v>
      </c>
      <c r="E37" s="12"/>
      <c r="F37" s="12" t="s">
        <v>150</v>
      </c>
      <c r="G37" s="12"/>
      <c r="H37" s="12" t="s">
        <v>214</v>
      </c>
      <c r="I37" s="12"/>
      <c r="J37" s="12"/>
      <c r="K37" s="12"/>
      <c r="L37" s="12" t="s">
        <v>37</v>
      </c>
      <c r="M37" s="12"/>
      <c r="N37" s="12" t="s">
        <v>215</v>
      </c>
      <c r="O37" s="12"/>
      <c r="P37" s="12" t="s">
        <v>28</v>
      </c>
    </row>
    <row r="38" spans="1:16" ht="21" customHeight="1">
      <c r="D38" s="12" t="s">
        <v>27</v>
      </c>
      <c r="E38" s="12"/>
      <c r="F38" s="12" t="s">
        <v>151</v>
      </c>
      <c r="G38" s="12"/>
      <c r="H38" s="12" t="s">
        <v>73</v>
      </c>
      <c r="I38" s="12"/>
      <c r="J38" s="12" t="s">
        <v>185</v>
      </c>
      <c r="K38" s="12"/>
      <c r="L38" s="12" t="s">
        <v>172</v>
      </c>
      <c r="M38" s="12"/>
      <c r="N38" s="12" t="s">
        <v>43</v>
      </c>
      <c r="O38" s="12"/>
      <c r="P38" s="12" t="s">
        <v>29</v>
      </c>
    </row>
    <row r="39" spans="1:16" ht="21" customHeight="1">
      <c r="A39" s="15"/>
      <c r="D39" s="157" t="s">
        <v>78</v>
      </c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</row>
    <row r="40" spans="1:16" ht="22" customHeight="1">
      <c r="A40" s="6" t="s">
        <v>259</v>
      </c>
      <c r="D40" s="18"/>
      <c r="E40" s="18"/>
      <c r="F40" s="18"/>
      <c r="G40" s="16"/>
      <c r="H40" s="18"/>
      <c r="I40" s="16"/>
      <c r="J40" s="18"/>
      <c r="K40" s="16"/>
      <c r="L40" s="18"/>
      <c r="M40" s="16"/>
      <c r="N40" s="19"/>
      <c r="O40" s="16"/>
      <c r="P40" s="18"/>
    </row>
    <row r="41" spans="1:16" ht="21" customHeight="1">
      <c r="A41" s="13" t="s">
        <v>260</v>
      </c>
      <c r="D41" s="18">
        <f>D29</f>
        <v>572599797</v>
      </c>
      <c r="E41" s="18"/>
      <c r="F41" s="18">
        <f>F29</f>
        <v>465419213</v>
      </c>
      <c r="G41" s="48"/>
      <c r="H41" s="18">
        <f>H29</f>
        <v>10500000</v>
      </c>
      <c r="I41" s="49"/>
      <c r="J41" s="18">
        <f>J29</f>
        <v>-874629654</v>
      </c>
      <c r="K41" s="49"/>
      <c r="L41" s="18">
        <f>SUM(D41:J41)</f>
        <v>173889356</v>
      </c>
      <c r="M41" s="49"/>
      <c r="N41" s="18">
        <f>N29</f>
        <v>-8</v>
      </c>
      <c r="O41" s="49"/>
      <c r="P41" s="18">
        <f>SUM(L41:N41)</f>
        <v>173889348</v>
      </c>
    </row>
    <row r="42" spans="1:16" ht="15" hidden="1" customHeight="1">
      <c r="A42" s="5"/>
    </row>
    <row r="43" spans="1:16" ht="22" hidden="1">
      <c r="A43" s="13" t="s">
        <v>237</v>
      </c>
      <c r="D43" s="18"/>
      <c r="E43" s="18"/>
      <c r="F43" s="18"/>
      <c r="G43" s="48"/>
      <c r="H43" s="18"/>
      <c r="I43" s="49"/>
      <c r="J43" s="18"/>
      <c r="K43" s="49"/>
      <c r="L43" s="18"/>
      <c r="M43" s="49"/>
      <c r="N43" s="18"/>
      <c r="O43" s="49"/>
      <c r="P43" s="18"/>
    </row>
    <row r="44" spans="1:16" ht="21" hidden="1" customHeight="1">
      <c r="A44" s="135" t="s">
        <v>238</v>
      </c>
      <c r="D44" s="18"/>
      <c r="E44" s="18"/>
      <c r="F44" s="18"/>
      <c r="G44" s="48"/>
      <c r="H44" s="18"/>
      <c r="I44" s="49"/>
      <c r="J44" s="18"/>
      <c r="K44" s="49"/>
      <c r="L44" s="114"/>
      <c r="M44" s="49"/>
      <c r="N44" s="18"/>
      <c r="O44" s="49"/>
      <c r="P44" s="114"/>
    </row>
    <row r="45" spans="1:16" ht="21" hidden="1" customHeight="1">
      <c r="A45" s="14" t="s">
        <v>216</v>
      </c>
      <c r="B45" s="3">
        <v>16</v>
      </c>
      <c r="D45" s="114"/>
      <c r="E45" s="114"/>
      <c r="F45" s="114"/>
      <c r="G45" s="48"/>
      <c r="H45" s="114">
        <v>0</v>
      </c>
      <c r="I45" s="49"/>
      <c r="J45" s="114">
        <v>0</v>
      </c>
      <c r="K45" s="49"/>
      <c r="L45" s="114">
        <f>SUM(D45:J45)</f>
        <v>0</v>
      </c>
      <c r="M45" s="49"/>
      <c r="N45" s="114">
        <v>0</v>
      </c>
      <c r="O45" s="49"/>
      <c r="P45" s="114">
        <f>SUM(L45:N45)</f>
        <v>0</v>
      </c>
    </row>
    <row r="46" spans="1:16" ht="21" hidden="1" customHeight="1">
      <c r="A46" s="135" t="s">
        <v>239</v>
      </c>
      <c r="D46" s="17">
        <f>SUM(D45)</f>
        <v>0</v>
      </c>
      <c r="E46" s="18"/>
      <c r="F46" s="17">
        <f>SUM(F45)</f>
        <v>0</v>
      </c>
      <c r="G46" s="48"/>
      <c r="H46" s="17">
        <f>SUM(H45)</f>
        <v>0</v>
      </c>
      <c r="I46" s="49"/>
      <c r="J46" s="17">
        <f>SUM(J45)</f>
        <v>0</v>
      </c>
      <c r="K46" s="49"/>
      <c r="L46" s="17">
        <f>SUM(L45)</f>
        <v>0</v>
      </c>
      <c r="M46" s="49"/>
      <c r="N46" s="17">
        <v>0</v>
      </c>
      <c r="O46" s="49"/>
      <c r="P46" s="17">
        <f>SUM(P45)</f>
        <v>0</v>
      </c>
    </row>
    <row r="47" spans="1:16" ht="15" hidden="1" customHeight="1">
      <c r="A47" s="5"/>
    </row>
    <row r="48" spans="1:16" ht="21" hidden="1" customHeight="1">
      <c r="A48" s="135" t="s">
        <v>241</v>
      </c>
      <c r="B48" s="3" t="s">
        <v>270</v>
      </c>
      <c r="D48" s="19"/>
      <c r="E48" s="18"/>
      <c r="F48" s="19"/>
      <c r="G48" s="48"/>
      <c r="H48" s="19"/>
      <c r="I48" s="49"/>
      <c r="J48" s="19"/>
      <c r="K48" s="49"/>
      <c r="L48" s="19"/>
      <c r="M48" s="49"/>
      <c r="N48" s="19"/>
      <c r="O48" s="49"/>
      <c r="P48" s="19"/>
    </row>
    <row r="49" spans="1:16" ht="21" hidden="1" customHeight="1">
      <c r="A49" s="14" t="s">
        <v>257</v>
      </c>
      <c r="D49" s="8">
        <v>0</v>
      </c>
      <c r="E49" s="18"/>
      <c r="F49" s="8">
        <v>0</v>
      </c>
      <c r="G49" s="48"/>
      <c r="H49" s="8">
        <v>0</v>
      </c>
      <c r="I49" s="49"/>
      <c r="J49" s="8">
        <v>0</v>
      </c>
      <c r="K49" s="49"/>
      <c r="L49" s="8">
        <v>0</v>
      </c>
      <c r="M49" s="49"/>
      <c r="N49" s="8">
        <v>0</v>
      </c>
      <c r="O49" s="49"/>
      <c r="P49" s="48">
        <f>SUM(D49:O49)</f>
        <v>0</v>
      </c>
    </row>
    <row r="50" spans="1:16" ht="22" hidden="1">
      <c r="A50" s="135" t="s">
        <v>240</v>
      </c>
      <c r="D50" s="17">
        <v>0</v>
      </c>
      <c r="E50" s="18"/>
      <c r="F50" s="17">
        <v>0</v>
      </c>
      <c r="G50" s="19"/>
      <c r="H50" s="17">
        <v>0</v>
      </c>
      <c r="I50" s="16"/>
      <c r="J50" s="17">
        <v>0</v>
      </c>
      <c r="K50" s="16"/>
      <c r="L50" s="17">
        <v>0</v>
      </c>
      <c r="M50" s="49"/>
      <c r="N50" s="17">
        <f>SUM(N49)</f>
        <v>0</v>
      </c>
      <c r="O50" s="49"/>
      <c r="P50" s="17">
        <f>SUM(D50:O50)</f>
        <v>0</v>
      </c>
    </row>
    <row r="51" spans="1:16">
      <c r="A51" s="5"/>
    </row>
    <row r="52" spans="1:16" ht="21" hidden="1" customHeight="1">
      <c r="A52" s="13" t="s">
        <v>243</v>
      </c>
      <c r="D52" s="145"/>
      <c r="E52" s="19"/>
      <c r="F52" s="145"/>
      <c r="G52" s="19"/>
      <c r="H52" s="145"/>
      <c r="I52" s="19"/>
      <c r="J52" s="145"/>
      <c r="K52" s="19"/>
      <c r="L52" s="145"/>
      <c r="M52" s="19"/>
      <c r="N52" s="145"/>
      <c r="O52" s="19"/>
      <c r="P52" s="145"/>
    </row>
    <row r="53" spans="1:16" ht="15" hidden="1" customHeight="1">
      <c r="A53" s="5"/>
    </row>
    <row r="54" spans="1:16" ht="21" customHeight="1">
      <c r="A54" s="13" t="s">
        <v>225</v>
      </c>
      <c r="B54" s="3">
        <v>4</v>
      </c>
      <c r="D54" s="10"/>
      <c r="E54" s="10"/>
      <c r="F54" s="10"/>
      <c r="G54" s="8"/>
      <c r="H54" s="10"/>
      <c r="I54" s="9"/>
      <c r="J54" s="10"/>
      <c r="K54" s="9"/>
      <c r="L54" s="10"/>
      <c r="M54" s="9"/>
      <c r="N54" s="10"/>
      <c r="O54" s="9"/>
      <c r="P54" s="10"/>
    </row>
    <row r="55" spans="1:16" ht="21" customHeight="1">
      <c r="A55" s="14" t="s">
        <v>88</v>
      </c>
      <c r="D55" s="8">
        <v>0</v>
      </c>
      <c r="E55" s="8"/>
      <c r="F55" s="8">
        <v>0</v>
      </c>
      <c r="G55" s="8"/>
      <c r="H55" s="8">
        <v>0</v>
      </c>
      <c r="I55" s="9"/>
      <c r="J55" s="128">
        <f>'PL-11-12'!D35</f>
        <v>-71650019</v>
      </c>
      <c r="K55" s="9"/>
      <c r="L55" s="114">
        <f>SUM(D55:J55)</f>
        <v>-71650019</v>
      </c>
      <c r="M55" s="9"/>
      <c r="N55" s="8">
        <v>0</v>
      </c>
      <c r="O55" s="9"/>
      <c r="P55" s="114">
        <f>SUM(L55:N55)</f>
        <v>-71650019</v>
      </c>
    </row>
    <row r="56" spans="1:16" ht="21" customHeight="1">
      <c r="A56" s="14" t="s">
        <v>213</v>
      </c>
      <c r="D56" s="8">
        <v>0</v>
      </c>
      <c r="E56" s="8"/>
      <c r="F56" s="8">
        <v>0</v>
      </c>
      <c r="G56" s="8"/>
      <c r="H56" s="8">
        <v>0</v>
      </c>
      <c r="I56" s="9"/>
      <c r="J56" s="114">
        <v>0</v>
      </c>
      <c r="K56" s="9"/>
      <c r="L56" s="114">
        <f>J56</f>
        <v>0</v>
      </c>
      <c r="M56" s="9"/>
      <c r="N56" s="8">
        <v>0</v>
      </c>
      <c r="O56" s="9"/>
      <c r="P56" s="114">
        <f>SUM(L56:N56)</f>
        <v>0</v>
      </c>
    </row>
    <row r="57" spans="1:16" ht="22">
      <c r="A57" s="6" t="s">
        <v>171</v>
      </c>
      <c r="D57" s="17">
        <f>SUM(D55:D56)</f>
        <v>0</v>
      </c>
      <c r="E57" s="43"/>
      <c r="F57" s="17">
        <f>SUM(F55:F56)</f>
        <v>0</v>
      </c>
      <c r="G57" s="19"/>
      <c r="H57" s="17">
        <f>SUM(H55:H56)</f>
        <v>0</v>
      </c>
      <c r="I57" s="16"/>
      <c r="J57" s="17">
        <f>SUM(J55:J56)</f>
        <v>-71650019</v>
      </c>
      <c r="K57" s="16"/>
      <c r="L57" s="17">
        <f>SUM(L55:L56)</f>
        <v>-71650019</v>
      </c>
      <c r="M57" s="16"/>
      <c r="N57" s="17">
        <f>SUM(N55:N56)</f>
        <v>0</v>
      </c>
      <c r="O57" s="16"/>
      <c r="P57" s="17">
        <f>SUM(P55:P56)</f>
        <v>-71650019</v>
      </c>
    </row>
    <row r="58" spans="1:16">
      <c r="A58" s="5"/>
    </row>
    <row r="59" spans="1:16" ht="22.5" thickBot="1">
      <c r="A59" s="15" t="s">
        <v>261</v>
      </c>
      <c r="D59" s="91">
        <f>D41+D52+D57</f>
        <v>572599797</v>
      </c>
      <c r="E59" s="46"/>
      <c r="F59" s="91">
        <f>F41+F52+F57</f>
        <v>465419213</v>
      </c>
      <c r="G59" s="47"/>
      <c r="H59" s="91">
        <f>H41+H52+H57</f>
        <v>10500000</v>
      </c>
      <c r="I59" s="47"/>
      <c r="J59" s="91">
        <f>J41+J52+J57</f>
        <v>-946279673</v>
      </c>
      <c r="K59" s="47"/>
      <c r="L59" s="91">
        <f>L41+L52+L57</f>
        <v>102239337</v>
      </c>
      <c r="M59" s="47"/>
      <c r="N59" s="91">
        <f>N41+N50+N57</f>
        <v>-8</v>
      </c>
      <c r="O59" s="9"/>
      <c r="P59" s="91">
        <f>P41+P50+P57</f>
        <v>102239329</v>
      </c>
    </row>
    <row r="60" spans="1:16" ht="23" customHeight="1" thickTop="1"/>
    <row r="89" spans="4:8" ht="23" customHeight="1">
      <c r="D89" s="50"/>
      <c r="H89" s="50"/>
    </row>
  </sheetData>
  <mergeCells count="6">
    <mergeCell ref="D34:P34"/>
    <mergeCell ref="H35:J35"/>
    <mergeCell ref="D39:P39"/>
    <mergeCell ref="D4:P4"/>
    <mergeCell ref="H5:J5"/>
    <mergeCell ref="D9:P9"/>
  </mergeCells>
  <conditionalFormatting sqref="D16 N16 P18:P19 N18:N19 L18 J18 H18 F18 D18 F16 H16 J16 L16 P16">
    <cfRule type="expression" priority="576" stopIfTrue="1">
      <formula>"if(E11&gt;0,#,##0;(#,##0),"-")"</formula>
    </cfRule>
  </conditionalFormatting>
  <conditionalFormatting sqref="E25:E26">
    <cfRule type="expression" priority="574" stopIfTrue="1">
      <formula>"if(E11&gt;0,#,##0;(#,##0),"-")"</formula>
    </cfRule>
  </conditionalFormatting>
  <conditionalFormatting sqref="E25:E26">
    <cfRule type="expression" priority="575" stopIfTrue="1">
      <formula>"if(E11&gt;0,#,##0;(#,##0),"-")"</formula>
    </cfRule>
  </conditionalFormatting>
  <conditionalFormatting sqref="D25:D26">
    <cfRule type="expression" priority="572" stopIfTrue="1">
      <formula>"if(E11&gt;0,#,##0;(#,##0),"-")"</formula>
    </cfRule>
  </conditionalFormatting>
  <conditionalFormatting sqref="E25:E26">
    <cfRule type="expression" priority="573" stopIfTrue="1">
      <formula>"if(E11&gt;0,#,##0;(#,##0),"-")"</formula>
    </cfRule>
  </conditionalFormatting>
  <conditionalFormatting sqref="D25">
    <cfRule type="expression" priority="571" stopIfTrue="1">
      <formula>"if(E11&gt;0,#,##0;(#,##0),"-")"</formula>
    </cfRule>
  </conditionalFormatting>
  <conditionalFormatting sqref="D26">
    <cfRule type="expression" priority="570" stopIfTrue="1">
      <formula>"if(E11&gt;0,#,##0;(#,##0),"-")"</formula>
    </cfRule>
  </conditionalFormatting>
  <conditionalFormatting sqref="D25">
    <cfRule type="expression" priority="566" stopIfTrue="1">
      <formula>"if(E11&gt;0,#,##0;(#,##0),"-")"</formula>
    </cfRule>
  </conditionalFormatting>
  <conditionalFormatting sqref="D26">
    <cfRule type="expression" priority="569" stopIfTrue="1">
      <formula>"if(E11&gt;0,#,##0;(#,##0),"-")"</formula>
    </cfRule>
  </conditionalFormatting>
  <conditionalFormatting sqref="D26">
    <cfRule type="expression" priority="568" stopIfTrue="1">
      <formula>"if(E11&gt;0,#,##0;(#,##0),"-")"</formula>
    </cfRule>
  </conditionalFormatting>
  <conditionalFormatting sqref="D26">
    <cfRule type="expression" priority="567" stopIfTrue="1">
      <formula>"if(E11&gt;0,#,##0;(#,##0),"-")"</formula>
    </cfRule>
  </conditionalFormatting>
  <conditionalFormatting sqref="D25">
    <cfRule type="expression" priority="564" stopIfTrue="1">
      <formula>"if(E11&gt;0,#,##0;(#,##0),"-")"</formula>
    </cfRule>
  </conditionalFormatting>
  <conditionalFormatting sqref="D25">
    <cfRule type="expression" priority="565" stopIfTrue="1">
      <formula>"if(E11&gt;0,#,##0;(#,##0),"-")"</formula>
    </cfRule>
  </conditionalFormatting>
  <conditionalFormatting sqref="D25">
    <cfRule type="expression" priority="563" stopIfTrue="1">
      <formula>"if(E11&gt;0,#,##0;(#,##0),"-")"</formula>
    </cfRule>
  </conditionalFormatting>
  <conditionalFormatting sqref="D26">
    <cfRule type="expression" priority="562" stopIfTrue="1">
      <formula>"if(E11&gt;0,#,##0;(#,##0),"-")"</formula>
    </cfRule>
  </conditionalFormatting>
  <conditionalFormatting sqref="D26">
    <cfRule type="expression" priority="558" stopIfTrue="1">
      <formula>"if(E11&gt;0,#,##0;(#,##0),"-")"</formula>
    </cfRule>
  </conditionalFormatting>
  <conditionalFormatting sqref="D26">
    <cfRule type="expression" priority="561" stopIfTrue="1">
      <formula>"if(E11&gt;0,#,##0;(#,##0),"-")"</formula>
    </cfRule>
  </conditionalFormatting>
  <conditionalFormatting sqref="D26">
    <cfRule type="expression" priority="560" stopIfTrue="1">
      <formula>"if(E11&gt;0,#,##0;(#,##0),"-")"</formula>
    </cfRule>
  </conditionalFormatting>
  <conditionalFormatting sqref="D26">
    <cfRule type="expression" priority="559" stopIfTrue="1">
      <formula>"if(E11&gt;0,#,##0;(#,##0),"-")"</formula>
    </cfRule>
  </conditionalFormatting>
  <conditionalFormatting sqref="D25">
    <cfRule type="expression" priority="556" stopIfTrue="1">
      <formula>"if(E11&gt;0,#,##0;(#,##0),"-")"</formula>
    </cfRule>
  </conditionalFormatting>
  <conditionalFormatting sqref="D25">
    <cfRule type="expression" priority="557" stopIfTrue="1">
      <formula>"if(E11&gt;0,#,##0;(#,##0),"-")"</formula>
    </cfRule>
  </conditionalFormatting>
  <conditionalFormatting sqref="D26">
    <cfRule type="expression" priority="555" stopIfTrue="1">
      <formula>"if(E11&gt;0,#,##0;(#,##0),"-")"</formula>
    </cfRule>
  </conditionalFormatting>
  <conditionalFormatting sqref="D26">
    <cfRule type="expression" priority="554" stopIfTrue="1">
      <formula>"if(E11&gt;0,#,##0;(#,##0),"-")"</formula>
    </cfRule>
  </conditionalFormatting>
  <conditionalFormatting sqref="D26">
    <cfRule type="expression" priority="550" stopIfTrue="1">
      <formula>"if(E11&gt;0,#,##0;(#,##0),"-")"</formula>
    </cfRule>
  </conditionalFormatting>
  <conditionalFormatting sqref="D26">
    <cfRule type="expression" priority="553" stopIfTrue="1">
      <formula>"if(E11&gt;0,#,##0;(#,##0),"-")"</formula>
    </cfRule>
  </conditionalFormatting>
  <conditionalFormatting sqref="D26">
    <cfRule type="expression" priority="552" stopIfTrue="1">
      <formula>"if(E11&gt;0,#,##0;(#,##0),"-")"</formula>
    </cfRule>
  </conditionalFormatting>
  <conditionalFormatting sqref="D26">
    <cfRule type="expression" priority="551" stopIfTrue="1">
      <formula>"if(E11&gt;0,#,##0;(#,##0),"-")"</formula>
    </cfRule>
  </conditionalFormatting>
  <conditionalFormatting sqref="D26">
    <cfRule type="expression" priority="548" stopIfTrue="1">
      <formula>"if(E11&gt;0,#,##0;(#,##0),"-")"</formula>
    </cfRule>
  </conditionalFormatting>
  <conditionalFormatting sqref="D26">
    <cfRule type="expression" priority="549" stopIfTrue="1">
      <formula>"if(E11&gt;0,#,##0;(#,##0),"-")"</formula>
    </cfRule>
  </conditionalFormatting>
  <conditionalFormatting sqref="D26">
    <cfRule type="expression" priority="547" stopIfTrue="1">
      <formula>"if(E11&gt;0,#,##0;(#,##0),"-")"</formula>
    </cfRule>
  </conditionalFormatting>
  <conditionalFormatting sqref="D26">
    <cfRule type="expression" priority="546" stopIfTrue="1">
      <formula>"if(E11&gt;0,#,##0;(#,##0),"-")"</formula>
    </cfRule>
  </conditionalFormatting>
  <conditionalFormatting sqref="D26">
    <cfRule type="expression" priority="542" stopIfTrue="1">
      <formula>"if(E11&gt;0,#,##0;(#,##0),"-")"</formula>
    </cfRule>
  </conditionalFormatting>
  <conditionalFormatting sqref="D26">
    <cfRule type="expression" priority="545" stopIfTrue="1">
      <formula>"if(E11&gt;0,#,##0;(#,##0),"-")"</formula>
    </cfRule>
  </conditionalFormatting>
  <conditionalFormatting sqref="D26">
    <cfRule type="expression" priority="544" stopIfTrue="1">
      <formula>"if(E11&gt;0,#,##0;(#,##0),"-")"</formula>
    </cfRule>
  </conditionalFormatting>
  <conditionalFormatting sqref="D26">
    <cfRule type="expression" priority="543" stopIfTrue="1">
      <formula>"if(E11&gt;0,#,##0;(#,##0),"-")"</formula>
    </cfRule>
  </conditionalFormatting>
  <conditionalFormatting sqref="J27">
    <cfRule type="expression" priority="515" stopIfTrue="1">
      <formula>"if(E11&gt;0,#,##0;(#,##0),"-")"</formula>
    </cfRule>
  </conditionalFormatting>
  <conditionalFormatting sqref="J27">
    <cfRule type="expression" priority="514" stopIfTrue="1">
      <formula>"if(E11&gt;0,#,##0;(#,##0),"-")"</formula>
    </cfRule>
  </conditionalFormatting>
  <conditionalFormatting sqref="H27">
    <cfRule type="expression" priority="521" stopIfTrue="1">
      <formula>"if(E11&gt;0,#,##0;(#,##0),"-")"</formula>
    </cfRule>
  </conditionalFormatting>
  <conditionalFormatting sqref="H27">
    <cfRule type="expression" priority="520" stopIfTrue="1">
      <formula>"if(E11&gt;0,#,##0;(#,##0),"-")"</formula>
    </cfRule>
  </conditionalFormatting>
  <conditionalFormatting sqref="D27">
    <cfRule type="expression" priority="535" stopIfTrue="1">
      <formula>"if(E11&gt;0,#,##0;(#,##0),"-")"</formula>
    </cfRule>
  </conditionalFormatting>
  <conditionalFormatting sqref="D27">
    <cfRule type="expression" priority="534" stopIfTrue="1">
      <formula>"if(E11&gt;0,#,##0;(#,##0),"-")"</formula>
    </cfRule>
  </conditionalFormatting>
  <conditionalFormatting sqref="D27">
    <cfRule type="expression" priority="541" stopIfTrue="1">
      <formula>"if(E11&gt;0,#,##0;(#,##0),"-")"</formula>
    </cfRule>
  </conditionalFormatting>
  <conditionalFormatting sqref="D27">
    <cfRule type="expression" priority="540" stopIfTrue="1">
      <formula>"if(E11&gt;0,#,##0;(#,##0),"-")"</formula>
    </cfRule>
  </conditionalFormatting>
  <conditionalFormatting sqref="D27">
    <cfRule type="expression" priority="539" stopIfTrue="1">
      <formula>"if(E11&gt;0,#,##0;(#,##0),"-")"</formula>
    </cfRule>
  </conditionalFormatting>
  <conditionalFormatting sqref="D27">
    <cfRule type="expression" priority="538" stopIfTrue="1">
      <formula>"if(E11&gt;0,#,##0;(#,##0),"-")"</formula>
    </cfRule>
  </conditionalFormatting>
  <conditionalFormatting sqref="D27">
    <cfRule type="expression" priority="537" stopIfTrue="1">
      <formula>"if(E11&gt;0,#,##0;(#,##0),"-")"</formula>
    </cfRule>
  </conditionalFormatting>
  <conditionalFormatting sqref="D27">
    <cfRule type="expression" priority="536" stopIfTrue="1">
      <formula>"if(E11&gt;0,#,##0;(#,##0),"-")"</formula>
    </cfRule>
  </conditionalFormatting>
  <conditionalFormatting sqref="H27">
    <cfRule type="expression" priority="524" stopIfTrue="1">
      <formula>"if(E11&gt;0,#,##0;(#,##0),"-")"</formula>
    </cfRule>
  </conditionalFormatting>
  <conditionalFormatting sqref="H27">
    <cfRule type="expression" priority="523" stopIfTrue="1">
      <formula>"if(E11&gt;0,#,##0;(#,##0),"-")"</formula>
    </cfRule>
  </conditionalFormatting>
  <conditionalFormatting sqref="H27">
    <cfRule type="expression" priority="519" stopIfTrue="1">
      <formula>"if(E11&gt;0,#,##0;(#,##0),"-")"</formula>
    </cfRule>
  </conditionalFormatting>
  <conditionalFormatting sqref="H27">
    <cfRule type="expression" priority="518" stopIfTrue="1">
      <formula>"if(E11&gt;0,#,##0;(#,##0),"-")"</formula>
    </cfRule>
  </conditionalFormatting>
  <conditionalFormatting sqref="F27">
    <cfRule type="expression" priority="533" stopIfTrue="1">
      <formula>"if(E11&gt;0,#,##0;(#,##0),"-")"</formula>
    </cfRule>
  </conditionalFormatting>
  <conditionalFormatting sqref="F27">
    <cfRule type="expression" priority="532" stopIfTrue="1">
      <formula>"if(E11&gt;0,#,##0;(#,##0),"-")"</formula>
    </cfRule>
  </conditionalFormatting>
  <conditionalFormatting sqref="F27">
    <cfRule type="expression" priority="531" stopIfTrue="1">
      <formula>"if(E11&gt;0,#,##0;(#,##0),"-")"</formula>
    </cfRule>
  </conditionalFormatting>
  <conditionalFormatting sqref="F27">
    <cfRule type="expression" priority="530" stopIfTrue="1">
      <formula>"if(E11&gt;0,#,##0;(#,##0),"-")"</formula>
    </cfRule>
  </conditionalFormatting>
  <conditionalFormatting sqref="F27">
    <cfRule type="expression" priority="529" stopIfTrue="1">
      <formula>"if(E11&gt;0,#,##0;(#,##0),"-")"</formula>
    </cfRule>
  </conditionalFormatting>
  <conditionalFormatting sqref="F27">
    <cfRule type="expression" priority="528" stopIfTrue="1">
      <formula>"if(E11&gt;0,#,##0;(#,##0),"-")"</formula>
    </cfRule>
  </conditionalFormatting>
  <conditionalFormatting sqref="F27">
    <cfRule type="expression" priority="527" stopIfTrue="1">
      <formula>"if(E11&gt;0,#,##0;(#,##0),"-")"</formula>
    </cfRule>
  </conditionalFormatting>
  <conditionalFormatting sqref="F27">
    <cfRule type="expression" priority="526" stopIfTrue="1">
      <formula>"if(E11&gt;0,#,##0;(#,##0),"-")"</formula>
    </cfRule>
  </conditionalFormatting>
  <conditionalFormatting sqref="H27">
    <cfRule type="expression" priority="525" stopIfTrue="1">
      <formula>"if(E11&gt;0,#,##0;(#,##0),"-")"</formula>
    </cfRule>
  </conditionalFormatting>
  <conditionalFormatting sqref="H27">
    <cfRule type="expression" priority="522" stopIfTrue="1">
      <formula>"if(E11&gt;0,#,##0;(#,##0),"-")"</formula>
    </cfRule>
  </conditionalFormatting>
  <conditionalFormatting sqref="J27">
    <cfRule type="expression" priority="517" stopIfTrue="1">
      <formula>"if(E11&gt;0,#,##0;(#,##0),"-")"</formula>
    </cfRule>
  </conditionalFormatting>
  <conditionalFormatting sqref="J27">
    <cfRule type="expression" priority="516" stopIfTrue="1">
      <formula>"if(E11&gt;0,#,##0;(#,##0),"-")"</formula>
    </cfRule>
  </conditionalFormatting>
  <conditionalFormatting sqref="J27">
    <cfRule type="expression" priority="513" stopIfTrue="1">
      <formula>"if(E11&gt;0,#,##0;(#,##0),"-")"</formula>
    </cfRule>
  </conditionalFormatting>
  <conditionalFormatting sqref="J27">
    <cfRule type="expression" priority="512" stopIfTrue="1">
      <formula>"if(E11&gt;0,#,##0;(#,##0),"-")"</formula>
    </cfRule>
  </conditionalFormatting>
  <conditionalFormatting sqref="J27">
    <cfRule type="expression" priority="511" stopIfTrue="1">
      <formula>"if(E11&gt;0,#,##0;(#,##0),"-")"</formula>
    </cfRule>
  </conditionalFormatting>
  <conditionalFormatting sqref="P27">
    <cfRule type="expression" priority="490" stopIfTrue="1">
      <formula>"if(E11&gt;0,#,##0;(#,##0),"-")"</formula>
    </cfRule>
  </conditionalFormatting>
  <conditionalFormatting sqref="P27">
    <cfRule type="expression" priority="489" stopIfTrue="1">
      <formula>"if(E11&gt;0,#,##0;(#,##0),"-")"</formula>
    </cfRule>
  </conditionalFormatting>
  <conditionalFormatting sqref="L27">
    <cfRule type="expression" priority="504" stopIfTrue="1">
      <formula>"if(E11&gt;0,#,##0;(#,##0),"-")"</formula>
    </cfRule>
  </conditionalFormatting>
  <conditionalFormatting sqref="L27">
    <cfRule type="expression" priority="503" stopIfTrue="1">
      <formula>"if(E11&gt;0,#,##0;(#,##0),"-")"</formula>
    </cfRule>
  </conditionalFormatting>
  <conditionalFormatting sqref="J27">
    <cfRule type="expression" priority="510" stopIfTrue="1">
      <formula>"if(E11&gt;0,#,##0;(#,##0),"-")"</formula>
    </cfRule>
  </conditionalFormatting>
  <conditionalFormatting sqref="L27">
    <cfRule type="expression" priority="509" stopIfTrue="1">
      <formula>"if(E11&gt;0,#,##0;(#,##0),"-")"</formula>
    </cfRule>
  </conditionalFormatting>
  <conditionalFormatting sqref="L27">
    <cfRule type="expression" priority="508" stopIfTrue="1">
      <formula>"if(E11&gt;0,#,##0;(#,##0),"-")"</formula>
    </cfRule>
  </conditionalFormatting>
  <conditionalFormatting sqref="L27">
    <cfRule type="expression" priority="507" stopIfTrue="1">
      <formula>"if(E11&gt;0,#,##0;(#,##0),"-")"</formula>
    </cfRule>
  </conditionalFormatting>
  <conditionalFormatting sqref="L27">
    <cfRule type="expression" priority="506" stopIfTrue="1">
      <formula>"if(E11&gt;0,#,##0;(#,##0),"-")"</formula>
    </cfRule>
  </conditionalFormatting>
  <conditionalFormatting sqref="L27">
    <cfRule type="expression" priority="505" stopIfTrue="1">
      <formula>"if(E11&gt;0,#,##0;(#,##0),"-")"</formula>
    </cfRule>
  </conditionalFormatting>
  <conditionalFormatting sqref="P27">
    <cfRule type="expression" priority="493" stopIfTrue="1">
      <formula>"if(E11&gt;0,#,##0;(#,##0),"-")"</formula>
    </cfRule>
  </conditionalFormatting>
  <conditionalFormatting sqref="P27">
    <cfRule type="expression" priority="492" stopIfTrue="1">
      <formula>"if(E11&gt;0,#,##0;(#,##0),"-")"</formula>
    </cfRule>
  </conditionalFormatting>
  <conditionalFormatting sqref="P27">
    <cfRule type="expression" priority="488" stopIfTrue="1">
      <formula>"if(E11&gt;0,#,##0;(#,##0),"-")"</formula>
    </cfRule>
  </conditionalFormatting>
  <conditionalFormatting sqref="P27">
    <cfRule type="expression" priority="487" stopIfTrue="1">
      <formula>"if(E11&gt;0,#,##0;(#,##0),"-")"</formula>
    </cfRule>
  </conditionalFormatting>
  <conditionalFormatting sqref="L27">
    <cfRule type="expression" priority="502" stopIfTrue="1">
      <formula>"if(E11&gt;0,#,##0;(#,##0),"-")"</formula>
    </cfRule>
  </conditionalFormatting>
  <conditionalFormatting sqref="N27">
    <cfRule type="expression" priority="501" stopIfTrue="1">
      <formula>"if(E11&gt;0,#,##0;(#,##0),"-")"</formula>
    </cfRule>
  </conditionalFormatting>
  <conditionalFormatting sqref="N27">
    <cfRule type="expression" priority="500" stopIfTrue="1">
      <formula>"if(E11&gt;0,#,##0;(#,##0),"-")"</formula>
    </cfRule>
  </conditionalFormatting>
  <conditionalFormatting sqref="N27">
    <cfRule type="expression" priority="499" stopIfTrue="1">
      <formula>"if(E11&gt;0,#,##0;(#,##0),"-")"</formula>
    </cfRule>
  </conditionalFormatting>
  <conditionalFormatting sqref="N27">
    <cfRule type="expression" priority="498" stopIfTrue="1">
      <formula>"if(E11&gt;0,#,##0;(#,##0),"-")"</formula>
    </cfRule>
  </conditionalFormatting>
  <conditionalFormatting sqref="N27">
    <cfRule type="expression" priority="497" stopIfTrue="1">
      <formula>"if(E11&gt;0,#,##0;(#,##0),"-")"</formula>
    </cfRule>
  </conditionalFormatting>
  <conditionalFormatting sqref="N27">
    <cfRule type="expression" priority="496" stopIfTrue="1">
      <formula>"if(E11&gt;0,#,##0;(#,##0),"-")"</formula>
    </cfRule>
  </conditionalFormatting>
  <conditionalFormatting sqref="N27">
    <cfRule type="expression" priority="495" stopIfTrue="1">
      <formula>"if(E11&gt;0,#,##0;(#,##0),"-")"</formula>
    </cfRule>
  </conditionalFormatting>
  <conditionalFormatting sqref="N27">
    <cfRule type="expression" priority="494" stopIfTrue="1">
      <formula>"if(E11&gt;0,#,##0;(#,##0),"-")"</formula>
    </cfRule>
  </conditionalFormatting>
  <conditionalFormatting sqref="P27">
    <cfRule type="expression" priority="491" stopIfTrue="1">
      <formula>"if(E11&gt;0,#,##0;(#,##0),"-")"</formula>
    </cfRule>
  </conditionalFormatting>
  <conditionalFormatting sqref="P27">
    <cfRule type="expression" priority="486" stopIfTrue="1">
      <formula>"if(E11&gt;0,#,##0;(#,##0),"-")"</formula>
    </cfRule>
  </conditionalFormatting>
  <conditionalFormatting sqref="F26">
    <cfRule type="expression" priority="459" stopIfTrue="1">
      <formula>"if(E11&gt;0,#,##0;(#,##0),"-")"</formula>
    </cfRule>
  </conditionalFormatting>
  <conditionalFormatting sqref="F26">
    <cfRule type="expression" priority="458" stopIfTrue="1">
      <formula>"if(E11&gt;0,#,##0;(#,##0),"-")"</formula>
    </cfRule>
  </conditionalFormatting>
  <conditionalFormatting sqref="F26">
    <cfRule type="expression" priority="465" stopIfTrue="1">
      <formula>"if(E11&gt;0,#,##0;(#,##0),"-")"</formula>
    </cfRule>
  </conditionalFormatting>
  <conditionalFormatting sqref="F26">
    <cfRule type="expression" priority="464" stopIfTrue="1">
      <formula>"if(E11&gt;0,#,##0;(#,##0),"-")"</formula>
    </cfRule>
  </conditionalFormatting>
  <conditionalFormatting sqref="F25">
    <cfRule type="expression" priority="479" stopIfTrue="1">
      <formula>"if(E11&gt;0,#,##0;(#,##0),"-")"</formula>
    </cfRule>
  </conditionalFormatting>
  <conditionalFormatting sqref="F25">
    <cfRule type="expression" priority="478" stopIfTrue="1">
      <formula>"if(E11&gt;0,#,##0;(#,##0),"-")"</formula>
    </cfRule>
  </conditionalFormatting>
  <conditionalFormatting sqref="F25:F26">
    <cfRule type="expression" priority="485" stopIfTrue="1">
      <formula>"if(E11&gt;0,#,##0;(#,##0),"-")"</formula>
    </cfRule>
  </conditionalFormatting>
  <conditionalFormatting sqref="F25">
    <cfRule type="expression" priority="484" stopIfTrue="1">
      <formula>"if(E11&gt;0,#,##0;(#,##0),"-")"</formula>
    </cfRule>
  </conditionalFormatting>
  <conditionalFormatting sqref="F26">
    <cfRule type="expression" priority="483" stopIfTrue="1">
      <formula>"if(E11&gt;0,#,##0;(#,##0),"-")"</formula>
    </cfRule>
  </conditionalFormatting>
  <conditionalFormatting sqref="F26">
    <cfRule type="expression" priority="482" stopIfTrue="1">
      <formula>"if(E11&gt;0,#,##0;(#,##0),"-")"</formula>
    </cfRule>
  </conditionalFormatting>
  <conditionalFormatting sqref="F26">
    <cfRule type="expression" priority="481" stopIfTrue="1">
      <formula>"if(E11&gt;0,#,##0;(#,##0),"-")"</formula>
    </cfRule>
  </conditionalFormatting>
  <conditionalFormatting sqref="F26">
    <cfRule type="expression" priority="480" stopIfTrue="1">
      <formula>"if(E11&gt;0,#,##0;(#,##0),"-")"</formula>
    </cfRule>
  </conditionalFormatting>
  <conditionalFormatting sqref="F26">
    <cfRule type="expression" priority="468" stopIfTrue="1">
      <formula>"if(E11&gt;0,#,##0;(#,##0),"-")"</formula>
    </cfRule>
  </conditionalFormatting>
  <conditionalFormatting sqref="F26">
    <cfRule type="expression" priority="467" stopIfTrue="1">
      <formula>"if(E11&gt;0,#,##0;(#,##0),"-")"</formula>
    </cfRule>
  </conditionalFormatting>
  <conditionalFormatting sqref="F26">
    <cfRule type="expression" priority="463" stopIfTrue="1">
      <formula>"if(E11&gt;0,#,##0;(#,##0),"-")"</formula>
    </cfRule>
  </conditionalFormatting>
  <conditionalFormatting sqref="F26">
    <cfRule type="expression" priority="462" stopIfTrue="1">
      <formula>"if(E11&gt;0,#,##0;(#,##0),"-")"</formula>
    </cfRule>
  </conditionalFormatting>
  <conditionalFormatting sqref="F25">
    <cfRule type="expression" priority="477" stopIfTrue="1">
      <formula>"if(E11&gt;0,#,##0;(#,##0),"-")"</formula>
    </cfRule>
  </conditionalFormatting>
  <conditionalFormatting sqref="F25">
    <cfRule type="expression" priority="476" stopIfTrue="1">
      <formula>"if(E11&gt;0,#,##0;(#,##0),"-")"</formula>
    </cfRule>
  </conditionalFormatting>
  <conditionalFormatting sqref="F26">
    <cfRule type="expression" priority="475" stopIfTrue="1">
      <formula>"if(E11&gt;0,#,##0;(#,##0),"-")"</formula>
    </cfRule>
  </conditionalFormatting>
  <conditionalFormatting sqref="F26">
    <cfRule type="expression" priority="474" stopIfTrue="1">
      <formula>"if(E11&gt;0,#,##0;(#,##0),"-")"</formula>
    </cfRule>
  </conditionalFormatting>
  <conditionalFormatting sqref="F26">
    <cfRule type="expression" priority="473" stopIfTrue="1">
      <formula>"if(E11&gt;0,#,##0;(#,##0),"-")"</formula>
    </cfRule>
  </conditionalFormatting>
  <conditionalFormatting sqref="F26">
    <cfRule type="expression" priority="472" stopIfTrue="1">
      <formula>"if(E11&gt;0,#,##0;(#,##0),"-")"</formula>
    </cfRule>
  </conditionalFormatting>
  <conditionalFormatting sqref="F26">
    <cfRule type="expression" priority="471" stopIfTrue="1">
      <formula>"if(E11&gt;0,#,##0;(#,##0),"-")"</formula>
    </cfRule>
  </conditionalFormatting>
  <conditionalFormatting sqref="F25">
    <cfRule type="expression" priority="470" stopIfTrue="1">
      <formula>"if(E11&gt;0,#,##0;(#,##0),"-")"</formula>
    </cfRule>
  </conditionalFormatting>
  <conditionalFormatting sqref="F25">
    <cfRule type="expression" priority="469" stopIfTrue="1">
      <formula>"if(E11&gt;0,#,##0;(#,##0),"-")"</formula>
    </cfRule>
  </conditionalFormatting>
  <conditionalFormatting sqref="F26">
    <cfRule type="expression" priority="466" stopIfTrue="1">
      <formula>"if(E11&gt;0,#,##0;(#,##0),"-")"</formula>
    </cfRule>
  </conditionalFormatting>
  <conditionalFormatting sqref="F26">
    <cfRule type="expression" priority="461" stopIfTrue="1">
      <formula>"if(E11&gt;0,#,##0;(#,##0),"-")"</formula>
    </cfRule>
  </conditionalFormatting>
  <conditionalFormatting sqref="F26">
    <cfRule type="expression" priority="460" stopIfTrue="1">
      <formula>"if(E11&gt;0,#,##0;(#,##0),"-")"</formula>
    </cfRule>
  </conditionalFormatting>
  <conditionalFormatting sqref="F26">
    <cfRule type="expression" priority="457" stopIfTrue="1">
      <formula>"if(E11&gt;0,#,##0;(#,##0),"-")"</formula>
    </cfRule>
  </conditionalFormatting>
  <conditionalFormatting sqref="F26">
    <cfRule type="expression" priority="456" stopIfTrue="1">
      <formula>"if(E11&gt;0,#,##0;(#,##0),"-")"</formula>
    </cfRule>
  </conditionalFormatting>
  <conditionalFormatting sqref="F26">
    <cfRule type="expression" priority="455" stopIfTrue="1">
      <formula>"if(E11&gt;0,#,##0;(#,##0),"-")"</formula>
    </cfRule>
  </conditionalFormatting>
  <conditionalFormatting sqref="H26">
    <cfRule type="expression" priority="428" stopIfTrue="1">
      <formula>"if(E11&gt;0,#,##0;(#,##0),"-")"</formula>
    </cfRule>
  </conditionalFormatting>
  <conditionalFormatting sqref="H26">
    <cfRule type="expression" priority="427" stopIfTrue="1">
      <formula>"if(E11&gt;0,#,##0;(#,##0),"-")"</formula>
    </cfRule>
  </conditionalFormatting>
  <conditionalFormatting sqref="H26">
    <cfRule type="expression" priority="434" stopIfTrue="1">
      <formula>"if(E11&gt;0,#,##0;(#,##0),"-")"</formula>
    </cfRule>
  </conditionalFormatting>
  <conditionalFormatting sqref="H26">
    <cfRule type="expression" priority="433" stopIfTrue="1">
      <formula>"if(E11&gt;0,#,##0;(#,##0),"-")"</formula>
    </cfRule>
  </conditionalFormatting>
  <conditionalFormatting sqref="H25">
    <cfRule type="expression" priority="448" stopIfTrue="1">
      <formula>"if(E11&gt;0,#,##0;(#,##0),"-")"</formula>
    </cfRule>
  </conditionalFormatting>
  <conditionalFormatting sqref="H25">
    <cfRule type="expression" priority="447" stopIfTrue="1">
      <formula>"if(E11&gt;0,#,##0;(#,##0),"-")"</formula>
    </cfRule>
  </conditionalFormatting>
  <conditionalFormatting sqref="H25:H26">
    <cfRule type="expression" priority="454" stopIfTrue="1">
      <formula>"if(E11&gt;0,#,##0;(#,##0),"-")"</formula>
    </cfRule>
  </conditionalFormatting>
  <conditionalFormatting sqref="H25">
    <cfRule type="expression" priority="453" stopIfTrue="1">
      <formula>"if(E11&gt;0,#,##0;(#,##0),"-")"</formula>
    </cfRule>
  </conditionalFormatting>
  <conditionalFormatting sqref="H26">
    <cfRule type="expression" priority="452" stopIfTrue="1">
      <formula>"if(E11&gt;0,#,##0;(#,##0),"-")"</formula>
    </cfRule>
  </conditionalFormatting>
  <conditionalFormatting sqref="H26">
    <cfRule type="expression" priority="451" stopIfTrue="1">
      <formula>"if(E11&gt;0,#,##0;(#,##0),"-")"</formula>
    </cfRule>
  </conditionalFormatting>
  <conditionalFormatting sqref="H26">
    <cfRule type="expression" priority="450" stopIfTrue="1">
      <formula>"if(E11&gt;0,#,##0;(#,##0),"-")"</formula>
    </cfRule>
  </conditionalFormatting>
  <conditionalFormatting sqref="H26">
    <cfRule type="expression" priority="449" stopIfTrue="1">
      <formula>"if(E11&gt;0,#,##0;(#,##0),"-")"</formula>
    </cfRule>
  </conditionalFormatting>
  <conditionalFormatting sqref="H26">
    <cfRule type="expression" priority="437" stopIfTrue="1">
      <formula>"if(E11&gt;0,#,##0;(#,##0),"-")"</formula>
    </cfRule>
  </conditionalFormatting>
  <conditionalFormatting sqref="H26">
    <cfRule type="expression" priority="436" stopIfTrue="1">
      <formula>"if(E11&gt;0,#,##0;(#,##0),"-")"</formula>
    </cfRule>
  </conditionalFormatting>
  <conditionalFormatting sqref="H26">
    <cfRule type="expression" priority="432" stopIfTrue="1">
      <formula>"if(E11&gt;0,#,##0;(#,##0),"-")"</formula>
    </cfRule>
  </conditionalFormatting>
  <conditionalFormatting sqref="H26">
    <cfRule type="expression" priority="431" stopIfTrue="1">
      <formula>"if(E11&gt;0,#,##0;(#,##0),"-")"</formula>
    </cfRule>
  </conditionalFormatting>
  <conditionalFormatting sqref="H25">
    <cfRule type="expression" priority="446" stopIfTrue="1">
      <formula>"if(E11&gt;0,#,##0;(#,##0),"-")"</formula>
    </cfRule>
  </conditionalFormatting>
  <conditionalFormatting sqref="H25">
    <cfRule type="expression" priority="445" stopIfTrue="1">
      <formula>"if(E11&gt;0,#,##0;(#,##0),"-")"</formula>
    </cfRule>
  </conditionalFormatting>
  <conditionalFormatting sqref="H26">
    <cfRule type="expression" priority="444" stopIfTrue="1">
      <formula>"if(E11&gt;0,#,##0;(#,##0),"-")"</formula>
    </cfRule>
  </conditionalFormatting>
  <conditionalFormatting sqref="H26">
    <cfRule type="expression" priority="443" stopIfTrue="1">
      <formula>"if(E11&gt;0,#,##0;(#,##0),"-")"</formula>
    </cfRule>
  </conditionalFormatting>
  <conditionalFormatting sqref="H26">
    <cfRule type="expression" priority="442" stopIfTrue="1">
      <formula>"if(E11&gt;0,#,##0;(#,##0),"-")"</formula>
    </cfRule>
  </conditionalFormatting>
  <conditionalFormatting sqref="H26">
    <cfRule type="expression" priority="441" stopIfTrue="1">
      <formula>"if(E11&gt;0,#,##0;(#,##0),"-")"</formula>
    </cfRule>
  </conditionalFormatting>
  <conditionalFormatting sqref="H26">
    <cfRule type="expression" priority="440" stopIfTrue="1">
      <formula>"if(E11&gt;0,#,##0;(#,##0),"-")"</formula>
    </cfRule>
  </conditionalFormatting>
  <conditionalFormatting sqref="H25">
    <cfRule type="expression" priority="439" stopIfTrue="1">
      <formula>"if(E11&gt;0,#,##0;(#,##0),"-")"</formula>
    </cfRule>
  </conditionalFormatting>
  <conditionalFormatting sqref="H25">
    <cfRule type="expression" priority="438" stopIfTrue="1">
      <formula>"if(E11&gt;0,#,##0;(#,##0),"-")"</formula>
    </cfRule>
  </conditionalFormatting>
  <conditionalFormatting sqref="H26">
    <cfRule type="expression" priority="435" stopIfTrue="1">
      <formula>"if(E11&gt;0,#,##0;(#,##0),"-")"</formula>
    </cfRule>
  </conditionalFormatting>
  <conditionalFormatting sqref="H26">
    <cfRule type="expression" priority="430" stopIfTrue="1">
      <formula>"if(E11&gt;0,#,##0;(#,##0),"-")"</formula>
    </cfRule>
  </conditionalFormatting>
  <conditionalFormatting sqref="H26">
    <cfRule type="expression" priority="429" stopIfTrue="1">
      <formula>"if(E11&gt;0,#,##0;(#,##0),"-")"</formula>
    </cfRule>
  </conditionalFormatting>
  <conditionalFormatting sqref="H26">
    <cfRule type="expression" priority="426" stopIfTrue="1">
      <formula>"if(E11&gt;0,#,##0;(#,##0),"-")"</formula>
    </cfRule>
  </conditionalFormatting>
  <conditionalFormatting sqref="H26">
    <cfRule type="expression" priority="425" stopIfTrue="1">
      <formula>"if(E11&gt;0,#,##0;(#,##0),"-")"</formula>
    </cfRule>
  </conditionalFormatting>
  <conditionalFormatting sqref="H26">
    <cfRule type="expression" priority="424" stopIfTrue="1">
      <formula>"if(E11&gt;0,#,##0;(#,##0),"-")"</formula>
    </cfRule>
  </conditionalFormatting>
  <conditionalFormatting sqref="N26">
    <cfRule type="expression" priority="397" stopIfTrue="1">
      <formula>"if(E11&gt;0,#,##0;(#,##0),"-")"</formula>
    </cfRule>
  </conditionalFormatting>
  <conditionalFormatting sqref="N26">
    <cfRule type="expression" priority="396" stopIfTrue="1">
      <formula>"if(E11&gt;0,#,##0;(#,##0),"-")"</formula>
    </cfRule>
  </conditionalFormatting>
  <conditionalFormatting sqref="N26">
    <cfRule type="expression" priority="403" stopIfTrue="1">
      <formula>"if(E11&gt;0,#,##0;(#,##0),"-")"</formula>
    </cfRule>
  </conditionalFormatting>
  <conditionalFormatting sqref="N26">
    <cfRule type="expression" priority="402" stopIfTrue="1">
      <formula>"if(E11&gt;0,#,##0;(#,##0),"-")"</formula>
    </cfRule>
  </conditionalFormatting>
  <conditionalFormatting sqref="N25">
    <cfRule type="expression" priority="417" stopIfTrue="1">
      <formula>"if(E11&gt;0,#,##0;(#,##0),"-")"</formula>
    </cfRule>
  </conditionalFormatting>
  <conditionalFormatting sqref="N25">
    <cfRule type="expression" priority="416" stopIfTrue="1">
      <formula>"if(E11&gt;0,#,##0;(#,##0),"-")"</formula>
    </cfRule>
  </conditionalFormatting>
  <conditionalFormatting sqref="N25:N26">
    <cfRule type="expression" priority="423" stopIfTrue="1">
      <formula>"if(E11&gt;0,#,##0;(#,##0),"-")"</formula>
    </cfRule>
  </conditionalFormatting>
  <conditionalFormatting sqref="N25">
    <cfRule type="expression" priority="422" stopIfTrue="1">
      <formula>"if(E11&gt;0,#,##0;(#,##0),"-")"</formula>
    </cfRule>
  </conditionalFormatting>
  <conditionalFormatting sqref="N26">
    <cfRule type="expression" priority="421" stopIfTrue="1">
      <formula>"if(E11&gt;0,#,##0;(#,##0),"-")"</formula>
    </cfRule>
  </conditionalFormatting>
  <conditionalFormatting sqref="N26">
    <cfRule type="expression" priority="420" stopIfTrue="1">
      <formula>"if(E11&gt;0,#,##0;(#,##0),"-")"</formula>
    </cfRule>
  </conditionalFormatting>
  <conditionalFormatting sqref="N26">
    <cfRule type="expression" priority="419" stopIfTrue="1">
      <formula>"if(E11&gt;0,#,##0;(#,##0),"-")"</formula>
    </cfRule>
  </conditionalFormatting>
  <conditionalFormatting sqref="N26">
    <cfRule type="expression" priority="418" stopIfTrue="1">
      <formula>"if(E11&gt;0,#,##0;(#,##0),"-")"</formula>
    </cfRule>
  </conditionalFormatting>
  <conditionalFormatting sqref="N26">
    <cfRule type="expression" priority="406" stopIfTrue="1">
      <formula>"if(E11&gt;0,#,##0;(#,##0),"-")"</formula>
    </cfRule>
  </conditionalFormatting>
  <conditionalFormatting sqref="N26">
    <cfRule type="expression" priority="405" stopIfTrue="1">
      <formula>"if(E11&gt;0,#,##0;(#,##0),"-")"</formula>
    </cfRule>
  </conditionalFormatting>
  <conditionalFormatting sqref="N26">
    <cfRule type="expression" priority="401" stopIfTrue="1">
      <formula>"if(E11&gt;0,#,##0;(#,##0),"-")"</formula>
    </cfRule>
  </conditionalFormatting>
  <conditionalFormatting sqref="N26">
    <cfRule type="expression" priority="400" stopIfTrue="1">
      <formula>"if(E11&gt;0,#,##0;(#,##0),"-")"</formula>
    </cfRule>
  </conditionalFormatting>
  <conditionalFormatting sqref="N25">
    <cfRule type="expression" priority="415" stopIfTrue="1">
      <formula>"if(E11&gt;0,#,##0;(#,##0),"-")"</formula>
    </cfRule>
  </conditionalFormatting>
  <conditionalFormatting sqref="N25">
    <cfRule type="expression" priority="414" stopIfTrue="1">
      <formula>"if(E11&gt;0,#,##0;(#,##0),"-")"</formula>
    </cfRule>
  </conditionalFormatting>
  <conditionalFormatting sqref="N26">
    <cfRule type="expression" priority="413" stopIfTrue="1">
      <formula>"if(E11&gt;0,#,##0;(#,##0),"-")"</formula>
    </cfRule>
  </conditionalFormatting>
  <conditionalFormatting sqref="N26">
    <cfRule type="expression" priority="412" stopIfTrue="1">
      <formula>"if(E11&gt;0,#,##0;(#,##0),"-")"</formula>
    </cfRule>
  </conditionalFormatting>
  <conditionalFormatting sqref="N26">
    <cfRule type="expression" priority="411" stopIfTrue="1">
      <formula>"if(E11&gt;0,#,##0;(#,##0),"-")"</formula>
    </cfRule>
  </conditionalFormatting>
  <conditionalFormatting sqref="N26">
    <cfRule type="expression" priority="410" stopIfTrue="1">
      <formula>"if(E11&gt;0,#,##0;(#,##0),"-")"</formula>
    </cfRule>
  </conditionalFormatting>
  <conditionalFormatting sqref="N26">
    <cfRule type="expression" priority="409" stopIfTrue="1">
      <formula>"if(E11&gt;0,#,##0;(#,##0),"-")"</formula>
    </cfRule>
  </conditionalFormatting>
  <conditionalFormatting sqref="N25">
    <cfRule type="expression" priority="408" stopIfTrue="1">
      <formula>"if(E11&gt;0,#,##0;(#,##0),"-")"</formula>
    </cfRule>
  </conditionalFormatting>
  <conditionalFormatting sqref="N25">
    <cfRule type="expression" priority="407" stopIfTrue="1">
      <formula>"if(E11&gt;0,#,##0;(#,##0),"-")"</formula>
    </cfRule>
  </conditionalFormatting>
  <conditionalFormatting sqref="N26">
    <cfRule type="expression" priority="404" stopIfTrue="1">
      <formula>"if(E11&gt;0,#,##0;(#,##0),"-")"</formula>
    </cfRule>
  </conditionalFormatting>
  <conditionalFormatting sqref="N26">
    <cfRule type="expression" priority="399" stopIfTrue="1">
      <formula>"if(E11&gt;0,#,##0;(#,##0),"-")"</formula>
    </cfRule>
  </conditionalFormatting>
  <conditionalFormatting sqref="N26">
    <cfRule type="expression" priority="398" stopIfTrue="1">
      <formula>"if(E11&gt;0,#,##0;(#,##0),"-")"</formula>
    </cfRule>
  </conditionalFormatting>
  <conditionalFormatting sqref="N26">
    <cfRule type="expression" priority="395" stopIfTrue="1">
      <formula>"if(E11&gt;0,#,##0;(#,##0),"-")"</formula>
    </cfRule>
  </conditionalFormatting>
  <conditionalFormatting sqref="N26">
    <cfRule type="expression" priority="394" stopIfTrue="1">
      <formula>"if(E11&gt;0,#,##0;(#,##0),"-")"</formula>
    </cfRule>
  </conditionalFormatting>
  <conditionalFormatting sqref="N26">
    <cfRule type="expression" priority="393" stopIfTrue="1">
      <formula>"if(E11&gt;0,#,##0;(#,##0),"-")"</formula>
    </cfRule>
  </conditionalFormatting>
  <conditionalFormatting sqref="D19">
    <cfRule type="expression" priority="392" stopIfTrue="1">
      <formula>"if(E11&gt;0,#,##0;(#,##0),"-")"</formula>
    </cfRule>
  </conditionalFormatting>
  <conditionalFormatting sqref="D19">
    <cfRule type="expression" priority="391" stopIfTrue="1">
      <formula>"if(E11&gt;0,#,##0;(#,##0),"-")"</formula>
    </cfRule>
  </conditionalFormatting>
  <conditionalFormatting sqref="D19">
    <cfRule type="expression" priority="390" stopIfTrue="1">
      <formula>"if(E11&gt;0,#,##0;(#,##0),"-")"</formula>
    </cfRule>
  </conditionalFormatting>
  <conditionalFormatting sqref="D19">
    <cfRule type="expression" priority="388" stopIfTrue="1">
      <formula>"if(E11&gt;0,#,##0;(#,##0),"-")"</formula>
    </cfRule>
  </conditionalFormatting>
  <conditionalFormatting sqref="D19">
    <cfRule type="expression" priority="389" stopIfTrue="1">
      <formula>"if(E11&gt;0,#,##0;(#,##0),"-")"</formula>
    </cfRule>
  </conditionalFormatting>
  <conditionalFormatting sqref="D19">
    <cfRule type="expression" priority="387" stopIfTrue="1">
      <formula>"if(E11&gt;0,#,##0;(#,##0),"-")"</formula>
    </cfRule>
  </conditionalFormatting>
  <conditionalFormatting sqref="D19">
    <cfRule type="expression" priority="385" stopIfTrue="1">
      <formula>"if(E11&gt;0,#,##0;(#,##0),"-")"</formula>
    </cfRule>
  </conditionalFormatting>
  <conditionalFormatting sqref="D19">
    <cfRule type="expression" priority="386" stopIfTrue="1">
      <formula>"if(E11&gt;0,#,##0;(#,##0),"-")"</formula>
    </cfRule>
  </conditionalFormatting>
  <conditionalFormatting sqref="L19">
    <cfRule type="expression" priority="353" stopIfTrue="1">
      <formula>"if(E11&gt;0,#,##0;(#,##0),"-")"</formula>
    </cfRule>
  </conditionalFormatting>
  <conditionalFormatting sqref="F19">
    <cfRule type="expression" priority="384" stopIfTrue="1">
      <formula>"if(E11&gt;0,#,##0;(#,##0),"-")"</formula>
    </cfRule>
  </conditionalFormatting>
  <conditionalFormatting sqref="F19">
    <cfRule type="expression" priority="383" stopIfTrue="1">
      <formula>"if(E11&gt;0,#,##0;(#,##0),"-")"</formula>
    </cfRule>
  </conditionalFormatting>
  <conditionalFormatting sqref="F19">
    <cfRule type="expression" priority="382" stopIfTrue="1">
      <formula>"if(E11&gt;0,#,##0;(#,##0),"-")"</formula>
    </cfRule>
  </conditionalFormatting>
  <conditionalFormatting sqref="F19">
    <cfRule type="expression" priority="380" stopIfTrue="1">
      <formula>"if(E11&gt;0,#,##0;(#,##0),"-")"</formula>
    </cfRule>
  </conditionalFormatting>
  <conditionalFormatting sqref="F19">
    <cfRule type="expression" priority="381" stopIfTrue="1">
      <formula>"if(E11&gt;0,#,##0;(#,##0),"-")"</formula>
    </cfRule>
  </conditionalFormatting>
  <conditionalFormatting sqref="F19">
    <cfRule type="expression" priority="379" stopIfTrue="1">
      <formula>"if(E11&gt;0,#,##0;(#,##0),"-")"</formula>
    </cfRule>
  </conditionalFormatting>
  <conditionalFormatting sqref="F19">
    <cfRule type="expression" priority="377" stopIfTrue="1">
      <formula>"if(E11&gt;0,#,##0;(#,##0),"-")"</formula>
    </cfRule>
  </conditionalFormatting>
  <conditionalFormatting sqref="F19">
    <cfRule type="expression" priority="378" stopIfTrue="1">
      <formula>"if(E11&gt;0,#,##0;(#,##0),"-")"</formula>
    </cfRule>
  </conditionalFormatting>
  <conditionalFormatting sqref="H19">
    <cfRule type="expression" priority="376" stopIfTrue="1">
      <formula>"if(E11&gt;0,#,##0;(#,##0),"-")"</formula>
    </cfRule>
  </conditionalFormatting>
  <conditionalFormatting sqref="H19">
    <cfRule type="expression" priority="375" stopIfTrue="1">
      <formula>"if(E11&gt;0,#,##0;(#,##0),"-")"</formula>
    </cfRule>
  </conditionalFormatting>
  <conditionalFormatting sqref="H19">
    <cfRule type="expression" priority="374" stopIfTrue="1">
      <formula>"if(E11&gt;0,#,##0;(#,##0),"-")"</formula>
    </cfRule>
  </conditionalFormatting>
  <conditionalFormatting sqref="H19">
    <cfRule type="expression" priority="372" stopIfTrue="1">
      <formula>"if(E11&gt;0,#,##0;(#,##0),"-")"</formula>
    </cfRule>
  </conditionalFormatting>
  <conditionalFormatting sqref="H19">
    <cfRule type="expression" priority="373" stopIfTrue="1">
      <formula>"if(E11&gt;0,#,##0;(#,##0),"-")"</formula>
    </cfRule>
  </conditionalFormatting>
  <conditionalFormatting sqref="H19">
    <cfRule type="expression" priority="371" stopIfTrue="1">
      <formula>"if(E11&gt;0,#,##0;(#,##0),"-")"</formula>
    </cfRule>
  </conditionalFormatting>
  <conditionalFormatting sqref="H19">
    <cfRule type="expression" priority="369" stopIfTrue="1">
      <formula>"if(E11&gt;0,#,##0;(#,##0),"-")"</formula>
    </cfRule>
  </conditionalFormatting>
  <conditionalFormatting sqref="H19">
    <cfRule type="expression" priority="370" stopIfTrue="1">
      <formula>"if(E11&gt;0,#,##0;(#,##0),"-")"</formula>
    </cfRule>
  </conditionalFormatting>
  <conditionalFormatting sqref="J19">
    <cfRule type="expression" priority="368" stopIfTrue="1">
      <formula>"if(E11&gt;0,#,##0;(#,##0),"-")"</formula>
    </cfRule>
  </conditionalFormatting>
  <conditionalFormatting sqref="J19">
    <cfRule type="expression" priority="367" stopIfTrue="1">
      <formula>"if(E11&gt;0,#,##0;(#,##0),"-")"</formula>
    </cfRule>
  </conditionalFormatting>
  <conditionalFormatting sqref="J19">
    <cfRule type="expression" priority="366" stopIfTrue="1">
      <formula>"if(E11&gt;0,#,##0;(#,##0),"-")"</formula>
    </cfRule>
  </conditionalFormatting>
  <conditionalFormatting sqref="J19">
    <cfRule type="expression" priority="364" stopIfTrue="1">
      <formula>"if(E11&gt;0,#,##0;(#,##0),"-")"</formula>
    </cfRule>
  </conditionalFormatting>
  <conditionalFormatting sqref="J19">
    <cfRule type="expression" priority="365" stopIfTrue="1">
      <formula>"if(E11&gt;0,#,##0;(#,##0),"-")"</formula>
    </cfRule>
  </conditionalFormatting>
  <conditionalFormatting sqref="J19">
    <cfRule type="expression" priority="363" stopIfTrue="1">
      <formula>"if(E11&gt;0,#,##0;(#,##0),"-")"</formula>
    </cfRule>
  </conditionalFormatting>
  <conditionalFormatting sqref="J19">
    <cfRule type="expression" priority="361" stopIfTrue="1">
      <formula>"if(E11&gt;0,#,##0;(#,##0),"-")"</formula>
    </cfRule>
  </conditionalFormatting>
  <conditionalFormatting sqref="J19">
    <cfRule type="expression" priority="362" stopIfTrue="1">
      <formula>"if(E11&gt;0,#,##0;(#,##0),"-")"</formula>
    </cfRule>
  </conditionalFormatting>
  <conditionalFormatting sqref="L19">
    <cfRule type="expression" priority="360" stopIfTrue="1">
      <formula>"if(E11&gt;0,#,##0;(#,##0),"-")"</formula>
    </cfRule>
  </conditionalFormatting>
  <conditionalFormatting sqref="L19">
    <cfRule type="expression" priority="359" stopIfTrue="1">
      <formula>"if(E11&gt;0,#,##0;(#,##0),"-")"</formula>
    </cfRule>
  </conditionalFormatting>
  <conditionalFormatting sqref="L19">
    <cfRule type="expression" priority="358" stopIfTrue="1">
      <formula>"if(E11&gt;0,#,##0;(#,##0),"-")"</formula>
    </cfRule>
  </conditionalFormatting>
  <conditionalFormatting sqref="L19">
    <cfRule type="expression" priority="356" stopIfTrue="1">
      <formula>"if(E11&gt;0,#,##0;(#,##0),"-")"</formula>
    </cfRule>
  </conditionalFormatting>
  <conditionalFormatting sqref="L19">
    <cfRule type="expression" priority="357" stopIfTrue="1">
      <formula>"if(E11&gt;0,#,##0;(#,##0),"-")"</formula>
    </cfRule>
  </conditionalFormatting>
  <conditionalFormatting sqref="L19">
    <cfRule type="expression" priority="355" stopIfTrue="1">
      <formula>"if(E11&gt;0,#,##0;(#,##0),"-")"</formula>
    </cfRule>
  </conditionalFormatting>
  <conditionalFormatting sqref="L19">
    <cfRule type="expression" priority="354" stopIfTrue="1">
      <formula>"if(E11&gt;0,#,##0;(#,##0),"-")"</formula>
    </cfRule>
  </conditionalFormatting>
  <conditionalFormatting sqref="N20">
    <cfRule type="expression" priority="351" stopIfTrue="1">
      <formula>"if(E11&gt;0,#,##0;(#,##0),"-")"</formula>
    </cfRule>
  </conditionalFormatting>
  <conditionalFormatting sqref="N20">
    <cfRule type="expression" priority="350" stopIfTrue="1">
      <formula>"if(E11&gt;0,#,##0;(#,##0),"-")"</formula>
    </cfRule>
  </conditionalFormatting>
  <conditionalFormatting sqref="N20">
    <cfRule type="expression" priority="352" stopIfTrue="1">
      <formula>"if(E11&gt;0,#,##0;(#,##0),"-")"</formula>
    </cfRule>
  </conditionalFormatting>
  <conditionalFormatting sqref="N20">
    <cfRule type="expression" priority="349" stopIfTrue="1">
      <formula>"if(E11&gt;0,#,##0;(#,##0),"-")"</formula>
    </cfRule>
  </conditionalFormatting>
  <conditionalFormatting sqref="N20">
    <cfRule type="expression" priority="348" stopIfTrue="1">
      <formula>"if(E11&gt;0,#,##0;(#,##0),"-")"</formula>
    </cfRule>
  </conditionalFormatting>
  <conditionalFormatting sqref="N20">
    <cfRule type="expression" priority="347" stopIfTrue="1">
      <formula>"if(E11&gt;0,#,##0;(#,##0),"-")"</formula>
    </cfRule>
  </conditionalFormatting>
  <conditionalFormatting sqref="N20">
    <cfRule type="expression" priority="346" stopIfTrue="1">
      <formula>"if(E11&gt;0,#,##0;(#,##0),"-")"</formula>
    </cfRule>
  </conditionalFormatting>
  <conditionalFormatting sqref="N20">
    <cfRule type="expression" priority="345" stopIfTrue="1">
      <formula>"if(E11&gt;0,#,##0;(#,##0),"-")"</formula>
    </cfRule>
  </conditionalFormatting>
  <conditionalFormatting sqref="D20">
    <cfRule type="expression" priority="344" stopIfTrue="1">
      <formula>"if(E11&gt;0,#,##0;(#,##0),"-")"</formula>
    </cfRule>
  </conditionalFormatting>
  <conditionalFormatting sqref="D20">
    <cfRule type="expression" priority="343" stopIfTrue="1">
      <formula>"if(E11&gt;0,#,##0;(#,##0),"-")"</formula>
    </cfRule>
  </conditionalFormatting>
  <conditionalFormatting sqref="D20">
    <cfRule type="expression" priority="342" stopIfTrue="1">
      <formula>"if(E11&gt;0,#,##0;(#,##0),"-")"</formula>
    </cfRule>
  </conditionalFormatting>
  <conditionalFormatting sqref="D20">
    <cfRule type="expression" priority="340" stopIfTrue="1">
      <formula>"if(E11&gt;0,#,##0;(#,##0),"-")"</formula>
    </cfRule>
  </conditionalFormatting>
  <conditionalFormatting sqref="D20">
    <cfRule type="expression" priority="341" stopIfTrue="1">
      <formula>"if(E11&gt;0,#,##0;(#,##0),"-")"</formula>
    </cfRule>
  </conditionalFormatting>
  <conditionalFormatting sqref="D20">
    <cfRule type="expression" priority="339" stopIfTrue="1">
      <formula>"if(E11&gt;0,#,##0;(#,##0),"-")"</formula>
    </cfRule>
  </conditionalFormatting>
  <conditionalFormatting sqref="D20">
    <cfRule type="expression" priority="337" stopIfTrue="1">
      <formula>"if(E11&gt;0,#,##0;(#,##0),"-")"</formula>
    </cfRule>
  </conditionalFormatting>
  <conditionalFormatting sqref="D20">
    <cfRule type="expression" priority="338" stopIfTrue="1">
      <formula>"if(E11&gt;0,#,##0;(#,##0),"-")"</formula>
    </cfRule>
  </conditionalFormatting>
  <conditionalFormatting sqref="L20">
    <cfRule type="expression" priority="305" stopIfTrue="1">
      <formula>"if(E11&gt;0,#,##0;(#,##0),"-")"</formula>
    </cfRule>
  </conditionalFormatting>
  <conditionalFormatting sqref="F20">
    <cfRule type="expression" priority="336" stopIfTrue="1">
      <formula>"if(E11&gt;0,#,##0;(#,##0),"-")"</formula>
    </cfRule>
  </conditionalFormatting>
  <conditionalFormatting sqref="F20">
    <cfRule type="expression" priority="335" stopIfTrue="1">
      <formula>"if(E11&gt;0,#,##0;(#,##0),"-")"</formula>
    </cfRule>
  </conditionalFormatting>
  <conditionalFormatting sqref="F20">
    <cfRule type="expression" priority="334" stopIfTrue="1">
      <formula>"if(E11&gt;0,#,##0;(#,##0),"-")"</formula>
    </cfRule>
  </conditionalFormatting>
  <conditionalFormatting sqref="F20">
    <cfRule type="expression" priority="332" stopIfTrue="1">
      <formula>"if(E11&gt;0,#,##0;(#,##0),"-")"</formula>
    </cfRule>
  </conditionalFormatting>
  <conditionalFormatting sqref="F20">
    <cfRule type="expression" priority="333" stopIfTrue="1">
      <formula>"if(E11&gt;0,#,##0;(#,##0),"-")"</formula>
    </cfRule>
  </conditionalFormatting>
  <conditionalFormatting sqref="F20">
    <cfRule type="expression" priority="331" stopIfTrue="1">
      <formula>"if(E11&gt;0,#,##0;(#,##0),"-")"</formula>
    </cfRule>
  </conditionalFormatting>
  <conditionalFormatting sqref="F20">
    <cfRule type="expression" priority="329" stopIfTrue="1">
      <formula>"if(E11&gt;0,#,##0;(#,##0),"-")"</formula>
    </cfRule>
  </conditionalFormatting>
  <conditionalFormatting sqref="F20">
    <cfRule type="expression" priority="330" stopIfTrue="1">
      <formula>"if(E11&gt;0,#,##0;(#,##0),"-")"</formula>
    </cfRule>
  </conditionalFormatting>
  <conditionalFormatting sqref="H20">
    <cfRule type="expression" priority="328" stopIfTrue="1">
      <formula>"if(E11&gt;0,#,##0;(#,##0),"-")"</formula>
    </cfRule>
  </conditionalFormatting>
  <conditionalFormatting sqref="H20">
    <cfRule type="expression" priority="327" stopIfTrue="1">
      <formula>"if(E11&gt;0,#,##0;(#,##0),"-")"</formula>
    </cfRule>
  </conditionalFormatting>
  <conditionalFormatting sqref="H20">
    <cfRule type="expression" priority="326" stopIfTrue="1">
      <formula>"if(E11&gt;0,#,##0;(#,##0),"-")"</formula>
    </cfRule>
  </conditionalFormatting>
  <conditionalFormatting sqref="H20">
    <cfRule type="expression" priority="324" stopIfTrue="1">
      <formula>"if(E11&gt;0,#,##0;(#,##0),"-")"</formula>
    </cfRule>
  </conditionalFormatting>
  <conditionalFormatting sqref="H20">
    <cfRule type="expression" priority="325" stopIfTrue="1">
      <formula>"if(E11&gt;0,#,##0;(#,##0),"-")"</formula>
    </cfRule>
  </conditionalFormatting>
  <conditionalFormatting sqref="H20">
    <cfRule type="expression" priority="323" stopIfTrue="1">
      <formula>"if(E11&gt;0,#,##0;(#,##0),"-")"</formula>
    </cfRule>
  </conditionalFormatting>
  <conditionalFormatting sqref="H20">
    <cfRule type="expression" priority="321" stopIfTrue="1">
      <formula>"if(E11&gt;0,#,##0;(#,##0),"-")"</formula>
    </cfRule>
  </conditionalFormatting>
  <conditionalFormatting sqref="H20">
    <cfRule type="expression" priority="322" stopIfTrue="1">
      <formula>"if(E11&gt;0,#,##0;(#,##0),"-")"</formula>
    </cfRule>
  </conditionalFormatting>
  <conditionalFormatting sqref="J20">
    <cfRule type="expression" priority="320" stopIfTrue="1">
      <formula>"if(E11&gt;0,#,##0;(#,##0),"-")"</formula>
    </cfRule>
  </conditionalFormatting>
  <conditionalFormatting sqref="J20">
    <cfRule type="expression" priority="319" stopIfTrue="1">
      <formula>"if(E11&gt;0,#,##0;(#,##0),"-")"</formula>
    </cfRule>
  </conditionalFormatting>
  <conditionalFormatting sqref="J20">
    <cfRule type="expression" priority="318" stopIfTrue="1">
      <formula>"if(E11&gt;0,#,##0;(#,##0),"-")"</formula>
    </cfRule>
  </conditionalFormatting>
  <conditionalFormatting sqref="J20">
    <cfRule type="expression" priority="316" stopIfTrue="1">
      <formula>"if(E11&gt;0,#,##0;(#,##0),"-")"</formula>
    </cfRule>
  </conditionalFormatting>
  <conditionalFormatting sqref="J20">
    <cfRule type="expression" priority="317" stopIfTrue="1">
      <formula>"if(E11&gt;0,#,##0;(#,##0),"-")"</formula>
    </cfRule>
  </conditionalFormatting>
  <conditionalFormatting sqref="J20">
    <cfRule type="expression" priority="315" stopIfTrue="1">
      <formula>"if(E11&gt;0,#,##0;(#,##0),"-")"</formula>
    </cfRule>
  </conditionalFormatting>
  <conditionalFormatting sqref="J20">
    <cfRule type="expression" priority="313" stopIfTrue="1">
      <formula>"if(E11&gt;0,#,##0;(#,##0),"-")"</formula>
    </cfRule>
  </conditionalFormatting>
  <conditionalFormatting sqref="J20">
    <cfRule type="expression" priority="314" stopIfTrue="1">
      <formula>"if(E11&gt;0,#,##0;(#,##0),"-")"</formula>
    </cfRule>
  </conditionalFormatting>
  <conditionalFormatting sqref="L20">
    <cfRule type="expression" priority="312" stopIfTrue="1">
      <formula>"if(E11&gt;0,#,##0;(#,##0),"-")"</formula>
    </cfRule>
  </conditionalFormatting>
  <conditionalFormatting sqref="L20">
    <cfRule type="expression" priority="311" stopIfTrue="1">
      <formula>"if(E11&gt;0,#,##0;(#,##0),"-")"</formula>
    </cfRule>
  </conditionalFormatting>
  <conditionalFormatting sqref="L20">
    <cfRule type="expression" priority="310" stopIfTrue="1">
      <formula>"if(E11&gt;0,#,##0;(#,##0),"-")"</formula>
    </cfRule>
  </conditionalFormatting>
  <conditionalFormatting sqref="L20">
    <cfRule type="expression" priority="308" stopIfTrue="1">
      <formula>"if(E11&gt;0,#,##0;(#,##0),"-")"</formula>
    </cfRule>
  </conditionalFormatting>
  <conditionalFormatting sqref="L20">
    <cfRule type="expression" priority="309" stopIfTrue="1">
      <formula>"if(E11&gt;0,#,##0;(#,##0),"-")"</formula>
    </cfRule>
  </conditionalFormatting>
  <conditionalFormatting sqref="L20">
    <cfRule type="expression" priority="307" stopIfTrue="1">
      <formula>"if(E11&gt;0,#,##0;(#,##0),"-")"</formula>
    </cfRule>
  </conditionalFormatting>
  <conditionalFormatting sqref="L20">
    <cfRule type="expression" priority="306" stopIfTrue="1">
      <formula>"if(E11&gt;0,#,##0;(#,##0),"-")"</formula>
    </cfRule>
  </conditionalFormatting>
  <conditionalFormatting sqref="D22:P22">
    <cfRule type="expression" priority="303" stopIfTrue="1">
      <formula>"if(E11&gt;0,#,##0;(#,##0),"-")"</formula>
    </cfRule>
  </conditionalFormatting>
  <conditionalFormatting sqref="D22:P22">
    <cfRule type="expression" priority="302" stopIfTrue="1">
      <formula>"if(E11&gt;0,#,##0;(#,##0),"-")"</formula>
    </cfRule>
  </conditionalFormatting>
  <conditionalFormatting sqref="D22:P22">
    <cfRule type="expression" priority="304" stopIfTrue="1">
      <formula>"if(E11&gt;0,#,##0;(#,##0),"-")"</formula>
    </cfRule>
  </conditionalFormatting>
  <conditionalFormatting sqref="D22:P22">
    <cfRule type="expression" priority="301" stopIfTrue="1">
      <formula>"if(E11&gt;0,#,##0;(#,##0),"-")"</formula>
    </cfRule>
  </conditionalFormatting>
  <conditionalFormatting sqref="D22:P22">
    <cfRule type="expression" priority="300" stopIfTrue="1">
      <formula>"if(E11&gt;0,#,##0;(#,##0),"-")"</formula>
    </cfRule>
  </conditionalFormatting>
  <conditionalFormatting sqref="D22:P22">
    <cfRule type="expression" priority="299" stopIfTrue="1">
      <formula>"if(E11&gt;0,#,##0;(#,##0),"-")"</formula>
    </cfRule>
  </conditionalFormatting>
  <conditionalFormatting sqref="D22:P22">
    <cfRule type="expression" priority="298" stopIfTrue="1">
      <formula>"if(E11&gt;0,#,##0;(#,##0),"-")"</formula>
    </cfRule>
  </conditionalFormatting>
  <conditionalFormatting sqref="D22:P22">
    <cfRule type="expression" priority="297" stopIfTrue="1">
      <formula>"if(E11&gt;0,#,##0;(#,##0),"-")"</formula>
    </cfRule>
  </conditionalFormatting>
  <conditionalFormatting sqref="P20">
    <cfRule type="expression" priority="295" stopIfTrue="1">
      <formula>"if(E11&gt;0,#,##0;(#,##0),"-")"</formula>
    </cfRule>
  </conditionalFormatting>
  <conditionalFormatting sqref="P20">
    <cfRule type="expression" priority="294" stopIfTrue="1">
      <formula>"if(E11&gt;0,#,##0;(#,##0),"-")"</formula>
    </cfRule>
  </conditionalFormatting>
  <conditionalFormatting sqref="P20">
    <cfRule type="expression" priority="296" stopIfTrue="1">
      <formula>"if(E11&gt;0,#,##0;(#,##0),"-")"</formula>
    </cfRule>
  </conditionalFormatting>
  <conditionalFormatting sqref="P20">
    <cfRule type="expression" priority="293" stopIfTrue="1">
      <formula>"if(E11&gt;0,#,##0;(#,##0),"-")"</formula>
    </cfRule>
  </conditionalFormatting>
  <conditionalFormatting sqref="P20">
    <cfRule type="expression" priority="292" stopIfTrue="1">
      <formula>"if(E11&gt;0,#,##0;(#,##0),"-")"</formula>
    </cfRule>
  </conditionalFormatting>
  <conditionalFormatting sqref="P20">
    <cfRule type="expression" priority="291" stopIfTrue="1">
      <formula>"if(E11&gt;0,#,##0;(#,##0),"-")"</formula>
    </cfRule>
  </conditionalFormatting>
  <conditionalFormatting sqref="P20">
    <cfRule type="expression" priority="290" stopIfTrue="1">
      <formula>"if(E11&gt;0,#,##0;(#,##0),"-")"</formula>
    </cfRule>
  </conditionalFormatting>
  <conditionalFormatting sqref="P20">
    <cfRule type="expression" priority="289" stopIfTrue="1">
      <formula>"if(E11&gt;0,#,##0;(#,##0),"-")"</formula>
    </cfRule>
  </conditionalFormatting>
  <conditionalFormatting sqref="D46 N46 P48:P49 N48:N49 L48 J48 H48 F48 D48 F46 H46 J46 L46 P46">
    <cfRule type="expression" priority="288" stopIfTrue="1">
      <formula>"if(E11&gt;0,#,##0;(#,##0),"-")"</formula>
    </cfRule>
  </conditionalFormatting>
  <conditionalFormatting sqref="E55:E56">
    <cfRule type="expression" priority="286" stopIfTrue="1">
      <formula>"if(E11&gt;0,#,##0;(#,##0),"-")"</formula>
    </cfRule>
  </conditionalFormatting>
  <conditionalFormatting sqref="E55:E56">
    <cfRule type="expression" priority="287" stopIfTrue="1">
      <formula>"if(E11&gt;0,#,##0;(#,##0),"-")"</formula>
    </cfRule>
  </conditionalFormatting>
  <conditionalFormatting sqref="D55:D56">
    <cfRule type="expression" priority="284" stopIfTrue="1">
      <formula>"if(E11&gt;0,#,##0;(#,##0),"-")"</formula>
    </cfRule>
  </conditionalFormatting>
  <conditionalFormatting sqref="E55:E56">
    <cfRule type="expression" priority="285" stopIfTrue="1">
      <formula>"if(E11&gt;0,#,##0;(#,##0),"-")"</formula>
    </cfRule>
  </conditionalFormatting>
  <conditionalFormatting sqref="D55">
    <cfRule type="expression" priority="283" stopIfTrue="1">
      <formula>"if(E11&gt;0,#,##0;(#,##0),"-")"</formula>
    </cfRule>
  </conditionalFormatting>
  <conditionalFormatting sqref="D56">
    <cfRule type="expression" priority="282" stopIfTrue="1">
      <formula>"if(E11&gt;0,#,##0;(#,##0),"-")"</formula>
    </cfRule>
  </conditionalFormatting>
  <conditionalFormatting sqref="D55">
    <cfRule type="expression" priority="278" stopIfTrue="1">
      <formula>"if(E11&gt;0,#,##0;(#,##0),"-")"</formula>
    </cfRule>
  </conditionalFormatting>
  <conditionalFormatting sqref="D56">
    <cfRule type="expression" priority="281" stopIfTrue="1">
      <formula>"if(E11&gt;0,#,##0;(#,##0),"-")"</formula>
    </cfRule>
  </conditionalFormatting>
  <conditionalFormatting sqref="D56">
    <cfRule type="expression" priority="280" stopIfTrue="1">
      <formula>"if(E11&gt;0,#,##0;(#,##0),"-")"</formula>
    </cfRule>
  </conditionalFormatting>
  <conditionalFormatting sqref="D56">
    <cfRule type="expression" priority="279" stopIfTrue="1">
      <formula>"if(E11&gt;0,#,##0;(#,##0),"-")"</formula>
    </cfRule>
  </conditionalFormatting>
  <conditionalFormatting sqref="D55">
    <cfRule type="expression" priority="276" stopIfTrue="1">
      <formula>"if(E11&gt;0,#,##0;(#,##0),"-")"</formula>
    </cfRule>
  </conditionalFormatting>
  <conditionalFormatting sqref="D55">
    <cfRule type="expression" priority="277" stopIfTrue="1">
      <formula>"if(E11&gt;0,#,##0;(#,##0),"-")"</formula>
    </cfRule>
  </conditionalFormatting>
  <conditionalFormatting sqref="D55">
    <cfRule type="expression" priority="275" stopIfTrue="1">
      <formula>"if(E11&gt;0,#,##0;(#,##0),"-")"</formula>
    </cfRule>
  </conditionalFormatting>
  <conditionalFormatting sqref="D56">
    <cfRule type="expression" priority="274" stopIfTrue="1">
      <formula>"if(E11&gt;0,#,##0;(#,##0),"-")"</formula>
    </cfRule>
  </conditionalFormatting>
  <conditionalFormatting sqref="D56">
    <cfRule type="expression" priority="270" stopIfTrue="1">
      <formula>"if(E11&gt;0,#,##0;(#,##0),"-")"</formula>
    </cfRule>
  </conditionalFormatting>
  <conditionalFormatting sqref="D56">
    <cfRule type="expression" priority="273" stopIfTrue="1">
      <formula>"if(E11&gt;0,#,##0;(#,##0),"-")"</formula>
    </cfRule>
  </conditionalFormatting>
  <conditionalFormatting sqref="D56">
    <cfRule type="expression" priority="272" stopIfTrue="1">
      <formula>"if(E11&gt;0,#,##0;(#,##0),"-")"</formula>
    </cfRule>
  </conditionalFormatting>
  <conditionalFormatting sqref="D56">
    <cfRule type="expression" priority="271" stopIfTrue="1">
      <formula>"if(E11&gt;0,#,##0;(#,##0),"-")"</formula>
    </cfRule>
  </conditionalFormatting>
  <conditionalFormatting sqref="D55">
    <cfRule type="expression" priority="268" stopIfTrue="1">
      <formula>"if(E11&gt;0,#,##0;(#,##0),"-")"</formula>
    </cfRule>
  </conditionalFormatting>
  <conditionalFormatting sqref="D55">
    <cfRule type="expression" priority="269" stopIfTrue="1">
      <formula>"if(E11&gt;0,#,##0;(#,##0),"-")"</formula>
    </cfRule>
  </conditionalFormatting>
  <conditionalFormatting sqref="D56">
    <cfRule type="expression" priority="267" stopIfTrue="1">
      <formula>"if(E11&gt;0,#,##0;(#,##0),"-")"</formula>
    </cfRule>
  </conditionalFormatting>
  <conditionalFormatting sqref="D56">
    <cfRule type="expression" priority="266" stopIfTrue="1">
      <formula>"if(E11&gt;0,#,##0;(#,##0),"-")"</formula>
    </cfRule>
  </conditionalFormatting>
  <conditionalFormatting sqref="D56">
    <cfRule type="expression" priority="262" stopIfTrue="1">
      <formula>"if(E11&gt;0,#,##0;(#,##0),"-")"</formula>
    </cfRule>
  </conditionalFormatting>
  <conditionalFormatting sqref="D56">
    <cfRule type="expression" priority="265" stopIfTrue="1">
      <formula>"if(E11&gt;0,#,##0;(#,##0),"-")"</formula>
    </cfRule>
  </conditionalFormatting>
  <conditionalFormatting sqref="D56">
    <cfRule type="expression" priority="264" stopIfTrue="1">
      <formula>"if(E11&gt;0,#,##0;(#,##0),"-")"</formula>
    </cfRule>
  </conditionalFormatting>
  <conditionalFormatting sqref="D56">
    <cfRule type="expression" priority="263" stopIfTrue="1">
      <formula>"if(E11&gt;0,#,##0;(#,##0),"-")"</formula>
    </cfRule>
  </conditionalFormatting>
  <conditionalFormatting sqref="D56">
    <cfRule type="expression" priority="260" stopIfTrue="1">
      <formula>"if(E11&gt;0,#,##0;(#,##0),"-")"</formula>
    </cfRule>
  </conditionalFormatting>
  <conditionalFormatting sqref="D56">
    <cfRule type="expression" priority="261" stopIfTrue="1">
      <formula>"if(E11&gt;0,#,##0;(#,##0),"-")"</formula>
    </cfRule>
  </conditionalFormatting>
  <conditionalFormatting sqref="D56">
    <cfRule type="expression" priority="259" stopIfTrue="1">
      <formula>"if(E11&gt;0,#,##0;(#,##0),"-")"</formula>
    </cfRule>
  </conditionalFormatting>
  <conditionalFormatting sqref="D56">
    <cfRule type="expression" priority="258" stopIfTrue="1">
      <formula>"if(E11&gt;0,#,##0;(#,##0),"-")"</formula>
    </cfRule>
  </conditionalFormatting>
  <conditionalFormatting sqref="D56">
    <cfRule type="expression" priority="254" stopIfTrue="1">
      <formula>"if(E11&gt;0,#,##0;(#,##0),"-")"</formula>
    </cfRule>
  </conditionalFormatting>
  <conditionalFormatting sqref="D56">
    <cfRule type="expression" priority="257" stopIfTrue="1">
      <formula>"if(E11&gt;0,#,##0;(#,##0),"-")"</formula>
    </cfRule>
  </conditionalFormatting>
  <conditionalFormatting sqref="D56">
    <cfRule type="expression" priority="256" stopIfTrue="1">
      <formula>"if(E11&gt;0,#,##0;(#,##0),"-")"</formula>
    </cfRule>
  </conditionalFormatting>
  <conditionalFormatting sqref="D56">
    <cfRule type="expression" priority="255" stopIfTrue="1">
      <formula>"if(E11&gt;0,#,##0;(#,##0),"-")"</formula>
    </cfRule>
  </conditionalFormatting>
  <conditionalFormatting sqref="J57">
    <cfRule type="expression" priority="227" stopIfTrue="1">
      <formula>"if(E11&gt;0,#,##0;(#,##0),"-")"</formula>
    </cfRule>
  </conditionalFormatting>
  <conditionalFormatting sqref="J57">
    <cfRule type="expression" priority="226" stopIfTrue="1">
      <formula>"if(E11&gt;0,#,##0;(#,##0),"-")"</formula>
    </cfRule>
  </conditionalFormatting>
  <conditionalFormatting sqref="H57">
    <cfRule type="expression" priority="233" stopIfTrue="1">
      <formula>"if(E11&gt;0,#,##0;(#,##0),"-")"</formula>
    </cfRule>
  </conditionalFormatting>
  <conditionalFormatting sqref="H57">
    <cfRule type="expression" priority="232" stopIfTrue="1">
      <formula>"if(E11&gt;0,#,##0;(#,##0),"-")"</formula>
    </cfRule>
  </conditionalFormatting>
  <conditionalFormatting sqref="D57">
    <cfRule type="expression" priority="247" stopIfTrue="1">
      <formula>"if(E11&gt;0,#,##0;(#,##0),"-")"</formula>
    </cfRule>
  </conditionalFormatting>
  <conditionalFormatting sqref="D57">
    <cfRule type="expression" priority="246" stopIfTrue="1">
      <formula>"if(E11&gt;0,#,##0;(#,##0),"-")"</formula>
    </cfRule>
  </conditionalFormatting>
  <conditionalFormatting sqref="D57">
    <cfRule type="expression" priority="253" stopIfTrue="1">
      <formula>"if(E11&gt;0,#,##0;(#,##0),"-")"</formula>
    </cfRule>
  </conditionalFormatting>
  <conditionalFormatting sqref="D57">
    <cfRule type="expression" priority="252" stopIfTrue="1">
      <formula>"if(E11&gt;0,#,##0;(#,##0),"-")"</formula>
    </cfRule>
  </conditionalFormatting>
  <conditionalFormatting sqref="D57">
    <cfRule type="expression" priority="251" stopIfTrue="1">
      <formula>"if(E11&gt;0,#,##0;(#,##0),"-")"</formula>
    </cfRule>
  </conditionalFormatting>
  <conditionalFormatting sqref="D57">
    <cfRule type="expression" priority="250" stopIfTrue="1">
      <formula>"if(E11&gt;0,#,##0;(#,##0),"-")"</formula>
    </cfRule>
  </conditionalFormatting>
  <conditionalFormatting sqref="D57">
    <cfRule type="expression" priority="249" stopIfTrue="1">
      <formula>"if(E11&gt;0,#,##0;(#,##0),"-")"</formula>
    </cfRule>
  </conditionalFormatting>
  <conditionalFormatting sqref="D57">
    <cfRule type="expression" priority="248" stopIfTrue="1">
      <formula>"if(E11&gt;0,#,##0;(#,##0),"-")"</formula>
    </cfRule>
  </conditionalFormatting>
  <conditionalFormatting sqref="H57">
    <cfRule type="expression" priority="236" stopIfTrue="1">
      <formula>"if(E11&gt;0,#,##0;(#,##0),"-")"</formula>
    </cfRule>
  </conditionalFormatting>
  <conditionalFormatting sqref="H57">
    <cfRule type="expression" priority="235" stopIfTrue="1">
      <formula>"if(E11&gt;0,#,##0;(#,##0),"-")"</formula>
    </cfRule>
  </conditionalFormatting>
  <conditionalFormatting sqref="H57">
    <cfRule type="expression" priority="231" stopIfTrue="1">
      <formula>"if(E11&gt;0,#,##0;(#,##0),"-")"</formula>
    </cfRule>
  </conditionalFormatting>
  <conditionalFormatting sqref="H57">
    <cfRule type="expression" priority="230" stopIfTrue="1">
      <formula>"if(E11&gt;0,#,##0;(#,##0),"-")"</formula>
    </cfRule>
  </conditionalFormatting>
  <conditionalFormatting sqref="F57">
    <cfRule type="expression" priority="245" stopIfTrue="1">
      <formula>"if(E11&gt;0,#,##0;(#,##0),"-")"</formula>
    </cfRule>
  </conditionalFormatting>
  <conditionalFormatting sqref="F57">
    <cfRule type="expression" priority="244" stopIfTrue="1">
      <formula>"if(E11&gt;0,#,##0;(#,##0),"-")"</formula>
    </cfRule>
  </conditionalFormatting>
  <conditionalFormatting sqref="F57">
    <cfRule type="expression" priority="243" stopIfTrue="1">
      <formula>"if(E11&gt;0,#,##0;(#,##0),"-")"</formula>
    </cfRule>
  </conditionalFormatting>
  <conditionalFormatting sqref="F57">
    <cfRule type="expression" priority="242" stopIfTrue="1">
      <formula>"if(E11&gt;0,#,##0;(#,##0),"-")"</formula>
    </cfRule>
  </conditionalFormatting>
  <conditionalFormatting sqref="F57">
    <cfRule type="expression" priority="241" stopIfTrue="1">
      <formula>"if(E11&gt;0,#,##0;(#,##0),"-")"</formula>
    </cfRule>
  </conditionalFormatting>
  <conditionalFormatting sqref="F57">
    <cfRule type="expression" priority="240" stopIfTrue="1">
      <formula>"if(E11&gt;0,#,##0;(#,##0),"-")"</formula>
    </cfRule>
  </conditionalFormatting>
  <conditionalFormatting sqref="F57">
    <cfRule type="expression" priority="239" stopIfTrue="1">
      <formula>"if(E11&gt;0,#,##0;(#,##0),"-")"</formula>
    </cfRule>
  </conditionalFormatting>
  <conditionalFormatting sqref="F57">
    <cfRule type="expression" priority="238" stopIfTrue="1">
      <formula>"if(E11&gt;0,#,##0;(#,##0),"-")"</formula>
    </cfRule>
  </conditionalFormatting>
  <conditionalFormatting sqref="H57">
    <cfRule type="expression" priority="237" stopIfTrue="1">
      <formula>"if(E11&gt;0,#,##0;(#,##0),"-")"</formula>
    </cfRule>
  </conditionalFormatting>
  <conditionalFormatting sqref="H57">
    <cfRule type="expression" priority="234" stopIfTrue="1">
      <formula>"if(E11&gt;0,#,##0;(#,##0),"-")"</formula>
    </cfRule>
  </conditionalFormatting>
  <conditionalFormatting sqref="J57">
    <cfRule type="expression" priority="229" stopIfTrue="1">
      <formula>"if(E11&gt;0,#,##0;(#,##0),"-")"</formula>
    </cfRule>
  </conditionalFormatting>
  <conditionalFormatting sqref="J57">
    <cfRule type="expression" priority="228" stopIfTrue="1">
      <formula>"if(E11&gt;0,#,##0;(#,##0),"-")"</formula>
    </cfRule>
  </conditionalFormatting>
  <conditionalFormatting sqref="J57">
    <cfRule type="expression" priority="225" stopIfTrue="1">
      <formula>"if(E11&gt;0,#,##0;(#,##0),"-")"</formula>
    </cfRule>
  </conditionalFormatting>
  <conditionalFormatting sqref="J57">
    <cfRule type="expression" priority="224" stopIfTrue="1">
      <formula>"if(E11&gt;0,#,##0;(#,##0),"-")"</formula>
    </cfRule>
  </conditionalFormatting>
  <conditionalFormatting sqref="J57">
    <cfRule type="expression" priority="223" stopIfTrue="1">
      <formula>"if(E11&gt;0,#,##0;(#,##0),"-")"</formula>
    </cfRule>
  </conditionalFormatting>
  <conditionalFormatting sqref="P57">
    <cfRule type="expression" priority="202" stopIfTrue="1">
      <formula>"if(E11&gt;0,#,##0;(#,##0),"-")"</formula>
    </cfRule>
  </conditionalFormatting>
  <conditionalFormatting sqref="P57">
    <cfRule type="expression" priority="201" stopIfTrue="1">
      <formula>"if(E11&gt;0,#,##0;(#,##0),"-")"</formula>
    </cfRule>
  </conditionalFormatting>
  <conditionalFormatting sqref="L57">
    <cfRule type="expression" priority="216" stopIfTrue="1">
      <formula>"if(E11&gt;0,#,##0;(#,##0),"-")"</formula>
    </cfRule>
  </conditionalFormatting>
  <conditionalFormatting sqref="L57">
    <cfRule type="expression" priority="215" stopIfTrue="1">
      <formula>"if(E11&gt;0,#,##0;(#,##0),"-")"</formula>
    </cfRule>
  </conditionalFormatting>
  <conditionalFormatting sqref="J57">
    <cfRule type="expression" priority="222" stopIfTrue="1">
      <formula>"if(E11&gt;0,#,##0;(#,##0),"-")"</formula>
    </cfRule>
  </conditionalFormatting>
  <conditionalFormatting sqref="L57">
    <cfRule type="expression" priority="221" stopIfTrue="1">
      <formula>"if(E11&gt;0,#,##0;(#,##0),"-")"</formula>
    </cfRule>
  </conditionalFormatting>
  <conditionalFormatting sqref="L57">
    <cfRule type="expression" priority="220" stopIfTrue="1">
      <formula>"if(E11&gt;0,#,##0;(#,##0),"-")"</formula>
    </cfRule>
  </conditionalFormatting>
  <conditionalFormatting sqref="L57">
    <cfRule type="expression" priority="219" stopIfTrue="1">
      <formula>"if(E11&gt;0,#,##0;(#,##0),"-")"</formula>
    </cfRule>
  </conditionalFormatting>
  <conditionalFormatting sqref="L57">
    <cfRule type="expression" priority="218" stopIfTrue="1">
      <formula>"if(E11&gt;0,#,##0;(#,##0),"-")"</formula>
    </cfRule>
  </conditionalFormatting>
  <conditionalFormatting sqref="L57">
    <cfRule type="expression" priority="217" stopIfTrue="1">
      <formula>"if(E11&gt;0,#,##0;(#,##0),"-")"</formula>
    </cfRule>
  </conditionalFormatting>
  <conditionalFormatting sqref="P57">
    <cfRule type="expression" priority="205" stopIfTrue="1">
      <formula>"if(E11&gt;0,#,##0;(#,##0),"-")"</formula>
    </cfRule>
  </conditionalFormatting>
  <conditionalFormatting sqref="P57">
    <cfRule type="expression" priority="204" stopIfTrue="1">
      <formula>"if(E11&gt;0,#,##0;(#,##0),"-")"</formula>
    </cfRule>
  </conditionalFormatting>
  <conditionalFormatting sqref="P57">
    <cfRule type="expression" priority="200" stopIfTrue="1">
      <formula>"if(E11&gt;0,#,##0;(#,##0),"-")"</formula>
    </cfRule>
  </conditionalFormatting>
  <conditionalFormatting sqref="P57">
    <cfRule type="expression" priority="199" stopIfTrue="1">
      <formula>"if(E11&gt;0,#,##0;(#,##0),"-")"</formula>
    </cfRule>
  </conditionalFormatting>
  <conditionalFormatting sqref="L57">
    <cfRule type="expression" priority="214" stopIfTrue="1">
      <formula>"if(E11&gt;0,#,##0;(#,##0),"-")"</formula>
    </cfRule>
  </conditionalFormatting>
  <conditionalFormatting sqref="N57">
    <cfRule type="expression" priority="213" stopIfTrue="1">
      <formula>"if(E11&gt;0,#,##0;(#,##0),"-")"</formula>
    </cfRule>
  </conditionalFormatting>
  <conditionalFormatting sqref="N57">
    <cfRule type="expression" priority="212" stopIfTrue="1">
      <formula>"if(E11&gt;0,#,##0;(#,##0),"-")"</formula>
    </cfRule>
  </conditionalFormatting>
  <conditionalFormatting sqref="N57">
    <cfRule type="expression" priority="211" stopIfTrue="1">
      <formula>"if(E11&gt;0,#,##0;(#,##0),"-")"</formula>
    </cfRule>
  </conditionalFormatting>
  <conditionalFormatting sqref="N57">
    <cfRule type="expression" priority="210" stopIfTrue="1">
      <formula>"if(E11&gt;0,#,##0;(#,##0),"-")"</formula>
    </cfRule>
  </conditionalFormatting>
  <conditionalFormatting sqref="N57">
    <cfRule type="expression" priority="209" stopIfTrue="1">
      <formula>"if(E11&gt;0,#,##0;(#,##0),"-")"</formula>
    </cfRule>
  </conditionalFormatting>
  <conditionalFormatting sqref="N57">
    <cfRule type="expression" priority="208" stopIfTrue="1">
      <formula>"if(E11&gt;0,#,##0;(#,##0),"-")"</formula>
    </cfRule>
  </conditionalFormatting>
  <conditionalFormatting sqref="N57">
    <cfRule type="expression" priority="207" stopIfTrue="1">
      <formula>"if(E11&gt;0,#,##0;(#,##0),"-")"</formula>
    </cfRule>
  </conditionalFormatting>
  <conditionalFormatting sqref="N57">
    <cfRule type="expression" priority="206" stopIfTrue="1">
      <formula>"if(E11&gt;0,#,##0;(#,##0),"-")"</formula>
    </cfRule>
  </conditionalFormatting>
  <conditionalFormatting sqref="P57">
    <cfRule type="expression" priority="203" stopIfTrue="1">
      <formula>"if(E11&gt;0,#,##0;(#,##0),"-")"</formula>
    </cfRule>
  </conditionalFormatting>
  <conditionalFormatting sqref="P57">
    <cfRule type="expression" priority="198" stopIfTrue="1">
      <formula>"if(E11&gt;0,#,##0;(#,##0),"-")"</formula>
    </cfRule>
  </conditionalFormatting>
  <conditionalFormatting sqref="F56">
    <cfRule type="expression" priority="171" stopIfTrue="1">
      <formula>"if(E11&gt;0,#,##0;(#,##0),"-")"</formula>
    </cfRule>
  </conditionalFormatting>
  <conditionalFormatting sqref="F56">
    <cfRule type="expression" priority="170" stopIfTrue="1">
      <formula>"if(E11&gt;0,#,##0;(#,##0),"-")"</formula>
    </cfRule>
  </conditionalFormatting>
  <conditionalFormatting sqref="F56">
    <cfRule type="expression" priority="177" stopIfTrue="1">
      <formula>"if(E11&gt;0,#,##0;(#,##0),"-")"</formula>
    </cfRule>
  </conditionalFormatting>
  <conditionalFormatting sqref="F56">
    <cfRule type="expression" priority="176" stopIfTrue="1">
      <formula>"if(E11&gt;0,#,##0;(#,##0),"-")"</formula>
    </cfRule>
  </conditionalFormatting>
  <conditionalFormatting sqref="F55">
    <cfRule type="expression" priority="191" stopIfTrue="1">
      <formula>"if(E11&gt;0,#,##0;(#,##0),"-")"</formula>
    </cfRule>
  </conditionalFormatting>
  <conditionalFormatting sqref="F55">
    <cfRule type="expression" priority="190" stopIfTrue="1">
      <formula>"if(E11&gt;0,#,##0;(#,##0),"-")"</formula>
    </cfRule>
  </conditionalFormatting>
  <conditionalFormatting sqref="F55:F56">
    <cfRule type="expression" priority="197" stopIfTrue="1">
      <formula>"if(E11&gt;0,#,##0;(#,##0),"-")"</formula>
    </cfRule>
  </conditionalFormatting>
  <conditionalFormatting sqref="F55">
    <cfRule type="expression" priority="196" stopIfTrue="1">
      <formula>"if(E11&gt;0,#,##0;(#,##0),"-")"</formula>
    </cfRule>
  </conditionalFormatting>
  <conditionalFormatting sqref="F56">
    <cfRule type="expression" priority="195" stopIfTrue="1">
      <formula>"if(E11&gt;0,#,##0;(#,##0),"-")"</formula>
    </cfRule>
  </conditionalFormatting>
  <conditionalFormatting sqref="F56">
    <cfRule type="expression" priority="194" stopIfTrue="1">
      <formula>"if(E11&gt;0,#,##0;(#,##0),"-")"</formula>
    </cfRule>
  </conditionalFormatting>
  <conditionalFormatting sqref="F56">
    <cfRule type="expression" priority="193" stopIfTrue="1">
      <formula>"if(E11&gt;0,#,##0;(#,##0),"-")"</formula>
    </cfRule>
  </conditionalFormatting>
  <conditionalFormatting sqref="F56">
    <cfRule type="expression" priority="192" stopIfTrue="1">
      <formula>"if(E11&gt;0,#,##0;(#,##0),"-")"</formula>
    </cfRule>
  </conditionalFormatting>
  <conditionalFormatting sqref="F56">
    <cfRule type="expression" priority="180" stopIfTrue="1">
      <formula>"if(E11&gt;0,#,##0;(#,##0),"-")"</formula>
    </cfRule>
  </conditionalFormatting>
  <conditionalFormatting sqref="F56">
    <cfRule type="expression" priority="179" stopIfTrue="1">
      <formula>"if(E11&gt;0,#,##0;(#,##0),"-")"</formula>
    </cfRule>
  </conditionalFormatting>
  <conditionalFormatting sqref="F56">
    <cfRule type="expression" priority="175" stopIfTrue="1">
      <formula>"if(E11&gt;0,#,##0;(#,##0),"-")"</formula>
    </cfRule>
  </conditionalFormatting>
  <conditionalFormatting sqref="F56">
    <cfRule type="expression" priority="174" stopIfTrue="1">
      <formula>"if(E11&gt;0,#,##0;(#,##0),"-")"</formula>
    </cfRule>
  </conditionalFormatting>
  <conditionalFormatting sqref="F55">
    <cfRule type="expression" priority="189" stopIfTrue="1">
      <formula>"if(E11&gt;0,#,##0;(#,##0),"-")"</formula>
    </cfRule>
  </conditionalFormatting>
  <conditionalFormatting sqref="F55">
    <cfRule type="expression" priority="188" stopIfTrue="1">
      <formula>"if(E11&gt;0,#,##0;(#,##0),"-")"</formula>
    </cfRule>
  </conditionalFormatting>
  <conditionalFormatting sqref="F56">
    <cfRule type="expression" priority="187" stopIfTrue="1">
      <formula>"if(E11&gt;0,#,##0;(#,##0),"-")"</formula>
    </cfRule>
  </conditionalFormatting>
  <conditionalFormatting sqref="F56">
    <cfRule type="expression" priority="186" stopIfTrue="1">
      <formula>"if(E11&gt;0,#,##0;(#,##0),"-")"</formula>
    </cfRule>
  </conditionalFormatting>
  <conditionalFormatting sqref="F56">
    <cfRule type="expression" priority="185" stopIfTrue="1">
      <formula>"if(E11&gt;0,#,##0;(#,##0),"-")"</formula>
    </cfRule>
  </conditionalFormatting>
  <conditionalFormatting sqref="F56">
    <cfRule type="expression" priority="184" stopIfTrue="1">
      <formula>"if(E11&gt;0,#,##0;(#,##0),"-")"</formula>
    </cfRule>
  </conditionalFormatting>
  <conditionalFormatting sqref="F56">
    <cfRule type="expression" priority="183" stopIfTrue="1">
      <formula>"if(E11&gt;0,#,##0;(#,##0),"-")"</formula>
    </cfRule>
  </conditionalFormatting>
  <conditionalFormatting sqref="F55">
    <cfRule type="expression" priority="182" stopIfTrue="1">
      <formula>"if(E11&gt;0,#,##0;(#,##0),"-")"</formula>
    </cfRule>
  </conditionalFormatting>
  <conditionalFormatting sqref="F55">
    <cfRule type="expression" priority="181" stopIfTrue="1">
      <formula>"if(E11&gt;0,#,##0;(#,##0),"-")"</formula>
    </cfRule>
  </conditionalFormatting>
  <conditionalFormatting sqref="F56">
    <cfRule type="expression" priority="178" stopIfTrue="1">
      <formula>"if(E11&gt;0,#,##0;(#,##0),"-")"</formula>
    </cfRule>
  </conditionalFormatting>
  <conditionalFormatting sqref="F56">
    <cfRule type="expression" priority="173" stopIfTrue="1">
      <formula>"if(E11&gt;0,#,##0;(#,##0),"-")"</formula>
    </cfRule>
  </conditionalFormatting>
  <conditionalFormatting sqref="F56">
    <cfRule type="expression" priority="172" stopIfTrue="1">
      <formula>"if(E11&gt;0,#,##0;(#,##0),"-")"</formula>
    </cfRule>
  </conditionalFormatting>
  <conditionalFormatting sqref="F56">
    <cfRule type="expression" priority="169" stopIfTrue="1">
      <formula>"if(E11&gt;0,#,##0;(#,##0),"-")"</formula>
    </cfRule>
  </conditionalFormatting>
  <conditionalFormatting sqref="F56">
    <cfRule type="expression" priority="168" stopIfTrue="1">
      <formula>"if(E11&gt;0,#,##0;(#,##0),"-")"</formula>
    </cfRule>
  </conditionalFormatting>
  <conditionalFormatting sqref="F56">
    <cfRule type="expression" priority="167" stopIfTrue="1">
      <formula>"if(E11&gt;0,#,##0;(#,##0),"-")"</formula>
    </cfRule>
  </conditionalFormatting>
  <conditionalFormatting sqref="H56">
    <cfRule type="expression" priority="140" stopIfTrue="1">
      <formula>"if(E11&gt;0,#,##0;(#,##0),"-")"</formula>
    </cfRule>
  </conditionalFormatting>
  <conditionalFormatting sqref="H56">
    <cfRule type="expression" priority="139" stopIfTrue="1">
      <formula>"if(E11&gt;0,#,##0;(#,##0),"-")"</formula>
    </cfRule>
  </conditionalFormatting>
  <conditionalFormatting sqref="H56">
    <cfRule type="expression" priority="146" stopIfTrue="1">
      <formula>"if(E11&gt;0,#,##0;(#,##0),"-")"</formula>
    </cfRule>
  </conditionalFormatting>
  <conditionalFormatting sqref="H56">
    <cfRule type="expression" priority="145" stopIfTrue="1">
      <formula>"if(E11&gt;0,#,##0;(#,##0),"-")"</formula>
    </cfRule>
  </conditionalFormatting>
  <conditionalFormatting sqref="H55">
    <cfRule type="expression" priority="160" stopIfTrue="1">
      <formula>"if(E11&gt;0,#,##0;(#,##0),"-")"</formula>
    </cfRule>
  </conditionalFormatting>
  <conditionalFormatting sqref="H55">
    <cfRule type="expression" priority="159" stopIfTrue="1">
      <formula>"if(E11&gt;0,#,##0;(#,##0),"-")"</formula>
    </cfRule>
  </conditionalFormatting>
  <conditionalFormatting sqref="H55:H56">
    <cfRule type="expression" priority="166" stopIfTrue="1">
      <formula>"if(E11&gt;0,#,##0;(#,##0),"-")"</formula>
    </cfRule>
  </conditionalFormatting>
  <conditionalFormatting sqref="H55">
    <cfRule type="expression" priority="165" stopIfTrue="1">
      <formula>"if(E11&gt;0,#,##0;(#,##0),"-")"</formula>
    </cfRule>
  </conditionalFormatting>
  <conditionalFormatting sqref="H56">
    <cfRule type="expression" priority="164" stopIfTrue="1">
      <formula>"if(E11&gt;0,#,##0;(#,##0),"-")"</formula>
    </cfRule>
  </conditionalFormatting>
  <conditionalFormatting sqref="H56">
    <cfRule type="expression" priority="163" stopIfTrue="1">
      <formula>"if(E11&gt;0,#,##0;(#,##0),"-")"</formula>
    </cfRule>
  </conditionalFormatting>
  <conditionalFormatting sqref="H56">
    <cfRule type="expression" priority="162" stopIfTrue="1">
      <formula>"if(E11&gt;0,#,##0;(#,##0),"-")"</formula>
    </cfRule>
  </conditionalFormatting>
  <conditionalFormatting sqref="H56">
    <cfRule type="expression" priority="161" stopIfTrue="1">
      <formula>"if(E11&gt;0,#,##0;(#,##0),"-")"</formula>
    </cfRule>
  </conditionalFormatting>
  <conditionalFormatting sqref="H56">
    <cfRule type="expression" priority="149" stopIfTrue="1">
      <formula>"if(E11&gt;0,#,##0;(#,##0),"-")"</formula>
    </cfRule>
  </conditionalFormatting>
  <conditionalFormatting sqref="H56">
    <cfRule type="expression" priority="148" stopIfTrue="1">
      <formula>"if(E11&gt;0,#,##0;(#,##0),"-")"</formula>
    </cfRule>
  </conditionalFormatting>
  <conditionalFormatting sqref="H56">
    <cfRule type="expression" priority="144" stopIfTrue="1">
      <formula>"if(E11&gt;0,#,##0;(#,##0),"-")"</formula>
    </cfRule>
  </conditionalFormatting>
  <conditionalFormatting sqref="H56">
    <cfRule type="expression" priority="143" stopIfTrue="1">
      <formula>"if(E11&gt;0,#,##0;(#,##0),"-")"</formula>
    </cfRule>
  </conditionalFormatting>
  <conditionalFormatting sqref="H55">
    <cfRule type="expression" priority="158" stopIfTrue="1">
      <formula>"if(E11&gt;0,#,##0;(#,##0),"-")"</formula>
    </cfRule>
  </conditionalFormatting>
  <conditionalFormatting sqref="H55">
    <cfRule type="expression" priority="157" stopIfTrue="1">
      <formula>"if(E11&gt;0,#,##0;(#,##0),"-")"</formula>
    </cfRule>
  </conditionalFormatting>
  <conditionalFormatting sqref="H56">
    <cfRule type="expression" priority="156" stopIfTrue="1">
      <formula>"if(E11&gt;0,#,##0;(#,##0),"-")"</formula>
    </cfRule>
  </conditionalFormatting>
  <conditionalFormatting sqref="H56">
    <cfRule type="expression" priority="155" stopIfTrue="1">
      <formula>"if(E11&gt;0,#,##0;(#,##0),"-")"</formula>
    </cfRule>
  </conditionalFormatting>
  <conditionalFormatting sqref="H56">
    <cfRule type="expression" priority="154" stopIfTrue="1">
      <formula>"if(E11&gt;0,#,##0;(#,##0),"-")"</formula>
    </cfRule>
  </conditionalFormatting>
  <conditionalFormatting sqref="H56">
    <cfRule type="expression" priority="153" stopIfTrue="1">
      <formula>"if(E11&gt;0,#,##0;(#,##0),"-")"</formula>
    </cfRule>
  </conditionalFormatting>
  <conditionalFormatting sqref="H56">
    <cfRule type="expression" priority="152" stopIfTrue="1">
      <formula>"if(E11&gt;0,#,##0;(#,##0),"-")"</formula>
    </cfRule>
  </conditionalFormatting>
  <conditionalFormatting sqref="H55">
    <cfRule type="expression" priority="151" stopIfTrue="1">
      <formula>"if(E11&gt;0,#,##0;(#,##0),"-")"</formula>
    </cfRule>
  </conditionalFormatting>
  <conditionalFormatting sqref="H55">
    <cfRule type="expression" priority="150" stopIfTrue="1">
      <formula>"if(E11&gt;0,#,##0;(#,##0),"-")"</formula>
    </cfRule>
  </conditionalFormatting>
  <conditionalFormatting sqref="H56">
    <cfRule type="expression" priority="147" stopIfTrue="1">
      <formula>"if(E11&gt;0,#,##0;(#,##0),"-")"</formula>
    </cfRule>
  </conditionalFormatting>
  <conditionalFormatting sqref="H56">
    <cfRule type="expression" priority="142" stopIfTrue="1">
      <formula>"if(E11&gt;0,#,##0;(#,##0),"-")"</formula>
    </cfRule>
  </conditionalFormatting>
  <conditionalFormatting sqref="H56">
    <cfRule type="expression" priority="141" stopIfTrue="1">
      <formula>"if(E11&gt;0,#,##0;(#,##0),"-")"</formula>
    </cfRule>
  </conditionalFormatting>
  <conditionalFormatting sqref="H56">
    <cfRule type="expression" priority="138" stopIfTrue="1">
      <formula>"if(E11&gt;0,#,##0;(#,##0),"-")"</formula>
    </cfRule>
  </conditionalFormatting>
  <conditionalFormatting sqref="H56">
    <cfRule type="expression" priority="137" stopIfTrue="1">
      <formula>"if(E11&gt;0,#,##0;(#,##0),"-")"</formula>
    </cfRule>
  </conditionalFormatting>
  <conditionalFormatting sqref="H56">
    <cfRule type="expression" priority="136" stopIfTrue="1">
      <formula>"if(E11&gt;0,#,##0;(#,##0),"-")"</formula>
    </cfRule>
  </conditionalFormatting>
  <conditionalFormatting sqref="N56">
    <cfRule type="expression" priority="109" stopIfTrue="1">
      <formula>"if(E11&gt;0,#,##0;(#,##0),"-")"</formula>
    </cfRule>
  </conditionalFormatting>
  <conditionalFormatting sqref="N56">
    <cfRule type="expression" priority="108" stopIfTrue="1">
      <formula>"if(E11&gt;0,#,##0;(#,##0),"-")"</formula>
    </cfRule>
  </conditionalFormatting>
  <conditionalFormatting sqref="N56">
    <cfRule type="expression" priority="115" stopIfTrue="1">
      <formula>"if(E11&gt;0,#,##0;(#,##0),"-")"</formula>
    </cfRule>
  </conditionalFormatting>
  <conditionalFormatting sqref="N56">
    <cfRule type="expression" priority="114" stopIfTrue="1">
      <formula>"if(E11&gt;0,#,##0;(#,##0),"-")"</formula>
    </cfRule>
  </conditionalFormatting>
  <conditionalFormatting sqref="N55">
    <cfRule type="expression" priority="129" stopIfTrue="1">
      <formula>"if(E11&gt;0,#,##0;(#,##0),"-")"</formula>
    </cfRule>
  </conditionalFormatting>
  <conditionalFormatting sqref="N55">
    <cfRule type="expression" priority="128" stopIfTrue="1">
      <formula>"if(E11&gt;0,#,##0;(#,##0),"-")"</formula>
    </cfRule>
  </conditionalFormatting>
  <conditionalFormatting sqref="N55:N56">
    <cfRule type="expression" priority="135" stopIfTrue="1">
      <formula>"if(E11&gt;0,#,##0;(#,##0),"-")"</formula>
    </cfRule>
  </conditionalFormatting>
  <conditionalFormatting sqref="N55">
    <cfRule type="expression" priority="134" stopIfTrue="1">
      <formula>"if(E11&gt;0,#,##0;(#,##0),"-")"</formula>
    </cfRule>
  </conditionalFormatting>
  <conditionalFormatting sqref="N56">
    <cfRule type="expression" priority="133" stopIfTrue="1">
      <formula>"if(E11&gt;0,#,##0;(#,##0),"-")"</formula>
    </cfRule>
  </conditionalFormatting>
  <conditionalFormatting sqref="N56">
    <cfRule type="expression" priority="132" stopIfTrue="1">
      <formula>"if(E11&gt;0,#,##0;(#,##0),"-")"</formula>
    </cfRule>
  </conditionalFormatting>
  <conditionalFormatting sqref="N56">
    <cfRule type="expression" priority="131" stopIfTrue="1">
      <formula>"if(E11&gt;0,#,##0;(#,##0),"-")"</formula>
    </cfRule>
  </conditionalFormatting>
  <conditionalFormatting sqref="N56">
    <cfRule type="expression" priority="130" stopIfTrue="1">
      <formula>"if(E11&gt;0,#,##0;(#,##0),"-")"</formula>
    </cfRule>
  </conditionalFormatting>
  <conditionalFormatting sqref="N56">
    <cfRule type="expression" priority="118" stopIfTrue="1">
      <formula>"if(E11&gt;0,#,##0;(#,##0),"-")"</formula>
    </cfRule>
  </conditionalFormatting>
  <conditionalFormatting sqref="N56">
    <cfRule type="expression" priority="117" stopIfTrue="1">
      <formula>"if(E11&gt;0,#,##0;(#,##0),"-")"</formula>
    </cfRule>
  </conditionalFormatting>
  <conditionalFormatting sqref="N56">
    <cfRule type="expression" priority="113" stopIfTrue="1">
      <formula>"if(E11&gt;0,#,##0;(#,##0),"-")"</formula>
    </cfRule>
  </conditionalFormatting>
  <conditionalFormatting sqref="N56">
    <cfRule type="expression" priority="112" stopIfTrue="1">
      <formula>"if(E11&gt;0,#,##0;(#,##0),"-")"</formula>
    </cfRule>
  </conditionalFormatting>
  <conditionalFormatting sqref="N55">
    <cfRule type="expression" priority="127" stopIfTrue="1">
      <formula>"if(E11&gt;0,#,##0;(#,##0),"-")"</formula>
    </cfRule>
  </conditionalFormatting>
  <conditionalFormatting sqref="N55">
    <cfRule type="expression" priority="126" stopIfTrue="1">
      <formula>"if(E11&gt;0,#,##0;(#,##0),"-")"</formula>
    </cfRule>
  </conditionalFormatting>
  <conditionalFormatting sqref="N56">
    <cfRule type="expression" priority="125" stopIfTrue="1">
      <formula>"if(E11&gt;0,#,##0;(#,##0),"-")"</formula>
    </cfRule>
  </conditionalFormatting>
  <conditionalFormatting sqref="N56">
    <cfRule type="expression" priority="124" stopIfTrue="1">
      <formula>"if(E11&gt;0,#,##0;(#,##0),"-")"</formula>
    </cfRule>
  </conditionalFormatting>
  <conditionalFormatting sqref="N56">
    <cfRule type="expression" priority="123" stopIfTrue="1">
      <formula>"if(E11&gt;0,#,##0;(#,##0),"-")"</formula>
    </cfRule>
  </conditionalFormatting>
  <conditionalFormatting sqref="N56">
    <cfRule type="expression" priority="122" stopIfTrue="1">
      <formula>"if(E11&gt;0,#,##0;(#,##0),"-")"</formula>
    </cfRule>
  </conditionalFormatting>
  <conditionalFormatting sqref="N56">
    <cfRule type="expression" priority="121" stopIfTrue="1">
      <formula>"if(E11&gt;0,#,##0;(#,##0),"-")"</formula>
    </cfRule>
  </conditionalFormatting>
  <conditionalFormatting sqref="N55">
    <cfRule type="expression" priority="120" stopIfTrue="1">
      <formula>"if(E11&gt;0,#,##0;(#,##0),"-")"</formula>
    </cfRule>
  </conditionalFormatting>
  <conditionalFormatting sqref="N55">
    <cfRule type="expression" priority="119" stopIfTrue="1">
      <formula>"if(E11&gt;0,#,##0;(#,##0),"-")"</formula>
    </cfRule>
  </conditionalFormatting>
  <conditionalFormatting sqref="N56">
    <cfRule type="expression" priority="116" stopIfTrue="1">
      <formula>"if(E11&gt;0,#,##0;(#,##0),"-")"</formula>
    </cfRule>
  </conditionalFormatting>
  <conditionalFormatting sqref="N56">
    <cfRule type="expression" priority="111" stopIfTrue="1">
      <formula>"if(E11&gt;0,#,##0;(#,##0),"-")"</formula>
    </cfRule>
  </conditionalFormatting>
  <conditionalFormatting sqref="N56">
    <cfRule type="expression" priority="110" stopIfTrue="1">
      <formula>"if(E11&gt;0,#,##0;(#,##0),"-")"</formula>
    </cfRule>
  </conditionalFormatting>
  <conditionalFormatting sqref="N56">
    <cfRule type="expression" priority="107" stopIfTrue="1">
      <formula>"if(E11&gt;0,#,##0;(#,##0),"-")"</formula>
    </cfRule>
  </conditionalFormatting>
  <conditionalFormatting sqref="N56">
    <cfRule type="expression" priority="106" stopIfTrue="1">
      <formula>"if(E11&gt;0,#,##0;(#,##0),"-")"</formula>
    </cfRule>
  </conditionalFormatting>
  <conditionalFormatting sqref="N56">
    <cfRule type="expression" priority="105" stopIfTrue="1">
      <formula>"if(E11&gt;0,#,##0;(#,##0),"-")"</formula>
    </cfRule>
  </conditionalFormatting>
  <conditionalFormatting sqref="D49">
    <cfRule type="expression" priority="104" stopIfTrue="1">
      <formula>"if(E11&gt;0,#,##0;(#,##0),"-")"</formula>
    </cfRule>
  </conditionalFormatting>
  <conditionalFormatting sqref="D49">
    <cfRule type="expression" priority="103" stopIfTrue="1">
      <formula>"if(E11&gt;0,#,##0;(#,##0),"-")"</formula>
    </cfRule>
  </conditionalFormatting>
  <conditionalFormatting sqref="D49">
    <cfRule type="expression" priority="102" stopIfTrue="1">
      <formula>"if(E11&gt;0,#,##0;(#,##0),"-")"</formula>
    </cfRule>
  </conditionalFormatting>
  <conditionalFormatting sqref="D49">
    <cfRule type="expression" priority="100" stopIfTrue="1">
      <formula>"if(E11&gt;0,#,##0;(#,##0),"-")"</formula>
    </cfRule>
  </conditionalFormatting>
  <conditionalFormatting sqref="D49">
    <cfRule type="expression" priority="101" stopIfTrue="1">
      <formula>"if(E11&gt;0,#,##0;(#,##0),"-")"</formula>
    </cfRule>
  </conditionalFormatting>
  <conditionalFormatting sqref="D49">
    <cfRule type="expression" priority="99" stopIfTrue="1">
      <formula>"if(E11&gt;0,#,##0;(#,##0),"-")"</formula>
    </cfRule>
  </conditionalFormatting>
  <conditionalFormatting sqref="D49">
    <cfRule type="expression" priority="97" stopIfTrue="1">
      <formula>"if(E11&gt;0,#,##0;(#,##0),"-")"</formula>
    </cfRule>
  </conditionalFormatting>
  <conditionalFormatting sqref="D49">
    <cfRule type="expression" priority="98" stopIfTrue="1">
      <formula>"if(E11&gt;0,#,##0;(#,##0),"-")"</formula>
    </cfRule>
  </conditionalFormatting>
  <conditionalFormatting sqref="L49">
    <cfRule type="expression" priority="65" stopIfTrue="1">
      <formula>"if(E11&gt;0,#,##0;(#,##0),"-")"</formula>
    </cfRule>
  </conditionalFormatting>
  <conditionalFormatting sqref="F49">
    <cfRule type="expression" priority="96" stopIfTrue="1">
      <formula>"if(E11&gt;0,#,##0;(#,##0),"-")"</formula>
    </cfRule>
  </conditionalFormatting>
  <conditionalFormatting sqref="F49">
    <cfRule type="expression" priority="95" stopIfTrue="1">
      <formula>"if(E11&gt;0,#,##0;(#,##0),"-")"</formula>
    </cfRule>
  </conditionalFormatting>
  <conditionalFormatting sqref="F49">
    <cfRule type="expression" priority="94" stopIfTrue="1">
      <formula>"if(E11&gt;0,#,##0;(#,##0),"-")"</formula>
    </cfRule>
  </conditionalFormatting>
  <conditionalFormatting sqref="F49">
    <cfRule type="expression" priority="92" stopIfTrue="1">
      <formula>"if(E11&gt;0,#,##0;(#,##0),"-")"</formula>
    </cfRule>
  </conditionalFormatting>
  <conditionalFormatting sqref="F49">
    <cfRule type="expression" priority="93" stopIfTrue="1">
      <formula>"if(E11&gt;0,#,##0;(#,##0),"-")"</formula>
    </cfRule>
  </conditionalFormatting>
  <conditionalFormatting sqref="F49">
    <cfRule type="expression" priority="91" stopIfTrue="1">
      <formula>"if(E11&gt;0,#,##0;(#,##0),"-")"</formula>
    </cfRule>
  </conditionalFormatting>
  <conditionalFormatting sqref="F49">
    <cfRule type="expression" priority="89" stopIfTrue="1">
      <formula>"if(E11&gt;0,#,##0;(#,##0),"-")"</formula>
    </cfRule>
  </conditionalFormatting>
  <conditionalFormatting sqref="F49">
    <cfRule type="expression" priority="90" stopIfTrue="1">
      <formula>"if(E11&gt;0,#,##0;(#,##0),"-")"</formula>
    </cfRule>
  </conditionalFormatting>
  <conditionalFormatting sqref="H49">
    <cfRule type="expression" priority="88" stopIfTrue="1">
      <formula>"if(E11&gt;0,#,##0;(#,##0),"-")"</formula>
    </cfRule>
  </conditionalFormatting>
  <conditionalFormatting sqref="H49">
    <cfRule type="expression" priority="87" stopIfTrue="1">
      <formula>"if(E11&gt;0,#,##0;(#,##0),"-")"</formula>
    </cfRule>
  </conditionalFormatting>
  <conditionalFormatting sqref="H49">
    <cfRule type="expression" priority="86" stopIfTrue="1">
      <formula>"if(E11&gt;0,#,##0;(#,##0),"-")"</formula>
    </cfRule>
  </conditionalFormatting>
  <conditionalFormatting sqref="H49">
    <cfRule type="expression" priority="84" stopIfTrue="1">
      <formula>"if(E11&gt;0,#,##0;(#,##0),"-")"</formula>
    </cfRule>
  </conditionalFormatting>
  <conditionalFormatting sqref="H49">
    <cfRule type="expression" priority="85" stopIfTrue="1">
      <formula>"if(E11&gt;0,#,##0;(#,##0),"-")"</formula>
    </cfRule>
  </conditionalFormatting>
  <conditionalFormatting sqref="H49">
    <cfRule type="expression" priority="83" stopIfTrue="1">
      <formula>"if(E11&gt;0,#,##0;(#,##0),"-")"</formula>
    </cfRule>
  </conditionalFormatting>
  <conditionalFormatting sqref="H49">
    <cfRule type="expression" priority="81" stopIfTrue="1">
      <formula>"if(E11&gt;0,#,##0;(#,##0),"-")"</formula>
    </cfRule>
  </conditionalFormatting>
  <conditionalFormatting sqref="H49">
    <cfRule type="expression" priority="82" stopIfTrue="1">
      <formula>"if(E11&gt;0,#,##0;(#,##0),"-")"</formula>
    </cfRule>
  </conditionalFormatting>
  <conditionalFormatting sqref="J49">
    <cfRule type="expression" priority="80" stopIfTrue="1">
      <formula>"if(E11&gt;0,#,##0;(#,##0),"-")"</formula>
    </cfRule>
  </conditionalFormatting>
  <conditionalFormatting sqref="J49">
    <cfRule type="expression" priority="79" stopIfTrue="1">
      <formula>"if(E11&gt;0,#,##0;(#,##0),"-")"</formula>
    </cfRule>
  </conditionalFormatting>
  <conditionalFormatting sqref="J49">
    <cfRule type="expression" priority="78" stopIfTrue="1">
      <formula>"if(E11&gt;0,#,##0;(#,##0),"-")"</formula>
    </cfRule>
  </conditionalFormatting>
  <conditionalFormatting sqref="J49">
    <cfRule type="expression" priority="76" stopIfTrue="1">
      <formula>"if(E11&gt;0,#,##0;(#,##0),"-")"</formula>
    </cfRule>
  </conditionalFormatting>
  <conditionalFormatting sqref="J49">
    <cfRule type="expression" priority="77" stopIfTrue="1">
      <formula>"if(E11&gt;0,#,##0;(#,##0),"-")"</formula>
    </cfRule>
  </conditionalFormatting>
  <conditionalFormatting sqref="J49">
    <cfRule type="expression" priority="75" stopIfTrue="1">
      <formula>"if(E11&gt;0,#,##0;(#,##0),"-")"</formula>
    </cfRule>
  </conditionalFormatting>
  <conditionalFormatting sqref="J49">
    <cfRule type="expression" priority="73" stopIfTrue="1">
      <formula>"if(E11&gt;0,#,##0;(#,##0),"-")"</formula>
    </cfRule>
  </conditionalFormatting>
  <conditionalFormatting sqref="J49">
    <cfRule type="expression" priority="74" stopIfTrue="1">
      <formula>"if(E11&gt;0,#,##0;(#,##0),"-")"</formula>
    </cfRule>
  </conditionalFormatting>
  <conditionalFormatting sqref="L49">
    <cfRule type="expression" priority="72" stopIfTrue="1">
      <formula>"if(E11&gt;0,#,##0;(#,##0),"-")"</formula>
    </cfRule>
  </conditionalFormatting>
  <conditionalFormatting sqref="L49">
    <cfRule type="expression" priority="71" stopIfTrue="1">
      <formula>"if(E11&gt;0,#,##0;(#,##0),"-")"</formula>
    </cfRule>
  </conditionalFormatting>
  <conditionalFormatting sqref="L49">
    <cfRule type="expression" priority="70" stopIfTrue="1">
      <formula>"if(E11&gt;0,#,##0;(#,##0),"-")"</formula>
    </cfRule>
  </conditionalFormatting>
  <conditionalFormatting sqref="L49">
    <cfRule type="expression" priority="68" stopIfTrue="1">
      <formula>"if(E11&gt;0,#,##0;(#,##0),"-")"</formula>
    </cfRule>
  </conditionalFormatting>
  <conditionalFormatting sqref="L49">
    <cfRule type="expression" priority="69" stopIfTrue="1">
      <formula>"if(E11&gt;0,#,##0;(#,##0),"-")"</formula>
    </cfRule>
  </conditionalFormatting>
  <conditionalFormatting sqref="L49">
    <cfRule type="expression" priority="67" stopIfTrue="1">
      <formula>"if(E11&gt;0,#,##0;(#,##0),"-")"</formula>
    </cfRule>
  </conditionalFormatting>
  <conditionalFormatting sqref="L49">
    <cfRule type="expression" priority="66" stopIfTrue="1">
      <formula>"if(E11&gt;0,#,##0;(#,##0),"-")"</formula>
    </cfRule>
  </conditionalFormatting>
  <conditionalFormatting sqref="N50">
    <cfRule type="expression" priority="63" stopIfTrue="1">
      <formula>"if(E11&gt;0,#,##0;(#,##0),"-")"</formula>
    </cfRule>
  </conditionalFormatting>
  <conditionalFormatting sqref="N50">
    <cfRule type="expression" priority="62" stopIfTrue="1">
      <formula>"if(E11&gt;0,#,##0;(#,##0),"-")"</formula>
    </cfRule>
  </conditionalFormatting>
  <conditionalFormatting sqref="N50">
    <cfRule type="expression" priority="64" stopIfTrue="1">
      <formula>"if(E11&gt;0,#,##0;(#,##0),"-")"</formula>
    </cfRule>
  </conditionalFormatting>
  <conditionalFormatting sqref="N50">
    <cfRule type="expression" priority="61" stopIfTrue="1">
      <formula>"if(E11&gt;0,#,##0;(#,##0),"-")"</formula>
    </cfRule>
  </conditionalFormatting>
  <conditionalFormatting sqref="N50">
    <cfRule type="expression" priority="60" stopIfTrue="1">
      <formula>"if(E11&gt;0,#,##0;(#,##0),"-")"</formula>
    </cfRule>
  </conditionalFormatting>
  <conditionalFormatting sqref="N50">
    <cfRule type="expression" priority="59" stopIfTrue="1">
      <formula>"if(E11&gt;0,#,##0;(#,##0),"-")"</formula>
    </cfRule>
  </conditionalFormatting>
  <conditionalFormatting sqref="N50">
    <cfRule type="expression" priority="58" stopIfTrue="1">
      <formula>"if(E11&gt;0,#,##0;(#,##0),"-")"</formula>
    </cfRule>
  </conditionalFormatting>
  <conditionalFormatting sqref="N50">
    <cfRule type="expression" priority="57" stopIfTrue="1">
      <formula>"if(E11&gt;0,#,##0;(#,##0),"-")"</formula>
    </cfRule>
  </conditionalFormatting>
  <conditionalFormatting sqref="D50">
    <cfRule type="expression" priority="56" stopIfTrue="1">
      <formula>"if(E11&gt;0,#,##0;(#,##0),"-")"</formula>
    </cfRule>
  </conditionalFormatting>
  <conditionalFormatting sqref="D50">
    <cfRule type="expression" priority="55" stopIfTrue="1">
      <formula>"if(E11&gt;0,#,##0;(#,##0),"-")"</formula>
    </cfRule>
  </conditionalFormatting>
  <conditionalFormatting sqref="D50">
    <cfRule type="expression" priority="54" stopIfTrue="1">
      <formula>"if(E11&gt;0,#,##0;(#,##0),"-")"</formula>
    </cfRule>
  </conditionalFormatting>
  <conditionalFormatting sqref="D50">
    <cfRule type="expression" priority="52" stopIfTrue="1">
      <formula>"if(E11&gt;0,#,##0;(#,##0),"-")"</formula>
    </cfRule>
  </conditionalFormatting>
  <conditionalFormatting sqref="D50">
    <cfRule type="expression" priority="53" stopIfTrue="1">
      <formula>"if(E11&gt;0,#,##0;(#,##0),"-")"</formula>
    </cfRule>
  </conditionalFormatting>
  <conditionalFormatting sqref="D50">
    <cfRule type="expression" priority="51" stopIfTrue="1">
      <formula>"if(E11&gt;0,#,##0;(#,##0),"-")"</formula>
    </cfRule>
  </conditionalFormatting>
  <conditionalFormatting sqref="D50">
    <cfRule type="expression" priority="49" stopIfTrue="1">
      <formula>"if(E11&gt;0,#,##0;(#,##0),"-")"</formula>
    </cfRule>
  </conditionalFormatting>
  <conditionalFormatting sqref="D50">
    <cfRule type="expression" priority="50" stopIfTrue="1">
      <formula>"if(E11&gt;0,#,##0;(#,##0),"-")"</formula>
    </cfRule>
  </conditionalFormatting>
  <conditionalFormatting sqref="L50">
    <cfRule type="expression" priority="17" stopIfTrue="1">
      <formula>"if(E11&gt;0,#,##0;(#,##0),"-")"</formula>
    </cfRule>
  </conditionalFormatting>
  <conditionalFormatting sqref="F50">
    <cfRule type="expression" priority="48" stopIfTrue="1">
      <formula>"if(E11&gt;0,#,##0;(#,##0),"-")"</formula>
    </cfRule>
  </conditionalFormatting>
  <conditionalFormatting sqref="F50">
    <cfRule type="expression" priority="47" stopIfTrue="1">
      <formula>"if(E11&gt;0,#,##0;(#,##0),"-")"</formula>
    </cfRule>
  </conditionalFormatting>
  <conditionalFormatting sqref="F50">
    <cfRule type="expression" priority="46" stopIfTrue="1">
      <formula>"if(E11&gt;0,#,##0;(#,##0),"-")"</formula>
    </cfRule>
  </conditionalFormatting>
  <conditionalFormatting sqref="F50">
    <cfRule type="expression" priority="44" stopIfTrue="1">
      <formula>"if(E11&gt;0,#,##0;(#,##0),"-")"</formula>
    </cfRule>
  </conditionalFormatting>
  <conditionalFormatting sqref="F50">
    <cfRule type="expression" priority="45" stopIfTrue="1">
      <formula>"if(E11&gt;0,#,##0;(#,##0),"-")"</formula>
    </cfRule>
  </conditionalFormatting>
  <conditionalFormatting sqref="F50">
    <cfRule type="expression" priority="43" stopIfTrue="1">
      <formula>"if(E11&gt;0,#,##0;(#,##0),"-")"</formula>
    </cfRule>
  </conditionalFormatting>
  <conditionalFormatting sqref="F50">
    <cfRule type="expression" priority="41" stopIfTrue="1">
      <formula>"if(E11&gt;0,#,##0;(#,##0),"-")"</formula>
    </cfRule>
  </conditionalFormatting>
  <conditionalFormatting sqref="F50">
    <cfRule type="expression" priority="42" stopIfTrue="1">
      <formula>"if(E11&gt;0,#,##0;(#,##0),"-")"</formula>
    </cfRule>
  </conditionalFormatting>
  <conditionalFormatting sqref="H50">
    <cfRule type="expression" priority="40" stopIfTrue="1">
      <formula>"if(E11&gt;0,#,##0;(#,##0),"-")"</formula>
    </cfRule>
  </conditionalFormatting>
  <conditionalFormatting sqref="H50">
    <cfRule type="expression" priority="39" stopIfTrue="1">
      <formula>"if(E11&gt;0,#,##0;(#,##0),"-")"</formula>
    </cfRule>
  </conditionalFormatting>
  <conditionalFormatting sqref="H50">
    <cfRule type="expression" priority="38" stopIfTrue="1">
      <formula>"if(E11&gt;0,#,##0;(#,##0),"-")"</formula>
    </cfRule>
  </conditionalFormatting>
  <conditionalFormatting sqref="H50">
    <cfRule type="expression" priority="36" stopIfTrue="1">
      <formula>"if(E11&gt;0,#,##0;(#,##0),"-")"</formula>
    </cfRule>
  </conditionalFormatting>
  <conditionalFormatting sqref="H50">
    <cfRule type="expression" priority="37" stopIfTrue="1">
      <formula>"if(E11&gt;0,#,##0;(#,##0),"-")"</formula>
    </cfRule>
  </conditionalFormatting>
  <conditionalFormatting sqref="H50">
    <cfRule type="expression" priority="35" stopIfTrue="1">
      <formula>"if(E11&gt;0,#,##0;(#,##0),"-")"</formula>
    </cfRule>
  </conditionalFormatting>
  <conditionalFormatting sqref="H50">
    <cfRule type="expression" priority="33" stopIfTrue="1">
      <formula>"if(E11&gt;0,#,##0;(#,##0),"-")"</formula>
    </cfRule>
  </conditionalFormatting>
  <conditionalFormatting sqref="H50">
    <cfRule type="expression" priority="34" stopIfTrue="1">
      <formula>"if(E11&gt;0,#,##0;(#,##0),"-")"</formula>
    </cfRule>
  </conditionalFormatting>
  <conditionalFormatting sqref="J50">
    <cfRule type="expression" priority="32" stopIfTrue="1">
      <formula>"if(E11&gt;0,#,##0;(#,##0),"-")"</formula>
    </cfRule>
  </conditionalFormatting>
  <conditionalFormatting sqref="J50">
    <cfRule type="expression" priority="31" stopIfTrue="1">
      <formula>"if(E11&gt;0,#,##0;(#,##0),"-")"</formula>
    </cfRule>
  </conditionalFormatting>
  <conditionalFormatting sqref="J50">
    <cfRule type="expression" priority="30" stopIfTrue="1">
      <formula>"if(E11&gt;0,#,##0;(#,##0),"-")"</formula>
    </cfRule>
  </conditionalFormatting>
  <conditionalFormatting sqref="J50">
    <cfRule type="expression" priority="28" stopIfTrue="1">
      <formula>"if(E11&gt;0,#,##0;(#,##0),"-")"</formula>
    </cfRule>
  </conditionalFormatting>
  <conditionalFormatting sqref="J50">
    <cfRule type="expression" priority="29" stopIfTrue="1">
      <formula>"if(E11&gt;0,#,##0;(#,##0),"-")"</formula>
    </cfRule>
  </conditionalFormatting>
  <conditionalFormatting sqref="J50">
    <cfRule type="expression" priority="27" stopIfTrue="1">
      <formula>"if(E11&gt;0,#,##0;(#,##0),"-")"</formula>
    </cfRule>
  </conditionalFormatting>
  <conditionalFormatting sqref="J50">
    <cfRule type="expression" priority="25" stopIfTrue="1">
      <formula>"if(E11&gt;0,#,##0;(#,##0),"-")"</formula>
    </cfRule>
  </conditionalFormatting>
  <conditionalFormatting sqref="J50">
    <cfRule type="expression" priority="26" stopIfTrue="1">
      <formula>"if(E11&gt;0,#,##0;(#,##0),"-")"</formula>
    </cfRule>
  </conditionalFormatting>
  <conditionalFormatting sqref="L50">
    <cfRule type="expression" priority="24" stopIfTrue="1">
      <formula>"if(E11&gt;0,#,##0;(#,##0),"-")"</formula>
    </cfRule>
  </conditionalFormatting>
  <conditionalFormatting sqref="L50">
    <cfRule type="expression" priority="23" stopIfTrue="1">
      <formula>"if(E11&gt;0,#,##0;(#,##0),"-")"</formula>
    </cfRule>
  </conditionalFormatting>
  <conditionalFormatting sqref="L50">
    <cfRule type="expression" priority="22" stopIfTrue="1">
      <formula>"if(E11&gt;0,#,##0;(#,##0),"-")"</formula>
    </cfRule>
  </conditionalFormatting>
  <conditionalFormatting sqref="L50">
    <cfRule type="expression" priority="20" stopIfTrue="1">
      <formula>"if(E11&gt;0,#,##0;(#,##0),"-")"</formula>
    </cfRule>
  </conditionalFormatting>
  <conditionalFormatting sqref="L50">
    <cfRule type="expression" priority="21" stopIfTrue="1">
      <formula>"if(E11&gt;0,#,##0;(#,##0),"-")"</formula>
    </cfRule>
  </conditionalFormatting>
  <conditionalFormatting sqref="L50">
    <cfRule type="expression" priority="19" stopIfTrue="1">
      <formula>"if(E11&gt;0,#,##0;(#,##0),"-")"</formula>
    </cfRule>
  </conditionalFormatting>
  <conditionalFormatting sqref="L50">
    <cfRule type="expression" priority="18" stopIfTrue="1">
      <formula>"if(E11&gt;0,#,##0;(#,##0),"-")"</formula>
    </cfRule>
  </conditionalFormatting>
  <conditionalFormatting sqref="D52:P52">
    <cfRule type="expression" priority="15" stopIfTrue="1">
      <formula>"if(E11&gt;0,#,##0;(#,##0),"-")"</formula>
    </cfRule>
  </conditionalFormatting>
  <conditionalFormatting sqref="D52:P52">
    <cfRule type="expression" priority="14" stopIfTrue="1">
      <formula>"if(E11&gt;0,#,##0;(#,##0),"-")"</formula>
    </cfRule>
  </conditionalFormatting>
  <conditionalFormatting sqref="D52:P52">
    <cfRule type="expression" priority="16" stopIfTrue="1">
      <formula>"if(E11&gt;0,#,##0;(#,##0),"-")"</formula>
    </cfRule>
  </conditionalFormatting>
  <conditionalFormatting sqref="D52:P52">
    <cfRule type="expression" priority="13" stopIfTrue="1">
      <formula>"if(E11&gt;0,#,##0;(#,##0),"-")"</formula>
    </cfRule>
  </conditionalFormatting>
  <conditionalFormatting sqref="D52:P52">
    <cfRule type="expression" priority="12" stopIfTrue="1">
      <formula>"if(E11&gt;0,#,##0;(#,##0),"-")"</formula>
    </cfRule>
  </conditionalFormatting>
  <conditionalFormatting sqref="D52:P52">
    <cfRule type="expression" priority="11" stopIfTrue="1">
      <formula>"if(E11&gt;0,#,##0;(#,##0),"-")"</formula>
    </cfRule>
  </conditionalFormatting>
  <conditionalFormatting sqref="D52:P52">
    <cfRule type="expression" priority="10" stopIfTrue="1">
      <formula>"if(E11&gt;0,#,##0;(#,##0),"-")"</formula>
    </cfRule>
  </conditionalFormatting>
  <conditionalFormatting sqref="D52:P52">
    <cfRule type="expression" priority="9" stopIfTrue="1">
      <formula>"if(E11&gt;0,#,##0;(#,##0),"-")"</formula>
    </cfRule>
  </conditionalFormatting>
  <conditionalFormatting sqref="P50">
    <cfRule type="expression" priority="7" stopIfTrue="1">
      <formula>"if(E11&gt;0,#,##0;(#,##0),"-")"</formula>
    </cfRule>
  </conditionalFormatting>
  <conditionalFormatting sqref="P50">
    <cfRule type="expression" priority="6" stopIfTrue="1">
      <formula>"if(E11&gt;0,#,##0;(#,##0),"-")"</formula>
    </cfRule>
  </conditionalFormatting>
  <conditionalFormatting sqref="P50">
    <cfRule type="expression" priority="8" stopIfTrue="1">
      <formula>"if(E11&gt;0,#,##0;(#,##0),"-")"</formula>
    </cfRule>
  </conditionalFormatting>
  <conditionalFormatting sqref="P50">
    <cfRule type="expression" priority="5" stopIfTrue="1">
      <formula>"if(E11&gt;0,#,##0;(#,##0),"-")"</formula>
    </cfRule>
  </conditionalFormatting>
  <conditionalFormatting sqref="P50">
    <cfRule type="expression" priority="4" stopIfTrue="1">
      <formula>"if(E11&gt;0,#,##0;(#,##0),"-")"</formula>
    </cfRule>
  </conditionalFormatting>
  <conditionalFormatting sqref="P50">
    <cfRule type="expression" priority="3" stopIfTrue="1">
      <formula>"if(E11&gt;0,#,##0;(#,##0),"-")"</formula>
    </cfRule>
  </conditionalFormatting>
  <conditionalFormatting sqref="P50">
    <cfRule type="expression" priority="2" stopIfTrue="1">
      <formula>"if(E11&gt;0,#,##0;(#,##0),"-")"</formula>
    </cfRule>
  </conditionalFormatting>
  <conditionalFormatting sqref="P5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5" firstPageNumber="13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L52"/>
  <sheetViews>
    <sheetView view="pageBreakPreview" topLeftCell="A33" zoomScaleNormal="70" zoomScaleSheetLayoutView="100" workbookViewId="0">
      <selection activeCell="A19" sqref="A19"/>
    </sheetView>
  </sheetViews>
  <sheetFormatPr defaultColWidth="9.09765625" defaultRowHeight="22" customHeight="1"/>
  <cols>
    <col min="1" max="1" width="50" customWidth="1"/>
    <col min="2" max="2" width="5.09765625" style="3" customWidth="1"/>
    <col min="3" max="3" width="2.19921875" style="12" customWidth="1"/>
    <col min="4" max="4" width="16.69921875" customWidth="1"/>
    <col min="5" max="5" width="2.19921875" customWidth="1"/>
    <col min="6" max="6" width="16.69921875" customWidth="1"/>
    <col min="7" max="7" width="2.19921875" customWidth="1"/>
    <col min="8" max="8" width="16.69921875" customWidth="1"/>
    <col min="9" max="9" width="2.19921875" customWidth="1"/>
    <col min="10" max="10" width="16.69921875" customWidth="1"/>
    <col min="11" max="11" width="2.19921875" customWidth="1"/>
    <col min="12" max="12" width="16.69921875" customWidth="1"/>
  </cols>
  <sheetData>
    <row r="1" spans="1:12" ht="20.5" customHeight="1">
      <c r="A1" s="1" t="s">
        <v>68</v>
      </c>
      <c r="B1" s="21"/>
      <c r="C1" s="20"/>
      <c r="D1" s="46"/>
      <c r="E1" s="46"/>
      <c r="F1" s="46"/>
      <c r="G1" s="47"/>
      <c r="H1" s="46"/>
      <c r="I1" s="47"/>
      <c r="J1" s="46"/>
      <c r="K1" s="47"/>
      <c r="L1" s="46"/>
    </row>
    <row r="2" spans="1:12" ht="20.5" customHeight="1">
      <c r="A2" s="1" t="s">
        <v>131</v>
      </c>
      <c r="B2" s="21"/>
      <c r="C2" s="20"/>
      <c r="D2" s="46"/>
      <c r="E2" s="46"/>
      <c r="F2" s="46"/>
      <c r="G2" s="47"/>
      <c r="H2" s="46"/>
      <c r="I2" s="47"/>
      <c r="J2" s="46"/>
      <c r="K2" s="47"/>
      <c r="L2" s="46"/>
    </row>
    <row r="3" spans="1:12" ht="20.5" customHeight="1">
      <c r="A3" s="1"/>
      <c r="B3" s="21"/>
      <c r="C3" s="20"/>
      <c r="D3" s="46"/>
      <c r="E3" s="46"/>
      <c r="F3" s="46"/>
      <c r="G3" s="47"/>
      <c r="H3" s="46"/>
      <c r="I3" s="47"/>
      <c r="J3" s="46"/>
      <c r="K3" s="47"/>
      <c r="L3" s="46"/>
    </row>
    <row r="4" spans="1:12" ht="20.5" customHeight="1">
      <c r="A4" s="1"/>
      <c r="B4" s="21"/>
      <c r="C4" s="20"/>
      <c r="D4" s="160" t="s">
        <v>34</v>
      </c>
      <c r="E4" s="160"/>
      <c r="F4" s="160"/>
      <c r="G4" s="160"/>
      <c r="H4" s="160"/>
      <c r="I4" s="160"/>
      <c r="J4" s="160"/>
      <c r="K4" s="160"/>
      <c r="L4" s="160"/>
    </row>
    <row r="5" spans="1:12" ht="20.5" customHeight="1">
      <c r="A5" s="1"/>
      <c r="B5" s="21"/>
      <c r="C5" s="20"/>
      <c r="F5" s="12"/>
      <c r="G5" s="12"/>
      <c r="H5" s="161" t="s">
        <v>89</v>
      </c>
      <c r="I5" s="161"/>
      <c r="J5" s="161"/>
      <c r="K5" s="12"/>
    </row>
    <row r="6" spans="1:12" ht="20.5" customHeight="1">
      <c r="A6" s="1"/>
      <c r="B6" s="21"/>
      <c r="C6" s="20"/>
      <c r="D6" s="12" t="s">
        <v>245</v>
      </c>
      <c r="E6" s="12"/>
      <c r="F6" s="12"/>
      <c r="G6" s="12"/>
      <c r="H6" s="12" t="s">
        <v>214</v>
      </c>
      <c r="I6" s="12"/>
      <c r="J6" s="12"/>
      <c r="K6" s="12"/>
      <c r="L6" s="12" t="s">
        <v>30</v>
      </c>
    </row>
    <row r="7" spans="1:12" ht="20.5" customHeight="1">
      <c r="A7" s="1"/>
      <c r="C7" s="20"/>
      <c r="D7" s="12" t="s">
        <v>244</v>
      </c>
      <c r="E7" s="12"/>
      <c r="F7" s="12" t="s">
        <v>253</v>
      </c>
      <c r="G7" s="12"/>
      <c r="H7" s="12" t="s">
        <v>73</v>
      </c>
      <c r="I7" s="12"/>
      <c r="J7" s="12" t="s">
        <v>185</v>
      </c>
      <c r="K7" s="12"/>
      <c r="L7" s="12" t="s">
        <v>37</v>
      </c>
    </row>
    <row r="8" spans="1:12" ht="20.5" customHeight="1">
      <c r="D8" s="157" t="s">
        <v>78</v>
      </c>
      <c r="E8" s="157"/>
      <c r="F8" s="157"/>
      <c r="G8" s="157"/>
      <c r="H8" s="157"/>
      <c r="I8" s="157"/>
      <c r="J8" s="157"/>
      <c r="K8" s="157"/>
      <c r="L8" s="157"/>
    </row>
    <row r="9" spans="1:12" ht="23" customHeight="1">
      <c r="A9" s="6" t="s">
        <v>249</v>
      </c>
      <c r="D9" s="50"/>
    </row>
    <row r="10" spans="1:12">
      <c r="A10" s="13" t="s">
        <v>250</v>
      </c>
      <c r="D10" s="18">
        <v>572599797</v>
      </c>
      <c r="E10" s="18"/>
      <c r="F10" s="18">
        <v>465419213</v>
      </c>
      <c r="G10" s="48"/>
      <c r="H10" s="18">
        <v>10500000</v>
      </c>
      <c r="I10" s="49"/>
      <c r="J10" s="18">
        <v>-851403609</v>
      </c>
      <c r="K10" s="49"/>
      <c r="L10" s="18">
        <f>SUM(D10:J10)</f>
        <v>197115401</v>
      </c>
    </row>
    <row r="11" spans="1:12" ht="15" customHeight="1">
      <c r="A11" s="5"/>
    </row>
    <row r="12" spans="1:12" ht="20.5" hidden="1" customHeight="1">
      <c r="A12" s="13" t="s">
        <v>237</v>
      </c>
      <c r="D12" s="18"/>
      <c r="E12" s="18"/>
      <c r="F12" s="18"/>
      <c r="G12" s="48"/>
      <c r="H12" s="18"/>
      <c r="I12" s="49"/>
      <c r="J12" s="18"/>
      <c r="K12" s="49"/>
      <c r="L12" s="18"/>
    </row>
    <row r="13" spans="1:12" ht="20.5" hidden="1" customHeight="1">
      <c r="A13" s="135" t="s">
        <v>238</v>
      </c>
      <c r="D13" s="18"/>
      <c r="E13" s="18"/>
      <c r="F13" s="18"/>
      <c r="G13" s="48"/>
      <c r="H13" s="18"/>
      <c r="I13" s="49"/>
      <c r="J13" s="18"/>
      <c r="K13" s="49"/>
      <c r="L13" s="18"/>
    </row>
    <row r="14" spans="1:12" ht="20.5" hidden="1" customHeight="1">
      <c r="A14" s="14" t="s">
        <v>216</v>
      </c>
      <c r="B14" s="3">
        <v>16</v>
      </c>
      <c r="D14" s="114"/>
      <c r="E14" s="114"/>
      <c r="F14" s="114"/>
      <c r="G14" s="48"/>
      <c r="H14" s="114">
        <v>0</v>
      </c>
      <c r="I14" s="49"/>
      <c r="J14" s="114">
        <v>0</v>
      </c>
      <c r="K14" s="49"/>
      <c r="L14" s="114">
        <f>SUM(D14:K14)</f>
        <v>0</v>
      </c>
    </row>
    <row r="15" spans="1:12" ht="20.5" hidden="1" customHeight="1">
      <c r="A15" s="135" t="s">
        <v>239</v>
      </c>
      <c r="D15" s="17">
        <f>SUM(D14)</f>
        <v>0</v>
      </c>
      <c r="E15" s="18"/>
      <c r="F15" s="17">
        <f>SUM(F14)</f>
        <v>0</v>
      </c>
      <c r="G15" s="48"/>
      <c r="H15" s="17">
        <f>SUM(H14)</f>
        <v>0</v>
      </c>
      <c r="I15" s="49"/>
      <c r="J15" s="17">
        <f>SUM(J14)</f>
        <v>0</v>
      </c>
      <c r="K15" s="49"/>
      <c r="L15" s="17">
        <f>SUM(L14)</f>
        <v>0</v>
      </c>
    </row>
    <row r="16" spans="1:12" ht="15" hidden="1" customHeight="1">
      <c r="A16" s="5"/>
    </row>
    <row r="17" spans="1:12" ht="20.5" hidden="1" customHeight="1">
      <c r="A17" s="13" t="s">
        <v>243</v>
      </c>
      <c r="D17" s="145">
        <f>D15</f>
        <v>0</v>
      </c>
      <c r="E17" s="19"/>
      <c r="F17" s="145">
        <f>F15</f>
        <v>0</v>
      </c>
      <c r="G17" s="19"/>
      <c r="H17" s="145">
        <f>H15</f>
        <v>0</v>
      </c>
      <c r="I17" s="19"/>
      <c r="J17" s="145">
        <f>J15</f>
        <v>0</v>
      </c>
      <c r="K17" s="19"/>
      <c r="L17" s="145">
        <f>SUM(D17:J17)</f>
        <v>0</v>
      </c>
    </row>
    <row r="18" spans="1:12" ht="15" hidden="1" customHeight="1">
      <c r="A18" s="5"/>
    </row>
    <row r="19" spans="1:12">
      <c r="A19" s="13" t="s">
        <v>225</v>
      </c>
      <c r="D19" s="10"/>
      <c r="E19" s="10"/>
      <c r="F19" s="10"/>
      <c r="G19" s="8"/>
      <c r="H19" s="10"/>
      <c r="I19" s="9"/>
      <c r="J19" s="10"/>
      <c r="K19" s="9"/>
      <c r="L19" s="10"/>
    </row>
    <row r="20" spans="1:12" ht="20.5" customHeight="1">
      <c r="A20" s="14" t="s">
        <v>88</v>
      </c>
      <c r="D20" s="8">
        <v>0</v>
      </c>
      <c r="E20" s="48"/>
      <c r="F20" s="8">
        <v>0</v>
      </c>
      <c r="G20" s="48"/>
      <c r="H20" s="8">
        <v>0</v>
      </c>
      <c r="I20" s="9"/>
      <c r="J20" s="8">
        <v>-28729704</v>
      </c>
      <c r="K20" s="9"/>
      <c r="L20" s="114">
        <f>SUM(D20:J20)</f>
        <v>-28729704</v>
      </c>
    </row>
    <row r="21" spans="1:12" ht="21.5">
      <c r="A21" s="14" t="s">
        <v>213</v>
      </c>
      <c r="D21" s="8">
        <v>0</v>
      </c>
      <c r="E21" s="48"/>
      <c r="F21" s="8">
        <v>0</v>
      </c>
      <c r="G21" s="48"/>
      <c r="H21" s="8">
        <v>0</v>
      </c>
      <c r="I21" s="9"/>
      <c r="J21" s="112">
        <v>-1905</v>
      </c>
      <c r="K21" s="9"/>
      <c r="L21" s="114">
        <f>SUM(D21:J21)</f>
        <v>-1905</v>
      </c>
    </row>
    <row r="22" spans="1:12" ht="20.5" customHeight="1">
      <c r="A22" s="6" t="s">
        <v>171</v>
      </c>
      <c r="B22" s="21"/>
      <c r="C22" s="20"/>
      <c r="D22" s="17">
        <f>SUM(D20:D21)</f>
        <v>0</v>
      </c>
      <c r="E22" s="43"/>
      <c r="F22" s="17">
        <f>SUM(F20:F21)</f>
        <v>0</v>
      </c>
      <c r="G22" s="19"/>
      <c r="H22" s="17">
        <f>SUM(H20:H21)</f>
        <v>0</v>
      </c>
      <c r="I22" s="16"/>
      <c r="J22" s="17">
        <f>SUM(J20:J21)</f>
        <v>-28731609</v>
      </c>
      <c r="K22" s="16"/>
      <c r="L22" s="17">
        <f>SUM(L20:L21)</f>
        <v>-28731609</v>
      </c>
    </row>
    <row r="23" spans="1:12" ht="15" customHeight="1">
      <c r="A23" s="5"/>
    </row>
    <row r="24" spans="1:12" ht="22.5" thickBot="1">
      <c r="A24" s="15" t="s">
        <v>251</v>
      </c>
      <c r="B24" s="21"/>
      <c r="C24" s="20"/>
      <c r="D24" s="91">
        <f>D17+D10+D22</f>
        <v>572599797</v>
      </c>
      <c r="E24" s="46"/>
      <c r="F24" s="91">
        <f>F17+F10+F22</f>
        <v>465419213</v>
      </c>
      <c r="G24" s="47"/>
      <c r="H24" s="91">
        <f>H17+H10+H22</f>
        <v>10500000</v>
      </c>
      <c r="I24" s="47"/>
      <c r="J24" s="91">
        <f>J17+J10+J22</f>
        <v>-880135218</v>
      </c>
      <c r="K24" s="47"/>
      <c r="L24" s="91">
        <f>L17+L10+L22</f>
        <v>168383792</v>
      </c>
    </row>
    <row r="25" spans="1:12" ht="22" customHeight="1" thickTop="1"/>
    <row r="26" spans="1:12" ht="20.5" customHeight="1">
      <c r="A26" s="1" t="s">
        <v>68</v>
      </c>
      <c r="B26" s="21"/>
      <c r="C26" s="20"/>
      <c r="D26" s="46"/>
      <c r="E26" s="46"/>
      <c r="F26" s="46"/>
      <c r="G26" s="47"/>
      <c r="H26" s="46"/>
      <c r="I26" s="47"/>
      <c r="J26" s="46"/>
      <c r="K26" s="47"/>
      <c r="L26" s="46"/>
    </row>
    <row r="27" spans="1:12" ht="20.5" customHeight="1">
      <c r="A27" s="1" t="s">
        <v>131</v>
      </c>
      <c r="B27" s="21"/>
      <c r="C27" s="20"/>
      <c r="D27" s="46"/>
      <c r="E27" s="46"/>
      <c r="F27" s="46"/>
      <c r="G27" s="47"/>
      <c r="H27" s="46"/>
      <c r="I27" s="47"/>
      <c r="J27" s="46"/>
      <c r="K27" s="47"/>
      <c r="L27" s="46"/>
    </row>
    <row r="28" spans="1:12" ht="20.5" customHeight="1">
      <c r="A28" s="1"/>
      <c r="B28" s="21"/>
      <c r="C28" s="20"/>
      <c r="D28" s="46"/>
      <c r="E28" s="46"/>
      <c r="F28" s="46"/>
      <c r="G28" s="47"/>
      <c r="H28" s="46"/>
      <c r="I28" s="47"/>
      <c r="J28" s="46"/>
      <c r="K28" s="47"/>
      <c r="L28" s="46"/>
    </row>
    <row r="29" spans="1:12" ht="20.5" customHeight="1">
      <c r="A29" s="1"/>
      <c r="B29" s="21"/>
      <c r="C29" s="20"/>
      <c r="D29" s="160" t="s">
        <v>34</v>
      </c>
      <c r="E29" s="160"/>
      <c r="F29" s="160"/>
      <c r="G29" s="160"/>
      <c r="H29" s="160"/>
      <c r="I29" s="160"/>
      <c r="J29" s="160"/>
      <c r="K29" s="160"/>
      <c r="L29" s="160"/>
    </row>
    <row r="30" spans="1:12" ht="20.5" customHeight="1">
      <c r="A30" s="1"/>
      <c r="B30" s="21"/>
      <c r="C30" s="20"/>
      <c r="F30" s="12"/>
      <c r="G30" s="12"/>
      <c r="H30" s="161" t="s">
        <v>89</v>
      </c>
      <c r="I30" s="161"/>
      <c r="J30" s="161"/>
      <c r="K30" s="12"/>
    </row>
    <row r="31" spans="1:12" ht="20.5" customHeight="1">
      <c r="A31" s="1"/>
      <c r="B31" s="21"/>
      <c r="C31" s="20"/>
      <c r="D31" s="12" t="s">
        <v>245</v>
      </c>
      <c r="E31" s="12"/>
      <c r="F31" s="12"/>
      <c r="G31" s="12"/>
      <c r="H31" s="12" t="s">
        <v>214</v>
      </c>
      <c r="I31" s="12"/>
      <c r="J31" s="12"/>
      <c r="K31" s="12"/>
      <c r="L31" s="12" t="s">
        <v>30</v>
      </c>
    </row>
    <row r="32" spans="1:12" ht="20.5" customHeight="1">
      <c r="A32" s="1"/>
      <c r="C32" s="20"/>
      <c r="D32" s="12" t="s">
        <v>244</v>
      </c>
      <c r="E32" s="12"/>
      <c r="F32" s="12" t="s">
        <v>253</v>
      </c>
      <c r="G32" s="12"/>
      <c r="H32" s="12" t="s">
        <v>73</v>
      </c>
      <c r="I32" s="12"/>
      <c r="J32" s="12" t="s">
        <v>185</v>
      </c>
      <c r="K32" s="12"/>
      <c r="L32" s="12" t="s">
        <v>37</v>
      </c>
    </row>
    <row r="33" spans="1:12" ht="20.5" customHeight="1">
      <c r="D33" s="157" t="s">
        <v>78</v>
      </c>
      <c r="E33" s="157"/>
      <c r="F33" s="157"/>
      <c r="G33" s="157"/>
      <c r="H33" s="157"/>
      <c r="I33" s="157"/>
      <c r="J33" s="157"/>
      <c r="K33" s="157"/>
      <c r="L33" s="157"/>
    </row>
    <row r="34" spans="1:12" ht="23" customHeight="1">
      <c r="A34" s="6" t="s">
        <v>259</v>
      </c>
      <c r="D34" s="50"/>
    </row>
    <row r="35" spans="1:12">
      <c r="A35" s="13" t="s">
        <v>260</v>
      </c>
      <c r="D35" s="18">
        <f>D24</f>
        <v>572599797</v>
      </c>
      <c r="E35" s="18"/>
      <c r="F35" s="18">
        <f>F24</f>
        <v>465419213</v>
      </c>
      <c r="G35" s="48"/>
      <c r="H35" s="18">
        <f>H24</f>
        <v>10500000</v>
      </c>
      <c r="I35" s="49"/>
      <c r="J35" s="18">
        <f>J24</f>
        <v>-880135218</v>
      </c>
      <c r="K35" s="49"/>
      <c r="L35" s="18">
        <f>SUM(D35:J35)</f>
        <v>168383792</v>
      </c>
    </row>
    <row r="36" spans="1:12" ht="15" customHeight="1">
      <c r="A36" s="5"/>
    </row>
    <row r="37" spans="1:12" ht="20.5" hidden="1" customHeight="1">
      <c r="A37" s="13" t="s">
        <v>237</v>
      </c>
      <c r="D37" s="18"/>
      <c r="E37" s="18"/>
      <c r="F37" s="18"/>
      <c r="G37" s="48"/>
      <c r="H37" s="18"/>
      <c r="I37" s="49"/>
      <c r="J37" s="18"/>
      <c r="K37" s="49"/>
      <c r="L37" s="18"/>
    </row>
    <row r="38" spans="1:12" ht="20.5" hidden="1" customHeight="1">
      <c r="A38" s="135" t="s">
        <v>238</v>
      </c>
      <c r="D38" s="18"/>
      <c r="E38" s="18"/>
      <c r="F38" s="18"/>
      <c r="G38" s="48"/>
      <c r="H38" s="18"/>
      <c r="I38" s="49"/>
      <c r="J38" s="18"/>
      <c r="K38" s="49"/>
      <c r="L38" s="18"/>
    </row>
    <row r="39" spans="1:12" ht="20.5" hidden="1" customHeight="1">
      <c r="A39" s="14" t="s">
        <v>216</v>
      </c>
      <c r="B39" s="3">
        <v>16</v>
      </c>
      <c r="D39" s="114"/>
      <c r="E39" s="114"/>
      <c r="F39" s="114"/>
      <c r="G39" s="48"/>
      <c r="H39" s="114">
        <v>0</v>
      </c>
      <c r="I39" s="49"/>
      <c r="J39" s="114">
        <v>0</v>
      </c>
      <c r="K39" s="49"/>
      <c r="L39" s="114">
        <f>SUM(D39:K39)</f>
        <v>0</v>
      </c>
    </row>
    <row r="40" spans="1:12" ht="20.5" hidden="1" customHeight="1">
      <c r="A40" s="135" t="s">
        <v>239</v>
      </c>
      <c r="D40" s="17">
        <f>SUM(D39)</f>
        <v>0</v>
      </c>
      <c r="E40" s="18"/>
      <c r="F40" s="17">
        <f>SUM(F39)</f>
        <v>0</v>
      </c>
      <c r="G40" s="48"/>
      <c r="H40" s="17">
        <f>SUM(H39)</f>
        <v>0</v>
      </c>
      <c r="I40" s="49"/>
      <c r="J40" s="17">
        <f>SUM(J39)</f>
        <v>0</v>
      </c>
      <c r="K40" s="49"/>
      <c r="L40" s="17">
        <f>SUM(L39)</f>
        <v>0</v>
      </c>
    </row>
    <row r="41" spans="1:12" ht="15" hidden="1" customHeight="1">
      <c r="A41" s="5"/>
    </row>
    <row r="42" spans="1:12" ht="20.5" hidden="1" customHeight="1">
      <c r="A42" s="13" t="s">
        <v>243</v>
      </c>
      <c r="D42" s="145">
        <f>D40</f>
        <v>0</v>
      </c>
      <c r="E42" s="19"/>
      <c r="F42" s="145">
        <f>F40</f>
        <v>0</v>
      </c>
      <c r="G42" s="19"/>
      <c r="H42" s="145">
        <f>H40</f>
        <v>0</v>
      </c>
      <c r="I42" s="19"/>
      <c r="J42" s="145">
        <f>J40</f>
        <v>0</v>
      </c>
      <c r="K42" s="19"/>
      <c r="L42" s="145">
        <f>SUM(D42:J42)</f>
        <v>0</v>
      </c>
    </row>
    <row r="43" spans="1:12" ht="15" hidden="1" customHeight="1">
      <c r="A43" s="5"/>
    </row>
    <row r="44" spans="1:12">
      <c r="A44" s="13" t="s">
        <v>225</v>
      </c>
      <c r="D44" s="10"/>
      <c r="E44" s="10"/>
      <c r="F44" s="10"/>
      <c r="G44" s="8"/>
      <c r="H44" s="10"/>
      <c r="I44" s="9"/>
      <c r="J44" s="10"/>
      <c r="K44" s="9"/>
      <c r="L44" s="10"/>
    </row>
    <row r="45" spans="1:12" ht="20.5" customHeight="1">
      <c r="A45" s="14" t="s">
        <v>88</v>
      </c>
      <c r="D45" s="8">
        <v>0</v>
      </c>
      <c r="E45" s="48"/>
      <c r="F45" s="8">
        <v>0</v>
      </c>
      <c r="G45" s="48"/>
      <c r="H45" s="8">
        <v>0</v>
      </c>
      <c r="I45" s="9"/>
      <c r="J45" s="8">
        <f>'PL-11-12'!H35</f>
        <v>-66198014</v>
      </c>
      <c r="K45" s="9"/>
      <c r="L45" s="114">
        <f>SUM(D45:J45)</f>
        <v>-66198014</v>
      </c>
    </row>
    <row r="46" spans="1:12" ht="21.5">
      <c r="A46" s="14" t="s">
        <v>213</v>
      </c>
      <c r="D46" s="8">
        <v>0</v>
      </c>
      <c r="E46" s="48"/>
      <c r="F46" s="8">
        <v>0</v>
      </c>
      <c r="G46" s="48"/>
      <c r="H46" s="8">
        <v>0</v>
      </c>
      <c r="I46" s="9"/>
      <c r="J46" s="112">
        <v>0</v>
      </c>
      <c r="K46" s="9"/>
      <c r="L46" s="114">
        <f>SUM(D46:J46)</f>
        <v>0</v>
      </c>
    </row>
    <row r="47" spans="1:12" ht="20.5" customHeight="1">
      <c r="A47" s="6" t="s">
        <v>171</v>
      </c>
      <c r="B47" s="21"/>
      <c r="C47" s="20"/>
      <c r="D47" s="17">
        <f>SUM(D45:D46)</f>
        <v>0</v>
      </c>
      <c r="E47" s="43"/>
      <c r="F47" s="17">
        <f>SUM(F45:F46)</f>
        <v>0</v>
      </c>
      <c r="G47" s="19"/>
      <c r="H47" s="17">
        <f>SUM(H45:H46)</f>
        <v>0</v>
      </c>
      <c r="I47" s="16"/>
      <c r="J47" s="17">
        <f>SUM(J45:J46)</f>
        <v>-66198014</v>
      </c>
      <c r="K47" s="16"/>
      <c r="L47" s="17">
        <f>SUM(L45:L46)</f>
        <v>-66198014</v>
      </c>
    </row>
    <row r="48" spans="1:12" ht="15" customHeight="1">
      <c r="A48" s="5"/>
    </row>
    <row r="49" spans="1:12" ht="22.5" thickBot="1">
      <c r="A49" s="15" t="s">
        <v>261</v>
      </c>
      <c r="B49" s="21"/>
      <c r="C49" s="20"/>
      <c r="D49" s="91">
        <f>D42+D35+D47</f>
        <v>572599797</v>
      </c>
      <c r="E49" s="46"/>
      <c r="F49" s="91">
        <f>F42+F35+F47</f>
        <v>465419213</v>
      </c>
      <c r="G49" s="47"/>
      <c r="H49" s="91">
        <f>H42+H35+H47</f>
        <v>10500000</v>
      </c>
      <c r="I49" s="47"/>
      <c r="J49" s="91">
        <f>J42+J35+J47</f>
        <v>-946333232</v>
      </c>
      <c r="K49" s="47"/>
      <c r="L49" s="91">
        <f>L42+L35+L47</f>
        <v>102185778</v>
      </c>
    </row>
    <row r="50" spans="1:12" ht="22" customHeight="1" thickTop="1"/>
    <row r="52" spans="1:12" ht="22" customHeight="1">
      <c r="L52" s="99"/>
    </row>
  </sheetData>
  <mergeCells count="6">
    <mergeCell ref="D29:L29"/>
    <mergeCell ref="H30:J30"/>
    <mergeCell ref="D33:L33"/>
    <mergeCell ref="D4:L4"/>
    <mergeCell ref="H5:J5"/>
    <mergeCell ref="D8:L8"/>
  </mergeCells>
  <conditionalFormatting sqref="L10 D10:F10 H10 J10 J12:J14 H12:H14 D12:F14 L12:L14">
    <cfRule type="expression" priority="396" stopIfTrue="1">
      <formula>"if(E11&gt;0,#,##0;(#,##0),"-")"</formula>
    </cfRule>
  </conditionalFormatting>
  <conditionalFormatting sqref="E20:E21 J19:J22 H19 D19:F19 L19:L22">
    <cfRule type="expression" priority="395" stopIfTrue="1">
      <formula>"if(E11&gt;0,#,##0;(#,##0),"-")"</formula>
    </cfRule>
  </conditionalFormatting>
  <conditionalFormatting sqref="J21">
    <cfRule type="expression" priority="394" stopIfTrue="1">
      <formula>"if(E11&gt;0,#,##0;(#,##0),"-")"</formula>
    </cfRule>
  </conditionalFormatting>
  <conditionalFormatting sqref="J21">
    <cfRule type="expression" priority="393" stopIfTrue="1">
      <formula>"if(E11&gt;0,#,##0;(#,##0),"-")"</formula>
    </cfRule>
  </conditionalFormatting>
  <conditionalFormatting sqref="D20:D21">
    <cfRule type="expression" priority="392" stopIfTrue="1">
      <formula>"if(E11&gt;0,#,##0;(#,##0),"-")"</formula>
    </cfRule>
  </conditionalFormatting>
  <conditionalFormatting sqref="D20">
    <cfRule type="expression" priority="391" stopIfTrue="1">
      <formula>"if(E11&gt;0,#,##0;(#,##0),"-")"</formula>
    </cfRule>
  </conditionalFormatting>
  <conditionalFormatting sqref="D21">
    <cfRule type="expression" priority="390" stopIfTrue="1">
      <formula>"if(E11&gt;0,#,##0;(#,##0),"-")"</formula>
    </cfRule>
  </conditionalFormatting>
  <conditionalFormatting sqref="D21">
    <cfRule type="expression" priority="388" stopIfTrue="1">
      <formula>"if(E11&gt;0,#,##0;(#,##0),"-")"</formula>
    </cfRule>
  </conditionalFormatting>
  <conditionalFormatting sqref="D21">
    <cfRule type="expression" priority="389" stopIfTrue="1">
      <formula>"if(E11&gt;0,#,##0;(#,##0),"-")"</formula>
    </cfRule>
  </conditionalFormatting>
  <conditionalFormatting sqref="D21">
    <cfRule type="expression" priority="387" stopIfTrue="1">
      <formula>"if(E11&gt;0,#,##0;(#,##0),"-")"</formula>
    </cfRule>
  </conditionalFormatting>
  <conditionalFormatting sqref="D20">
    <cfRule type="expression" priority="386" stopIfTrue="1">
      <formula>"if(E11&gt;0,#,##0;(#,##0),"-")"</formula>
    </cfRule>
  </conditionalFormatting>
  <conditionalFormatting sqref="D20">
    <cfRule type="expression" priority="385" stopIfTrue="1">
      <formula>"if(E11&gt;0,#,##0;(#,##0),"-")"</formula>
    </cfRule>
  </conditionalFormatting>
  <conditionalFormatting sqref="D21">
    <cfRule type="expression" priority="375" stopIfTrue="1">
      <formula>"if(E11&gt;0,#,##0;(#,##0),"-")"</formula>
    </cfRule>
  </conditionalFormatting>
  <conditionalFormatting sqref="D21">
    <cfRule type="expression" priority="374" stopIfTrue="1">
      <formula>"if(E11&gt;0,#,##0;(#,##0),"-")"</formula>
    </cfRule>
  </conditionalFormatting>
  <conditionalFormatting sqref="D21">
    <cfRule type="expression" priority="370" stopIfTrue="1">
      <formula>"if(E11&gt;0,#,##0;(#,##0),"-")"</formula>
    </cfRule>
  </conditionalFormatting>
  <conditionalFormatting sqref="D21">
    <cfRule type="expression" priority="369" stopIfTrue="1">
      <formula>"if(E11&gt;0,#,##0;(#,##0),"-")"</formula>
    </cfRule>
  </conditionalFormatting>
  <conditionalFormatting sqref="D20">
    <cfRule type="expression" priority="384" stopIfTrue="1">
      <formula>"if(E11&gt;0,#,##0;(#,##0),"-")"</formula>
    </cfRule>
  </conditionalFormatting>
  <conditionalFormatting sqref="D20">
    <cfRule type="expression" priority="383" stopIfTrue="1">
      <formula>"if(E11&gt;0,#,##0;(#,##0),"-")"</formula>
    </cfRule>
  </conditionalFormatting>
  <conditionalFormatting sqref="D21">
    <cfRule type="expression" priority="382" stopIfTrue="1">
      <formula>"if(E11&gt;0,#,##0;(#,##0),"-")"</formula>
    </cfRule>
  </conditionalFormatting>
  <conditionalFormatting sqref="D21">
    <cfRule type="expression" priority="381" stopIfTrue="1">
      <formula>"if(E11&gt;0,#,##0;(#,##0),"-")"</formula>
    </cfRule>
  </conditionalFormatting>
  <conditionalFormatting sqref="D21">
    <cfRule type="expression" priority="380" stopIfTrue="1">
      <formula>"if(E11&gt;0,#,##0;(#,##0),"-")"</formula>
    </cfRule>
  </conditionalFormatting>
  <conditionalFormatting sqref="D21">
    <cfRule type="expression" priority="379" stopIfTrue="1">
      <formula>"if(E11&gt;0,#,##0;(#,##0),"-")"</formula>
    </cfRule>
  </conditionalFormatting>
  <conditionalFormatting sqref="D21">
    <cfRule type="expression" priority="378" stopIfTrue="1">
      <formula>"if(E11&gt;0,#,##0;(#,##0),"-")"</formula>
    </cfRule>
  </conditionalFormatting>
  <conditionalFormatting sqref="D20">
    <cfRule type="expression" priority="377" stopIfTrue="1">
      <formula>"if(E11&gt;0,#,##0;(#,##0),"-")"</formula>
    </cfRule>
  </conditionalFormatting>
  <conditionalFormatting sqref="D20">
    <cfRule type="expression" priority="376" stopIfTrue="1">
      <formula>"if(E11&gt;0,#,##0;(#,##0),"-")"</formula>
    </cfRule>
  </conditionalFormatting>
  <conditionalFormatting sqref="D21">
    <cfRule type="expression" priority="373" stopIfTrue="1">
      <formula>"if(E11&gt;0,#,##0;(#,##0),"-")"</formula>
    </cfRule>
  </conditionalFormatting>
  <conditionalFormatting sqref="D21">
    <cfRule type="expression" priority="372" stopIfTrue="1">
      <formula>"if(E11&gt;0,#,##0;(#,##0),"-")"</formula>
    </cfRule>
  </conditionalFormatting>
  <conditionalFormatting sqref="D21">
    <cfRule type="expression" priority="371" stopIfTrue="1">
      <formula>"if(E11&gt;0,#,##0;(#,##0),"-")"</formula>
    </cfRule>
  </conditionalFormatting>
  <conditionalFormatting sqref="D21">
    <cfRule type="expression" priority="368" stopIfTrue="1">
      <formula>"if(E11&gt;0,#,##0;(#,##0),"-")"</formula>
    </cfRule>
  </conditionalFormatting>
  <conditionalFormatting sqref="D21">
    <cfRule type="expression" priority="367" stopIfTrue="1">
      <formula>"if(E11&gt;0,#,##0;(#,##0),"-")"</formula>
    </cfRule>
  </conditionalFormatting>
  <conditionalFormatting sqref="D21">
    <cfRule type="expression" priority="366" stopIfTrue="1">
      <formula>"if(E11&gt;0,#,##0;(#,##0),"-")"</formula>
    </cfRule>
  </conditionalFormatting>
  <conditionalFormatting sqref="D21">
    <cfRule type="expression" priority="365" stopIfTrue="1">
      <formula>"if(E11&gt;0,#,##0;(#,##0),"-")"</formula>
    </cfRule>
  </conditionalFormatting>
  <conditionalFormatting sqref="D21">
    <cfRule type="expression" priority="364" stopIfTrue="1">
      <formula>"if(E11&gt;0,#,##0;(#,##0),"-")"</formula>
    </cfRule>
  </conditionalFormatting>
  <conditionalFormatting sqref="D21">
    <cfRule type="expression" priority="363" stopIfTrue="1">
      <formula>"if(E11&gt;0,#,##0;(#,##0),"-")"</formula>
    </cfRule>
  </conditionalFormatting>
  <conditionalFormatting sqref="D21">
    <cfRule type="expression" priority="362" stopIfTrue="1">
      <formula>"if(E11&gt;0,#,##0;(#,##0),"-")"</formula>
    </cfRule>
  </conditionalFormatting>
  <conditionalFormatting sqref="D21">
    <cfRule type="expression" priority="361" stopIfTrue="1">
      <formula>"if(E11&gt;0,#,##0;(#,##0),"-")"</formula>
    </cfRule>
  </conditionalFormatting>
  <conditionalFormatting sqref="D21">
    <cfRule type="expression" priority="360" stopIfTrue="1">
      <formula>"if(E11&gt;0,#,##0;(#,##0),"-")"</formula>
    </cfRule>
  </conditionalFormatting>
  <conditionalFormatting sqref="D21">
    <cfRule type="expression" priority="359" stopIfTrue="1">
      <formula>"if(E11&gt;0,#,##0;(#,##0),"-")"</formula>
    </cfRule>
  </conditionalFormatting>
  <conditionalFormatting sqref="D21">
    <cfRule type="expression" priority="358" stopIfTrue="1">
      <formula>"if(E11&gt;0,#,##0;(#,##0),"-")"</formula>
    </cfRule>
  </conditionalFormatting>
  <conditionalFormatting sqref="D21">
    <cfRule type="expression" priority="357" stopIfTrue="1">
      <formula>"if(E11&gt;0,#,##0;(#,##0),"-")"</formula>
    </cfRule>
  </conditionalFormatting>
  <conditionalFormatting sqref="D21">
    <cfRule type="expression" priority="356" stopIfTrue="1">
      <formula>"if(E11&gt;0,#,##0;(#,##0),"-")"</formula>
    </cfRule>
  </conditionalFormatting>
  <conditionalFormatting sqref="D21">
    <cfRule type="expression" priority="355" stopIfTrue="1">
      <formula>"if(E11&gt;0,#,##0;(#,##0),"-")"</formula>
    </cfRule>
  </conditionalFormatting>
  <conditionalFormatting sqref="D22">
    <cfRule type="expression" priority="354" stopIfTrue="1">
      <formula>"if(E11&gt;0,#,##0;(#,##0),"-")"</formula>
    </cfRule>
  </conditionalFormatting>
  <conditionalFormatting sqref="D22">
    <cfRule type="expression" priority="353" stopIfTrue="1">
      <formula>"if(E11&gt;0,#,##0;(#,##0),"-")"</formula>
    </cfRule>
  </conditionalFormatting>
  <conditionalFormatting sqref="D22">
    <cfRule type="expression" priority="352" stopIfTrue="1">
      <formula>"if(E11&gt;0,#,##0;(#,##0),"-")"</formula>
    </cfRule>
  </conditionalFormatting>
  <conditionalFormatting sqref="D22">
    <cfRule type="expression" priority="351" stopIfTrue="1">
      <formula>"if(E11&gt;0,#,##0;(#,##0),"-")"</formula>
    </cfRule>
  </conditionalFormatting>
  <conditionalFormatting sqref="D22">
    <cfRule type="expression" priority="350" stopIfTrue="1">
      <formula>"if(E11&gt;0,#,##0;(#,##0),"-")"</formula>
    </cfRule>
  </conditionalFormatting>
  <conditionalFormatting sqref="D22">
    <cfRule type="expression" priority="349" stopIfTrue="1">
      <formula>"if(E11&gt;0,#,##0;(#,##0),"-")"</formula>
    </cfRule>
  </conditionalFormatting>
  <conditionalFormatting sqref="D22">
    <cfRule type="expression" priority="348" stopIfTrue="1">
      <formula>"if(E11&gt;0,#,##0;(#,##0),"-")"</formula>
    </cfRule>
  </conditionalFormatting>
  <conditionalFormatting sqref="D22">
    <cfRule type="expression" priority="347" stopIfTrue="1">
      <formula>"if(E11&gt;0,#,##0;(#,##0),"-")"</formula>
    </cfRule>
  </conditionalFormatting>
  <conditionalFormatting sqref="F20:F21">
    <cfRule type="expression" priority="346" stopIfTrue="1">
      <formula>"if(E11&gt;0,#,##0;(#,##0),"-")"</formula>
    </cfRule>
  </conditionalFormatting>
  <conditionalFormatting sqref="F20">
    <cfRule type="expression" priority="345" stopIfTrue="1">
      <formula>"if(E11&gt;0,#,##0;(#,##0),"-")"</formula>
    </cfRule>
  </conditionalFormatting>
  <conditionalFormatting sqref="F21">
    <cfRule type="expression" priority="344" stopIfTrue="1">
      <formula>"if(E11&gt;0,#,##0;(#,##0),"-")"</formula>
    </cfRule>
  </conditionalFormatting>
  <conditionalFormatting sqref="F21">
    <cfRule type="expression" priority="342" stopIfTrue="1">
      <formula>"if(E11&gt;0,#,##0;(#,##0),"-")"</formula>
    </cfRule>
  </conditionalFormatting>
  <conditionalFormatting sqref="F21">
    <cfRule type="expression" priority="343" stopIfTrue="1">
      <formula>"if(E11&gt;0,#,##0;(#,##0),"-")"</formula>
    </cfRule>
  </conditionalFormatting>
  <conditionalFormatting sqref="F21">
    <cfRule type="expression" priority="341" stopIfTrue="1">
      <formula>"if(E11&gt;0,#,##0;(#,##0),"-")"</formula>
    </cfRule>
  </conditionalFormatting>
  <conditionalFormatting sqref="F20">
    <cfRule type="expression" priority="340" stopIfTrue="1">
      <formula>"if(E11&gt;0,#,##0;(#,##0),"-")"</formula>
    </cfRule>
  </conditionalFormatting>
  <conditionalFormatting sqref="F20">
    <cfRule type="expression" priority="339" stopIfTrue="1">
      <formula>"if(E11&gt;0,#,##0;(#,##0),"-")"</formula>
    </cfRule>
  </conditionalFormatting>
  <conditionalFormatting sqref="F21">
    <cfRule type="expression" priority="329" stopIfTrue="1">
      <formula>"if(E11&gt;0,#,##0;(#,##0),"-")"</formula>
    </cfRule>
  </conditionalFormatting>
  <conditionalFormatting sqref="F21">
    <cfRule type="expression" priority="328" stopIfTrue="1">
      <formula>"if(E11&gt;0,#,##0;(#,##0),"-")"</formula>
    </cfRule>
  </conditionalFormatting>
  <conditionalFormatting sqref="F21">
    <cfRule type="expression" priority="324" stopIfTrue="1">
      <formula>"if(E11&gt;0,#,##0;(#,##0),"-")"</formula>
    </cfRule>
  </conditionalFormatting>
  <conditionalFormatting sqref="F21">
    <cfRule type="expression" priority="323" stopIfTrue="1">
      <formula>"if(E11&gt;0,#,##0;(#,##0),"-")"</formula>
    </cfRule>
  </conditionalFormatting>
  <conditionalFormatting sqref="F20">
    <cfRule type="expression" priority="338" stopIfTrue="1">
      <formula>"if(E11&gt;0,#,##0;(#,##0),"-")"</formula>
    </cfRule>
  </conditionalFormatting>
  <conditionalFormatting sqref="F20">
    <cfRule type="expression" priority="337" stopIfTrue="1">
      <formula>"if(E11&gt;0,#,##0;(#,##0),"-")"</formula>
    </cfRule>
  </conditionalFormatting>
  <conditionalFormatting sqref="F21">
    <cfRule type="expression" priority="336" stopIfTrue="1">
      <formula>"if(E11&gt;0,#,##0;(#,##0),"-")"</formula>
    </cfRule>
  </conditionalFormatting>
  <conditionalFormatting sqref="F21">
    <cfRule type="expression" priority="335" stopIfTrue="1">
      <formula>"if(E11&gt;0,#,##0;(#,##0),"-")"</formula>
    </cfRule>
  </conditionalFormatting>
  <conditionalFormatting sqref="F21">
    <cfRule type="expression" priority="334" stopIfTrue="1">
      <formula>"if(E11&gt;0,#,##0;(#,##0),"-")"</formula>
    </cfRule>
  </conditionalFormatting>
  <conditionalFormatting sqref="F21">
    <cfRule type="expression" priority="333" stopIfTrue="1">
      <formula>"if(E11&gt;0,#,##0;(#,##0),"-")"</formula>
    </cfRule>
  </conditionalFormatting>
  <conditionalFormatting sqref="F21">
    <cfRule type="expression" priority="332" stopIfTrue="1">
      <formula>"if(E11&gt;0,#,##0;(#,##0),"-")"</formula>
    </cfRule>
  </conditionalFormatting>
  <conditionalFormatting sqref="F20">
    <cfRule type="expression" priority="331" stopIfTrue="1">
      <formula>"if(E11&gt;0,#,##0;(#,##0),"-")"</formula>
    </cfRule>
  </conditionalFormatting>
  <conditionalFormatting sqref="F20">
    <cfRule type="expression" priority="330" stopIfTrue="1">
      <formula>"if(E11&gt;0,#,##0;(#,##0),"-")"</formula>
    </cfRule>
  </conditionalFormatting>
  <conditionalFormatting sqref="F21">
    <cfRule type="expression" priority="327" stopIfTrue="1">
      <formula>"if(E11&gt;0,#,##0;(#,##0),"-")"</formula>
    </cfRule>
  </conditionalFormatting>
  <conditionalFormatting sqref="F21">
    <cfRule type="expression" priority="326" stopIfTrue="1">
      <formula>"if(E11&gt;0,#,##0;(#,##0),"-")"</formula>
    </cfRule>
  </conditionalFormatting>
  <conditionalFormatting sqref="F21">
    <cfRule type="expression" priority="325" stopIfTrue="1">
      <formula>"if(E11&gt;0,#,##0;(#,##0),"-")"</formula>
    </cfRule>
  </conditionalFormatting>
  <conditionalFormatting sqref="F21">
    <cfRule type="expression" priority="322" stopIfTrue="1">
      <formula>"if(E11&gt;0,#,##0;(#,##0),"-")"</formula>
    </cfRule>
  </conditionalFormatting>
  <conditionalFormatting sqref="F21">
    <cfRule type="expression" priority="321" stopIfTrue="1">
      <formula>"if(E11&gt;0,#,##0;(#,##0),"-")"</formula>
    </cfRule>
  </conditionalFormatting>
  <conditionalFormatting sqref="F21">
    <cfRule type="expression" priority="320" stopIfTrue="1">
      <formula>"if(E11&gt;0,#,##0;(#,##0),"-")"</formula>
    </cfRule>
  </conditionalFormatting>
  <conditionalFormatting sqref="F21">
    <cfRule type="expression" priority="319" stopIfTrue="1">
      <formula>"if(E11&gt;0,#,##0;(#,##0),"-")"</formula>
    </cfRule>
  </conditionalFormatting>
  <conditionalFormatting sqref="F21">
    <cfRule type="expression" priority="318" stopIfTrue="1">
      <formula>"if(E11&gt;0,#,##0;(#,##0),"-")"</formula>
    </cfRule>
  </conditionalFormatting>
  <conditionalFormatting sqref="F21">
    <cfRule type="expression" priority="317" stopIfTrue="1">
      <formula>"if(E11&gt;0,#,##0;(#,##0),"-")"</formula>
    </cfRule>
  </conditionalFormatting>
  <conditionalFormatting sqref="F21">
    <cfRule type="expression" priority="316" stopIfTrue="1">
      <formula>"if(E11&gt;0,#,##0;(#,##0),"-")"</formula>
    </cfRule>
  </conditionalFormatting>
  <conditionalFormatting sqref="F21">
    <cfRule type="expression" priority="315" stopIfTrue="1">
      <formula>"if(E11&gt;0,#,##0;(#,##0),"-")"</formula>
    </cfRule>
  </conditionalFormatting>
  <conditionalFormatting sqref="F21">
    <cfRule type="expression" priority="314" stopIfTrue="1">
      <formula>"if(E11&gt;0,#,##0;(#,##0),"-")"</formula>
    </cfRule>
  </conditionalFormatting>
  <conditionalFormatting sqref="F21">
    <cfRule type="expression" priority="313" stopIfTrue="1">
      <formula>"if(E11&gt;0,#,##0;(#,##0),"-")"</formula>
    </cfRule>
  </conditionalFormatting>
  <conditionalFormatting sqref="F21">
    <cfRule type="expression" priority="312" stopIfTrue="1">
      <formula>"if(E11&gt;0,#,##0;(#,##0),"-")"</formula>
    </cfRule>
  </conditionalFormatting>
  <conditionalFormatting sqref="F21">
    <cfRule type="expression" priority="311" stopIfTrue="1">
      <formula>"if(E11&gt;0,#,##0;(#,##0),"-")"</formula>
    </cfRule>
  </conditionalFormatting>
  <conditionalFormatting sqref="F21">
    <cfRule type="expression" priority="310" stopIfTrue="1">
      <formula>"if(E11&gt;0,#,##0;(#,##0),"-")"</formula>
    </cfRule>
  </conditionalFormatting>
  <conditionalFormatting sqref="F21">
    <cfRule type="expression" priority="309" stopIfTrue="1">
      <formula>"if(E11&gt;0,#,##0;(#,##0),"-")"</formula>
    </cfRule>
  </conditionalFormatting>
  <conditionalFormatting sqref="F22">
    <cfRule type="expression" priority="308" stopIfTrue="1">
      <formula>"if(E11&gt;0,#,##0;(#,##0),"-")"</formula>
    </cfRule>
  </conditionalFormatting>
  <conditionalFormatting sqref="F22">
    <cfRule type="expression" priority="307" stopIfTrue="1">
      <formula>"if(E11&gt;0,#,##0;(#,##0),"-")"</formula>
    </cfRule>
  </conditionalFormatting>
  <conditionalFormatting sqref="F22">
    <cfRule type="expression" priority="306" stopIfTrue="1">
      <formula>"if(E11&gt;0,#,##0;(#,##0),"-")"</formula>
    </cfRule>
  </conditionalFormatting>
  <conditionalFormatting sqref="F22">
    <cfRule type="expression" priority="305" stopIfTrue="1">
      <formula>"if(E11&gt;0,#,##0;(#,##0),"-")"</formula>
    </cfRule>
  </conditionalFormatting>
  <conditionalFormatting sqref="F22">
    <cfRule type="expression" priority="304" stopIfTrue="1">
      <formula>"if(E11&gt;0,#,##0;(#,##0),"-")"</formula>
    </cfRule>
  </conditionalFormatting>
  <conditionalFormatting sqref="F22">
    <cfRule type="expression" priority="303" stopIfTrue="1">
      <formula>"if(E11&gt;0,#,##0;(#,##0),"-")"</formula>
    </cfRule>
  </conditionalFormatting>
  <conditionalFormatting sqref="F22">
    <cfRule type="expression" priority="302" stopIfTrue="1">
      <formula>"if(E11&gt;0,#,##0;(#,##0),"-")"</formula>
    </cfRule>
  </conditionalFormatting>
  <conditionalFormatting sqref="F22">
    <cfRule type="expression" priority="301" stopIfTrue="1">
      <formula>"if(E11&gt;0,#,##0;(#,##0),"-")"</formula>
    </cfRule>
  </conditionalFormatting>
  <conditionalFormatting sqref="H20:H21">
    <cfRule type="expression" priority="300" stopIfTrue="1">
      <formula>"if(E11&gt;0,#,##0;(#,##0),"-")"</formula>
    </cfRule>
  </conditionalFormatting>
  <conditionalFormatting sqref="H20">
    <cfRule type="expression" priority="299" stopIfTrue="1">
      <formula>"if(E11&gt;0,#,##0;(#,##0),"-")"</formula>
    </cfRule>
  </conditionalFormatting>
  <conditionalFormatting sqref="H21">
    <cfRule type="expression" priority="298" stopIfTrue="1">
      <formula>"if(E11&gt;0,#,##0;(#,##0),"-")"</formula>
    </cfRule>
  </conditionalFormatting>
  <conditionalFormatting sqref="H21">
    <cfRule type="expression" priority="296" stopIfTrue="1">
      <formula>"if(E11&gt;0,#,##0;(#,##0),"-")"</formula>
    </cfRule>
  </conditionalFormatting>
  <conditionalFormatting sqref="H21">
    <cfRule type="expression" priority="297" stopIfTrue="1">
      <formula>"if(E11&gt;0,#,##0;(#,##0),"-")"</formula>
    </cfRule>
  </conditionalFormatting>
  <conditionalFormatting sqref="H21">
    <cfRule type="expression" priority="295" stopIfTrue="1">
      <formula>"if(E11&gt;0,#,##0;(#,##0),"-")"</formula>
    </cfRule>
  </conditionalFormatting>
  <conditionalFormatting sqref="H20">
    <cfRule type="expression" priority="294" stopIfTrue="1">
      <formula>"if(E11&gt;0,#,##0;(#,##0),"-")"</formula>
    </cfRule>
  </conditionalFormatting>
  <conditionalFormatting sqref="H20">
    <cfRule type="expression" priority="293" stopIfTrue="1">
      <formula>"if(E11&gt;0,#,##0;(#,##0),"-")"</formula>
    </cfRule>
  </conditionalFormatting>
  <conditionalFormatting sqref="H21">
    <cfRule type="expression" priority="283" stopIfTrue="1">
      <formula>"if(E11&gt;0,#,##0;(#,##0),"-")"</formula>
    </cfRule>
  </conditionalFormatting>
  <conditionalFormatting sqref="H21">
    <cfRule type="expression" priority="282" stopIfTrue="1">
      <formula>"if(E11&gt;0,#,##0;(#,##0),"-")"</formula>
    </cfRule>
  </conditionalFormatting>
  <conditionalFormatting sqref="H21">
    <cfRule type="expression" priority="278" stopIfTrue="1">
      <formula>"if(E11&gt;0,#,##0;(#,##0),"-")"</formula>
    </cfRule>
  </conditionalFormatting>
  <conditionalFormatting sqref="H21">
    <cfRule type="expression" priority="277" stopIfTrue="1">
      <formula>"if(E11&gt;0,#,##0;(#,##0),"-")"</formula>
    </cfRule>
  </conditionalFormatting>
  <conditionalFormatting sqref="H20">
    <cfRule type="expression" priority="292" stopIfTrue="1">
      <formula>"if(E11&gt;0,#,##0;(#,##0),"-")"</formula>
    </cfRule>
  </conditionalFormatting>
  <conditionalFormatting sqref="H20">
    <cfRule type="expression" priority="291" stopIfTrue="1">
      <formula>"if(E11&gt;0,#,##0;(#,##0),"-")"</formula>
    </cfRule>
  </conditionalFormatting>
  <conditionalFormatting sqref="H21">
    <cfRule type="expression" priority="290" stopIfTrue="1">
      <formula>"if(E11&gt;0,#,##0;(#,##0),"-")"</formula>
    </cfRule>
  </conditionalFormatting>
  <conditionalFormatting sqref="H21">
    <cfRule type="expression" priority="289" stopIfTrue="1">
      <formula>"if(E11&gt;0,#,##0;(#,##0),"-")"</formula>
    </cfRule>
  </conditionalFormatting>
  <conditionalFormatting sqref="H21">
    <cfRule type="expression" priority="288" stopIfTrue="1">
      <formula>"if(E11&gt;0,#,##0;(#,##0),"-")"</formula>
    </cfRule>
  </conditionalFormatting>
  <conditionalFormatting sqref="H21">
    <cfRule type="expression" priority="287" stopIfTrue="1">
      <formula>"if(E11&gt;0,#,##0;(#,##0),"-")"</formula>
    </cfRule>
  </conditionalFormatting>
  <conditionalFormatting sqref="H21">
    <cfRule type="expression" priority="286" stopIfTrue="1">
      <formula>"if(E11&gt;0,#,##0;(#,##0),"-")"</formula>
    </cfRule>
  </conditionalFormatting>
  <conditionalFormatting sqref="H20">
    <cfRule type="expression" priority="285" stopIfTrue="1">
      <formula>"if(E11&gt;0,#,##0;(#,##0),"-")"</formula>
    </cfRule>
  </conditionalFormatting>
  <conditionalFormatting sqref="H20">
    <cfRule type="expression" priority="284" stopIfTrue="1">
      <formula>"if(E11&gt;0,#,##0;(#,##0),"-")"</formula>
    </cfRule>
  </conditionalFormatting>
  <conditionalFormatting sqref="H21">
    <cfRule type="expression" priority="281" stopIfTrue="1">
      <formula>"if(E11&gt;0,#,##0;(#,##0),"-")"</formula>
    </cfRule>
  </conditionalFormatting>
  <conditionalFormatting sqref="H21">
    <cfRule type="expression" priority="280" stopIfTrue="1">
      <formula>"if(E11&gt;0,#,##0;(#,##0),"-")"</formula>
    </cfRule>
  </conditionalFormatting>
  <conditionalFormatting sqref="H21">
    <cfRule type="expression" priority="279" stopIfTrue="1">
      <formula>"if(E11&gt;0,#,##0;(#,##0),"-")"</formula>
    </cfRule>
  </conditionalFormatting>
  <conditionalFormatting sqref="H21">
    <cfRule type="expression" priority="276" stopIfTrue="1">
      <formula>"if(E11&gt;0,#,##0;(#,##0),"-")"</formula>
    </cfRule>
  </conditionalFormatting>
  <conditionalFormatting sqref="H21">
    <cfRule type="expression" priority="275" stopIfTrue="1">
      <formula>"if(E11&gt;0,#,##0;(#,##0),"-")"</formula>
    </cfRule>
  </conditionalFormatting>
  <conditionalFormatting sqref="H21">
    <cfRule type="expression" priority="274" stopIfTrue="1">
      <formula>"if(E11&gt;0,#,##0;(#,##0),"-")"</formula>
    </cfRule>
  </conditionalFormatting>
  <conditionalFormatting sqref="H21">
    <cfRule type="expression" priority="273" stopIfTrue="1">
      <formula>"if(E11&gt;0,#,##0;(#,##0),"-")"</formula>
    </cfRule>
  </conditionalFormatting>
  <conditionalFormatting sqref="H21">
    <cfRule type="expression" priority="272" stopIfTrue="1">
      <formula>"if(E11&gt;0,#,##0;(#,##0),"-")"</formula>
    </cfRule>
  </conditionalFormatting>
  <conditionalFormatting sqref="H21">
    <cfRule type="expression" priority="271" stopIfTrue="1">
      <formula>"if(E11&gt;0,#,##0;(#,##0),"-")"</formula>
    </cfRule>
  </conditionalFormatting>
  <conditionalFormatting sqref="H21">
    <cfRule type="expression" priority="270" stopIfTrue="1">
      <formula>"if(E11&gt;0,#,##0;(#,##0),"-")"</formula>
    </cfRule>
  </conditionalFormatting>
  <conditionalFormatting sqref="H21">
    <cfRule type="expression" priority="269" stopIfTrue="1">
      <formula>"if(E11&gt;0,#,##0;(#,##0),"-")"</formula>
    </cfRule>
  </conditionalFormatting>
  <conditionalFormatting sqref="H21">
    <cfRule type="expression" priority="268" stopIfTrue="1">
      <formula>"if(E11&gt;0,#,##0;(#,##0),"-")"</formula>
    </cfRule>
  </conditionalFormatting>
  <conditionalFormatting sqref="H21">
    <cfRule type="expression" priority="267" stopIfTrue="1">
      <formula>"if(E11&gt;0,#,##0;(#,##0),"-")"</formula>
    </cfRule>
  </conditionalFormatting>
  <conditionalFormatting sqref="H21">
    <cfRule type="expression" priority="266" stopIfTrue="1">
      <formula>"if(E11&gt;0,#,##0;(#,##0),"-")"</formula>
    </cfRule>
  </conditionalFormatting>
  <conditionalFormatting sqref="H21">
    <cfRule type="expression" priority="265" stopIfTrue="1">
      <formula>"if(E11&gt;0,#,##0;(#,##0),"-")"</formula>
    </cfRule>
  </conditionalFormatting>
  <conditionalFormatting sqref="H21">
    <cfRule type="expression" priority="264" stopIfTrue="1">
      <formula>"if(E11&gt;0,#,##0;(#,##0),"-")"</formula>
    </cfRule>
  </conditionalFormatting>
  <conditionalFormatting sqref="H21">
    <cfRule type="expression" priority="263" stopIfTrue="1">
      <formula>"if(E11&gt;0,#,##0;(#,##0),"-")"</formula>
    </cfRule>
  </conditionalFormatting>
  <conditionalFormatting sqref="H22">
    <cfRule type="expression" priority="262" stopIfTrue="1">
      <formula>"if(E11&gt;0,#,##0;(#,##0),"-")"</formula>
    </cfRule>
  </conditionalFormatting>
  <conditionalFormatting sqref="H22">
    <cfRule type="expression" priority="261" stopIfTrue="1">
      <formula>"if(E11&gt;0,#,##0;(#,##0),"-")"</formula>
    </cfRule>
  </conditionalFormatting>
  <conditionalFormatting sqref="H22">
    <cfRule type="expression" priority="260" stopIfTrue="1">
      <formula>"if(E11&gt;0,#,##0;(#,##0),"-")"</formula>
    </cfRule>
  </conditionalFormatting>
  <conditionalFormatting sqref="H22">
    <cfRule type="expression" priority="259" stopIfTrue="1">
      <formula>"if(E11&gt;0,#,##0;(#,##0),"-")"</formula>
    </cfRule>
  </conditionalFormatting>
  <conditionalFormatting sqref="H22">
    <cfRule type="expression" priority="258" stopIfTrue="1">
      <formula>"if(E11&gt;0,#,##0;(#,##0),"-")"</formula>
    </cfRule>
  </conditionalFormatting>
  <conditionalFormatting sqref="H22">
    <cfRule type="expression" priority="257" stopIfTrue="1">
      <formula>"if(E11&gt;0,#,##0;(#,##0),"-")"</formula>
    </cfRule>
  </conditionalFormatting>
  <conditionalFormatting sqref="H22">
    <cfRule type="expression" priority="256" stopIfTrue="1">
      <formula>"if(E11&gt;0,#,##0;(#,##0),"-")"</formula>
    </cfRule>
  </conditionalFormatting>
  <conditionalFormatting sqref="H22">
    <cfRule type="expression" priority="255" stopIfTrue="1">
      <formula>"if(E11&gt;0,#,##0;(#,##0),"-")"</formula>
    </cfRule>
  </conditionalFormatting>
  <conditionalFormatting sqref="D15">
    <cfRule type="expression" priority="253" stopIfTrue="1">
      <formula>"if(E11&gt;0,#,##0;(#,##0),"-")"</formula>
    </cfRule>
  </conditionalFormatting>
  <conditionalFormatting sqref="D15">
    <cfRule type="expression" priority="254" stopIfTrue="1">
      <formula>"if(E11&gt;0,#,##0;(#,##0),"-")"</formula>
    </cfRule>
  </conditionalFormatting>
  <conditionalFormatting sqref="D15">
    <cfRule type="expression" priority="252" stopIfTrue="1">
      <formula>"if(E11&gt;0,#,##0;(#,##0),"-")"</formula>
    </cfRule>
  </conditionalFormatting>
  <conditionalFormatting sqref="D15">
    <cfRule type="expression" priority="251" stopIfTrue="1">
      <formula>"if(E11&gt;0,#,##0;(#,##0),"-")"</formula>
    </cfRule>
  </conditionalFormatting>
  <conditionalFormatting sqref="D15">
    <cfRule type="expression" priority="247" stopIfTrue="1">
      <formula>"if(E11&gt;0,#,##0;(#,##0),"-")"</formula>
    </cfRule>
  </conditionalFormatting>
  <conditionalFormatting sqref="D15">
    <cfRule type="expression" priority="250" stopIfTrue="1">
      <formula>"if(E11&gt;0,#,##0;(#,##0),"-")"</formula>
    </cfRule>
  </conditionalFormatting>
  <conditionalFormatting sqref="D15">
    <cfRule type="expression" priority="249" stopIfTrue="1">
      <formula>"if(E11&gt;0,#,##0;(#,##0),"-")"</formula>
    </cfRule>
  </conditionalFormatting>
  <conditionalFormatting sqref="D15">
    <cfRule type="expression" priority="248" stopIfTrue="1">
      <formula>"if(E11&gt;0,#,##0;(#,##0),"-")"</formula>
    </cfRule>
  </conditionalFormatting>
  <conditionalFormatting sqref="D17:L17">
    <cfRule type="expression" priority="229" stopIfTrue="1">
      <formula>"if(E11&gt;0,#,##0;(#,##0),"-")"</formula>
    </cfRule>
  </conditionalFormatting>
  <conditionalFormatting sqref="D17:L17">
    <cfRule type="expression" priority="228" stopIfTrue="1">
      <formula>"if(E11&gt;0,#,##0;(#,##0),"-")"</formula>
    </cfRule>
  </conditionalFormatting>
  <conditionalFormatting sqref="D17:L17">
    <cfRule type="expression" priority="230" stopIfTrue="1">
      <formula>"if(E11&gt;0,#,##0;(#,##0),"-")"</formula>
    </cfRule>
  </conditionalFormatting>
  <conditionalFormatting sqref="D17:L17">
    <cfRule type="expression" priority="227" stopIfTrue="1">
      <formula>"if(E11&gt;0,#,##0;(#,##0),"-")"</formula>
    </cfRule>
  </conditionalFormatting>
  <conditionalFormatting sqref="D17:L17">
    <cfRule type="expression" priority="226" stopIfTrue="1">
      <formula>"if(E11&gt;0,#,##0;(#,##0),"-")"</formula>
    </cfRule>
  </conditionalFormatting>
  <conditionalFormatting sqref="D17:L17">
    <cfRule type="expression" priority="225" stopIfTrue="1">
      <formula>"if(E11&gt;0,#,##0;(#,##0),"-")"</formula>
    </cfRule>
  </conditionalFormatting>
  <conditionalFormatting sqref="D17:L17">
    <cfRule type="expression" priority="224" stopIfTrue="1">
      <formula>"if(E11&gt;0,#,##0;(#,##0),"-")"</formula>
    </cfRule>
  </conditionalFormatting>
  <conditionalFormatting sqref="D17:L17">
    <cfRule type="expression" priority="223" stopIfTrue="1">
      <formula>"if(E11&gt;0,#,##0;(#,##0),"-")"</formula>
    </cfRule>
  </conditionalFormatting>
  <conditionalFormatting sqref="F15">
    <cfRule type="expression" priority="221" stopIfTrue="1">
      <formula>"if(E11&gt;0,#,##0;(#,##0),"-")"</formula>
    </cfRule>
  </conditionalFormatting>
  <conditionalFormatting sqref="F15">
    <cfRule type="expression" priority="222" stopIfTrue="1">
      <formula>"if(E11&gt;0,#,##0;(#,##0),"-")"</formula>
    </cfRule>
  </conditionalFormatting>
  <conditionalFormatting sqref="F15">
    <cfRule type="expression" priority="220" stopIfTrue="1">
      <formula>"if(E11&gt;0,#,##0;(#,##0),"-")"</formula>
    </cfRule>
  </conditionalFormatting>
  <conditionalFormatting sqref="F15">
    <cfRule type="expression" priority="219" stopIfTrue="1">
      <formula>"if(E11&gt;0,#,##0;(#,##0),"-")"</formula>
    </cfRule>
  </conditionalFormatting>
  <conditionalFormatting sqref="F15">
    <cfRule type="expression" priority="215" stopIfTrue="1">
      <formula>"if(E11&gt;0,#,##0;(#,##0),"-")"</formula>
    </cfRule>
  </conditionalFormatting>
  <conditionalFormatting sqref="F15">
    <cfRule type="expression" priority="218" stopIfTrue="1">
      <formula>"if(E11&gt;0,#,##0;(#,##0),"-")"</formula>
    </cfRule>
  </conditionalFormatting>
  <conditionalFormatting sqref="F15">
    <cfRule type="expression" priority="217" stopIfTrue="1">
      <formula>"if(E11&gt;0,#,##0;(#,##0),"-")"</formula>
    </cfRule>
  </conditionalFormatting>
  <conditionalFormatting sqref="F15">
    <cfRule type="expression" priority="216" stopIfTrue="1">
      <formula>"if(E11&gt;0,#,##0;(#,##0),"-")"</formula>
    </cfRule>
  </conditionalFormatting>
  <conditionalFormatting sqref="H15">
    <cfRule type="expression" priority="213" stopIfTrue="1">
      <formula>"if(E11&gt;0,#,##0;(#,##0),"-")"</formula>
    </cfRule>
  </conditionalFormatting>
  <conditionalFormatting sqref="H15">
    <cfRule type="expression" priority="214" stopIfTrue="1">
      <formula>"if(E11&gt;0,#,##0;(#,##0),"-")"</formula>
    </cfRule>
  </conditionalFormatting>
  <conditionalFormatting sqref="H15">
    <cfRule type="expression" priority="212" stopIfTrue="1">
      <formula>"if(E11&gt;0,#,##0;(#,##0),"-")"</formula>
    </cfRule>
  </conditionalFormatting>
  <conditionalFormatting sqref="H15">
    <cfRule type="expression" priority="211" stopIfTrue="1">
      <formula>"if(E11&gt;0,#,##0;(#,##0),"-")"</formula>
    </cfRule>
  </conditionalFormatting>
  <conditionalFormatting sqref="H15">
    <cfRule type="expression" priority="207" stopIfTrue="1">
      <formula>"if(E11&gt;0,#,##0;(#,##0),"-")"</formula>
    </cfRule>
  </conditionalFormatting>
  <conditionalFormatting sqref="H15">
    <cfRule type="expression" priority="210" stopIfTrue="1">
      <formula>"if(E11&gt;0,#,##0;(#,##0),"-")"</formula>
    </cfRule>
  </conditionalFormatting>
  <conditionalFormatting sqref="H15">
    <cfRule type="expression" priority="209" stopIfTrue="1">
      <formula>"if(E11&gt;0,#,##0;(#,##0),"-")"</formula>
    </cfRule>
  </conditionalFormatting>
  <conditionalFormatting sqref="H15">
    <cfRule type="expression" priority="208" stopIfTrue="1">
      <formula>"if(E11&gt;0,#,##0;(#,##0),"-")"</formula>
    </cfRule>
  </conditionalFormatting>
  <conditionalFormatting sqref="J15">
    <cfRule type="expression" priority="205" stopIfTrue="1">
      <formula>"if(E11&gt;0,#,##0;(#,##0),"-")"</formula>
    </cfRule>
  </conditionalFormatting>
  <conditionalFormatting sqref="J15">
    <cfRule type="expression" priority="206" stopIfTrue="1">
      <formula>"if(E11&gt;0,#,##0;(#,##0),"-")"</formula>
    </cfRule>
  </conditionalFormatting>
  <conditionalFormatting sqref="J15">
    <cfRule type="expression" priority="204" stopIfTrue="1">
      <formula>"if(E11&gt;0,#,##0;(#,##0),"-")"</formula>
    </cfRule>
  </conditionalFormatting>
  <conditionalFormatting sqref="J15">
    <cfRule type="expression" priority="203" stopIfTrue="1">
      <formula>"if(E11&gt;0,#,##0;(#,##0),"-")"</formula>
    </cfRule>
  </conditionalFormatting>
  <conditionalFormatting sqref="J15">
    <cfRule type="expression" priority="199" stopIfTrue="1">
      <formula>"if(E11&gt;0,#,##0;(#,##0),"-")"</formula>
    </cfRule>
  </conditionalFormatting>
  <conditionalFormatting sqref="J15">
    <cfRule type="expression" priority="202" stopIfTrue="1">
      <formula>"if(E11&gt;0,#,##0;(#,##0),"-")"</formula>
    </cfRule>
  </conditionalFormatting>
  <conditionalFormatting sqref="J15">
    <cfRule type="expression" priority="201" stopIfTrue="1">
      <formula>"if(E11&gt;0,#,##0;(#,##0),"-")"</formula>
    </cfRule>
  </conditionalFormatting>
  <conditionalFormatting sqref="J15">
    <cfRule type="expression" priority="200" stopIfTrue="1">
      <formula>"if(E11&gt;0,#,##0;(#,##0),"-")"</formula>
    </cfRule>
  </conditionalFormatting>
  <conditionalFormatting sqref="L15">
    <cfRule type="expression" priority="197" stopIfTrue="1">
      <formula>"if(E11&gt;0,#,##0;(#,##0),"-")"</formula>
    </cfRule>
  </conditionalFormatting>
  <conditionalFormatting sqref="L15">
    <cfRule type="expression" priority="198" stopIfTrue="1">
      <formula>"if(E11&gt;0,#,##0;(#,##0),"-")"</formula>
    </cfRule>
  </conditionalFormatting>
  <conditionalFormatting sqref="L15">
    <cfRule type="expression" priority="196" stopIfTrue="1">
      <formula>"if(E11&gt;0,#,##0;(#,##0),"-")"</formula>
    </cfRule>
  </conditionalFormatting>
  <conditionalFormatting sqref="L15">
    <cfRule type="expression" priority="195" stopIfTrue="1">
      <formula>"if(E11&gt;0,#,##0;(#,##0),"-")"</formula>
    </cfRule>
  </conditionalFormatting>
  <conditionalFormatting sqref="L15">
    <cfRule type="expression" priority="191" stopIfTrue="1">
      <formula>"if(E11&gt;0,#,##0;(#,##0),"-")"</formula>
    </cfRule>
  </conditionalFormatting>
  <conditionalFormatting sqref="L15">
    <cfRule type="expression" priority="194" stopIfTrue="1">
      <formula>"if(E11&gt;0,#,##0;(#,##0),"-")"</formula>
    </cfRule>
  </conditionalFormatting>
  <conditionalFormatting sqref="L15">
    <cfRule type="expression" priority="193" stopIfTrue="1">
      <formula>"if(E11&gt;0,#,##0;(#,##0),"-")"</formula>
    </cfRule>
  </conditionalFormatting>
  <conditionalFormatting sqref="L15">
    <cfRule type="expression" priority="192" stopIfTrue="1">
      <formula>"if(E11&gt;0,#,##0;(#,##0),"-")"</formula>
    </cfRule>
  </conditionalFormatting>
  <conditionalFormatting sqref="L35 D35:F35 H35 J35 J37:J39 H37:H39 D37:F39 L37:L39">
    <cfRule type="expression" priority="190" stopIfTrue="1">
      <formula>"if(E11&gt;0,#,##0;(#,##0),"-")"</formula>
    </cfRule>
  </conditionalFormatting>
  <conditionalFormatting sqref="E45:E46 J44:J47 H44 D44:F44 L44:L47">
    <cfRule type="expression" priority="189" stopIfTrue="1">
      <formula>"if(E11&gt;0,#,##0;(#,##0),"-")"</formula>
    </cfRule>
  </conditionalFormatting>
  <conditionalFormatting sqref="J46">
    <cfRule type="expression" priority="188" stopIfTrue="1">
      <formula>"if(E11&gt;0,#,##0;(#,##0),"-")"</formula>
    </cfRule>
  </conditionalFormatting>
  <conditionalFormatting sqref="J46">
    <cfRule type="expression" priority="187" stopIfTrue="1">
      <formula>"if(E11&gt;0,#,##0;(#,##0),"-")"</formula>
    </cfRule>
  </conditionalFormatting>
  <conditionalFormatting sqref="D45:D46">
    <cfRule type="expression" priority="186" stopIfTrue="1">
      <formula>"if(E11&gt;0,#,##0;(#,##0),"-")"</formula>
    </cfRule>
  </conditionalFormatting>
  <conditionalFormatting sqref="D45">
    <cfRule type="expression" priority="185" stopIfTrue="1">
      <formula>"if(E11&gt;0,#,##0;(#,##0),"-")"</formula>
    </cfRule>
  </conditionalFormatting>
  <conditionalFormatting sqref="D46">
    <cfRule type="expression" priority="184" stopIfTrue="1">
      <formula>"if(E11&gt;0,#,##0;(#,##0),"-")"</formula>
    </cfRule>
  </conditionalFormatting>
  <conditionalFormatting sqref="D46">
    <cfRule type="expression" priority="182" stopIfTrue="1">
      <formula>"if(E11&gt;0,#,##0;(#,##0),"-")"</formula>
    </cfRule>
  </conditionalFormatting>
  <conditionalFormatting sqref="D46">
    <cfRule type="expression" priority="183" stopIfTrue="1">
      <formula>"if(E11&gt;0,#,##0;(#,##0),"-")"</formula>
    </cfRule>
  </conditionalFormatting>
  <conditionalFormatting sqref="D46">
    <cfRule type="expression" priority="181" stopIfTrue="1">
      <formula>"if(E11&gt;0,#,##0;(#,##0),"-")"</formula>
    </cfRule>
  </conditionalFormatting>
  <conditionalFormatting sqref="D45">
    <cfRule type="expression" priority="180" stopIfTrue="1">
      <formula>"if(E11&gt;0,#,##0;(#,##0),"-")"</formula>
    </cfRule>
  </conditionalFormatting>
  <conditionalFormatting sqref="D45">
    <cfRule type="expression" priority="179" stopIfTrue="1">
      <formula>"if(E11&gt;0,#,##0;(#,##0),"-")"</formula>
    </cfRule>
  </conditionalFormatting>
  <conditionalFormatting sqref="D46">
    <cfRule type="expression" priority="169" stopIfTrue="1">
      <formula>"if(E11&gt;0,#,##0;(#,##0),"-")"</formula>
    </cfRule>
  </conditionalFormatting>
  <conditionalFormatting sqref="D46">
    <cfRule type="expression" priority="168" stopIfTrue="1">
      <formula>"if(E11&gt;0,#,##0;(#,##0),"-")"</formula>
    </cfRule>
  </conditionalFormatting>
  <conditionalFormatting sqref="D46">
    <cfRule type="expression" priority="164" stopIfTrue="1">
      <formula>"if(E11&gt;0,#,##0;(#,##0),"-")"</formula>
    </cfRule>
  </conditionalFormatting>
  <conditionalFormatting sqref="D46">
    <cfRule type="expression" priority="163" stopIfTrue="1">
      <formula>"if(E11&gt;0,#,##0;(#,##0),"-")"</formula>
    </cfRule>
  </conditionalFormatting>
  <conditionalFormatting sqref="D45">
    <cfRule type="expression" priority="178" stopIfTrue="1">
      <formula>"if(E11&gt;0,#,##0;(#,##0),"-")"</formula>
    </cfRule>
  </conditionalFormatting>
  <conditionalFormatting sqref="D45">
    <cfRule type="expression" priority="177" stopIfTrue="1">
      <formula>"if(E11&gt;0,#,##0;(#,##0),"-")"</formula>
    </cfRule>
  </conditionalFormatting>
  <conditionalFormatting sqref="D46">
    <cfRule type="expression" priority="176" stopIfTrue="1">
      <formula>"if(E11&gt;0,#,##0;(#,##0),"-")"</formula>
    </cfRule>
  </conditionalFormatting>
  <conditionalFormatting sqref="D46">
    <cfRule type="expression" priority="175" stopIfTrue="1">
      <formula>"if(E11&gt;0,#,##0;(#,##0),"-")"</formula>
    </cfRule>
  </conditionalFormatting>
  <conditionalFormatting sqref="D46">
    <cfRule type="expression" priority="174" stopIfTrue="1">
      <formula>"if(E11&gt;0,#,##0;(#,##0),"-")"</formula>
    </cfRule>
  </conditionalFormatting>
  <conditionalFormatting sqref="D46">
    <cfRule type="expression" priority="173" stopIfTrue="1">
      <formula>"if(E11&gt;0,#,##0;(#,##0),"-")"</formula>
    </cfRule>
  </conditionalFormatting>
  <conditionalFormatting sqref="D46">
    <cfRule type="expression" priority="172" stopIfTrue="1">
      <formula>"if(E11&gt;0,#,##0;(#,##0),"-")"</formula>
    </cfRule>
  </conditionalFormatting>
  <conditionalFormatting sqref="D45">
    <cfRule type="expression" priority="171" stopIfTrue="1">
      <formula>"if(E11&gt;0,#,##0;(#,##0),"-")"</formula>
    </cfRule>
  </conditionalFormatting>
  <conditionalFormatting sqref="D45">
    <cfRule type="expression" priority="170" stopIfTrue="1">
      <formula>"if(E11&gt;0,#,##0;(#,##0),"-")"</formula>
    </cfRule>
  </conditionalFormatting>
  <conditionalFormatting sqref="D46">
    <cfRule type="expression" priority="167" stopIfTrue="1">
      <formula>"if(E11&gt;0,#,##0;(#,##0),"-")"</formula>
    </cfRule>
  </conditionalFormatting>
  <conditionalFormatting sqref="D46">
    <cfRule type="expression" priority="166" stopIfTrue="1">
      <formula>"if(E11&gt;0,#,##0;(#,##0),"-")"</formula>
    </cfRule>
  </conditionalFormatting>
  <conditionalFormatting sqref="D46">
    <cfRule type="expression" priority="165" stopIfTrue="1">
      <formula>"if(E11&gt;0,#,##0;(#,##0),"-")"</formula>
    </cfRule>
  </conditionalFormatting>
  <conditionalFormatting sqref="D46">
    <cfRule type="expression" priority="162" stopIfTrue="1">
      <formula>"if(E11&gt;0,#,##0;(#,##0),"-")"</formula>
    </cfRule>
  </conditionalFormatting>
  <conditionalFormatting sqref="D46">
    <cfRule type="expression" priority="161" stopIfTrue="1">
      <formula>"if(E11&gt;0,#,##0;(#,##0),"-")"</formula>
    </cfRule>
  </conditionalFormatting>
  <conditionalFormatting sqref="D46">
    <cfRule type="expression" priority="160" stopIfTrue="1">
      <formula>"if(E11&gt;0,#,##0;(#,##0),"-")"</formula>
    </cfRule>
  </conditionalFormatting>
  <conditionalFormatting sqref="D46">
    <cfRule type="expression" priority="159" stopIfTrue="1">
      <formula>"if(E11&gt;0,#,##0;(#,##0),"-")"</formula>
    </cfRule>
  </conditionalFormatting>
  <conditionalFormatting sqref="D46">
    <cfRule type="expression" priority="158" stopIfTrue="1">
      <formula>"if(E11&gt;0,#,##0;(#,##0),"-")"</formula>
    </cfRule>
  </conditionalFormatting>
  <conditionalFormatting sqref="D46">
    <cfRule type="expression" priority="157" stopIfTrue="1">
      <formula>"if(E11&gt;0,#,##0;(#,##0),"-")"</formula>
    </cfRule>
  </conditionalFormatting>
  <conditionalFormatting sqref="D46">
    <cfRule type="expression" priority="156" stopIfTrue="1">
      <formula>"if(E11&gt;0,#,##0;(#,##0),"-")"</formula>
    </cfRule>
  </conditionalFormatting>
  <conditionalFormatting sqref="D46">
    <cfRule type="expression" priority="155" stopIfTrue="1">
      <formula>"if(E11&gt;0,#,##0;(#,##0),"-")"</formula>
    </cfRule>
  </conditionalFormatting>
  <conditionalFormatting sqref="D46">
    <cfRule type="expression" priority="154" stopIfTrue="1">
      <formula>"if(E11&gt;0,#,##0;(#,##0),"-")"</formula>
    </cfRule>
  </conditionalFormatting>
  <conditionalFormatting sqref="D46">
    <cfRule type="expression" priority="153" stopIfTrue="1">
      <formula>"if(E11&gt;0,#,##0;(#,##0),"-")"</formula>
    </cfRule>
  </conditionalFormatting>
  <conditionalFormatting sqref="D46">
    <cfRule type="expression" priority="152" stopIfTrue="1">
      <formula>"if(E11&gt;0,#,##0;(#,##0),"-")"</formula>
    </cfRule>
  </conditionalFormatting>
  <conditionalFormatting sqref="D46">
    <cfRule type="expression" priority="151" stopIfTrue="1">
      <formula>"if(E11&gt;0,#,##0;(#,##0),"-")"</formula>
    </cfRule>
  </conditionalFormatting>
  <conditionalFormatting sqref="D46">
    <cfRule type="expression" priority="150" stopIfTrue="1">
      <formula>"if(E11&gt;0,#,##0;(#,##0),"-")"</formula>
    </cfRule>
  </conditionalFormatting>
  <conditionalFormatting sqref="D46">
    <cfRule type="expression" priority="149" stopIfTrue="1">
      <formula>"if(E11&gt;0,#,##0;(#,##0),"-")"</formula>
    </cfRule>
  </conditionalFormatting>
  <conditionalFormatting sqref="D47">
    <cfRule type="expression" priority="148" stopIfTrue="1">
      <formula>"if(E11&gt;0,#,##0;(#,##0),"-")"</formula>
    </cfRule>
  </conditionalFormatting>
  <conditionalFormatting sqref="D47">
    <cfRule type="expression" priority="147" stopIfTrue="1">
      <formula>"if(E11&gt;0,#,##0;(#,##0),"-")"</formula>
    </cfRule>
  </conditionalFormatting>
  <conditionalFormatting sqref="D47">
    <cfRule type="expression" priority="146" stopIfTrue="1">
      <formula>"if(E11&gt;0,#,##0;(#,##0),"-")"</formula>
    </cfRule>
  </conditionalFormatting>
  <conditionalFormatting sqref="D47">
    <cfRule type="expression" priority="145" stopIfTrue="1">
      <formula>"if(E11&gt;0,#,##0;(#,##0),"-")"</formula>
    </cfRule>
  </conditionalFormatting>
  <conditionalFormatting sqref="D47">
    <cfRule type="expression" priority="144" stopIfTrue="1">
      <formula>"if(E11&gt;0,#,##0;(#,##0),"-")"</formula>
    </cfRule>
  </conditionalFormatting>
  <conditionalFormatting sqref="D47">
    <cfRule type="expression" priority="143" stopIfTrue="1">
      <formula>"if(E11&gt;0,#,##0;(#,##0),"-")"</formula>
    </cfRule>
  </conditionalFormatting>
  <conditionalFormatting sqref="D47">
    <cfRule type="expression" priority="142" stopIfTrue="1">
      <formula>"if(E11&gt;0,#,##0;(#,##0),"-")"</formula>
    </cfRule>
  </conditionalFormatting>
  <conditionalFormatting sqref="D47">
    <cfRule type="expression" priority="141" stopIfTrue="1">
      <formula>"if(E11&gt;0,#,##0;(#,##0),"-")"</formula>
    </cfRule>
  </conditionalFormatting>
  <conditionalFormatting sqref="F45:F46">
    <cfRule type="expression" priority="140" stopIfTrue="1">
      <formula>"if(E11&gt;0,#,##0;(#,##0),"-")"</formula>
    </cfRule>
  </conditionalFormatting>
  <conditionalFormatting sqref="F45">
    <cfRule type="expression" priority="139" stopIfTrue="1">
      <formula>"if(E11&gt;0,#,##0;(#,##0),"-")"</formula>
    </cfRule>
  </conditionalFormatting>
  <conditionalFormatting sqref="F46">
    <cfRule type="expression" priority="138" stopIfTrue="1">
      <formula>"if(E11&gt;0,#,##0;(#,##0),"-")"</formula>
    </cfRule>
  </conditionalFormatting>
  <conditionalFormatting sqref="F46">
    <cfRule type="expression" priority="136" stopIfTrue="1">
      <formula>"if(E11&gt;0,#,##0;(#,##0),"-")"</formula>
    </cfRule>
  </conditionalFormatting>
  <conditionalFormatting sqref="F46">
    <cfRule type="expression" priority="137" stopIfTrue="1">
      <formula>"if(E11&gt;0,#,##0;(#,##0),"-")"</formula>
    </cfRule>
  </conditionalFormatting>
  <conditionalFormatting sqref="F46">
    <cfRule type="expression" priority="135" stopIfTrue="1">
      <formula>"if(E11&gt;0,#,##0;(#,##0),"-")"</formula>
    </cfRule>
  </conditionalFormatting>
  <conditionalFormatting sqref="F45">
    <cfRule type="expression" priority="134" stopIfTrue="1">
      <formula>"if(E11&gt;0,#,##0;(#,##0),"-")"</formula>
    </cfRule>
  </conditionalFormatting>
  <conditionalFormatting sqref="F45">
    <cfRule type="expression" priority="133" stopIfTrue="1">
      <formula>"if(E11&gt;0,#,##0;(#,##0),"-")"</formula>
    </cfRule>
  </conditionalFormatting>
  <conditionalFormatting sqref="F46">
    <cfRule type="expression" priority="123" stopIfTrue="1">
      <formula>"if(E11&gt;0,#,##0;(#,##0),"-")"</formula>
    </cfRule>
  </conditionalFormatting>
  <conditionalFormatting sqref="F46">
    <cfRule type="expression" priority="122" stopIfTrue="1">
      <formula>"if(E11&gt;0,#,##0;(#,##0),"-")"</formula>
    </cfRule>
  </conditionalFormatting>
  <conditionalFormatting sqref="F46">
    <cfRule type="expression" priority="118" stopIfTrue="1">
      <formula>"if(E11&gt;0,#,##0;(#,##0),"-")"</formula>
    </cfRule>
  </conditionalFormatting>
  <conditionalFormatting sqref="F46">
    <cfRule type="expression" priority="117" stopIfTrue="1">
      <formula>"if(E11&gt;0,#,##0;(#,##0),"-")"</formula>
    </cfRule>
  </conditionalFormatting>
  <conditionalFormatting sqref="F45">
    <cfRule type="expression" priority="132" stopIfTrue="1">
      <formula>"if(E11&gt;0,#,##0;(#,##0),"-")"</formula>
    </cfRule>
  </conditionalFormatting>
  <conditionalFormatting sqref="F45">
    <cfRule type="expression" priority="131" stopIfTrue="1">
      <formula>"if(E11&gt;0,#,##0;(#,##0),"-")"</formula>
    </cfRule>
  </conditionalFormatting>
  <conditionalFormatting sqref="F46">
    <cfRule type="expression" priority="130" stopIfTrue="1">
      <formula>"if(E11&gt;0,#,##0;(#,##0),"-")"</formula>
    </cfRule>
  </conditionalFormatting>
  <conditionalFormatting sqref="F46">
    <cfRule type="expression" priority="129" stopIfTrue="1">
      <formula>"if(E11&gt;0,#,##0;(#,##0),"-")"</formula>
    </cfRule>
  </conditionalFormatting>
  <conditionalFormatting sqref="F46">
    <cfRule type="expression" priority="128" stopIfTrue="1">
      <formula>"if(E11&gt;0,#,##0;(#,##0),"-")"</formula>
    </cfRule>
  </conditionalFormatting>
  <conditionalFormatting sqref="F46">
    <cfRule type="expression" priority="127" stopIfTrue="1">
      <formula>"if(E11&gt;0,#,##0;(#,##0),"-")"</formula>
    </cfRule>
  </conditionalFormatting>
  <conditionalFormatting sqref="F46">
    <cfRule type="expression" priority="126" stopIfTrue="1">
      <formula>"if(E11&gt;0,#,##0;(#,##0),"-")"</formula>
    </cfRule>
  </conditionalFormatting>
  <conditionalFormatting sqref="F45">
    <cfRule type="expression" priority="125" stopIfTrue="1">
      <formula>"if(E11&gt;0,#,##0;(#,##0),"-")"</formula>
    </cfRule>
  </conditionalFormatting>
  <conditionalFormatting sqref="F45">
    <cfRule type="expression" priority="124" stopIfTrue="1">
      <formula>"if(E11&gt;0,#,##0;(#,##0),"-")"</formula>
    </cfRule>
  </conditionalFormatting>
  <conditionalFormatting sqref="F46">
    <cfRule type="expression" priority="121" stopIfTrue="1">
      <formula>"if(E11&gt;0,#,##0;(#,##0),"-")"</formula>
    </cfRule>
  </conditionalFormatting>
  <conditionalFormatting sqref="F46">
    <cfRule type="expression" priority="120" stopIfTrue="1">
      <formula>"if(E11&gt;0,#,##0;(#,##0),"-")"</formula>
    </cfRule>
  </conditionalFormatting>
  <conditionalFormatting sqref="F46">
    <cfRule type="expression" priority="119" stopIfTrue="1">
      <formula>"if(E11&gt;0,#,##0;(#,##0),"-")"</formula>
    </cfRule>
  </conditionalFormatting>
  <conditionalFormatting sqref="F46">
    <cfRule type="expression" priority="116" stopIfTrue="1">
      <formula>"if(E11&gt;0,#,##0;(#,##0),"-")"</formula>
    </cfRule>
  </conditionalFormatting>
  <conditionalFormatting sqref="F46">
    <cfRule type="expression" priority="115" stopIfTrue="1">
      <formula>"if(E11&gt;0,#,##0;(#,##0),"-")"</formula>
    </cfRule>
  </conditionalFormatting>
  <conditionalFormatting sqref="F46">
    <cfRule type="expression" priority="114" stopIfTrue="1">
      <formula>"if(E11&gt;0,#,##0;(#,##0),"-")"</formula>
    </cfRule>
  </conditionalFormatting>
  <conditionalFormatting sqref="F46">
    <cfRule type="expression" priority="113" stopIfTrue="1">
      <formula>"if(E11&gt;0,#,##0;(#,##0),"-")"</formula>
    </cfRule>
  </conditionalFormatting>
  <conditionalFormatting sqref="F46">
    <cfRule type="expression" priority="112" stopIfTrue="1">
      <formula>"if(E11&gt;0,#,##0;(#,##0),"-")"</formula>
    </cfRule>
  </conditionalFormatting>
  <conditionalFormatting sqref="F46">
    <cfRule type="expression" priority="111" stopIfTrue="1">
      <formula>"if(E11&gt;0,#,##0;(#,##0),"-")"</formula>
    </cfRule>
  </conditionalFormatting>
  <conditionalFormatting sqref="F46">
    <cfRule type="expression" priority="110" stopIfTrue="1">
      <formula>"if(E11&gt;0,#,##0;(#,##0),"-")"</formula>
    </cfRule>
  </conditionalFormatting>
  <conditionalFormatting sqref="F46">
    <cfRule type="expression" priority="109" stopIfTrue="1">
      <formula>"if(E11&gt;0,#,##0;(#,##0),"-")"</formula>
    </cfRule>
  </conditionalFormatting>
  <conditionalFormatting sqref="F46">
    <cfRule type="expression" priority="108" stopIfTrue="1">
      <formula>"if(E11&gt;0,#,##0;(#,##0),"-")"</formula>
    </cfRule>
  </conditionalFormatting>
  <conditionalFormatting sqref="F46">
    <cfRule type="expression" priority="107" stopIfTrue="1">
      <formula>"if(E11&gt;0,#,##0;(#,##0),"-")"</formula>
    </cfRule>
  </conditionalFormatting>
  <conditionalFormatting sqref="F46">
    <cfRule type="expression" priority="106" stopIfTrue="1">
      <formula>"if(E11&gt;0,#,##0;(#,##0),"-")"</formula>
    </cfRule>
  </conditionalFormatting>
  <conditionalFormatting sqref="F46">
    <cfRule type="expression" priority="105" stopIfTrue="1">
      <formula>"if(E11&gt;0,#,##0;(#,##0),"-")"</formula>
    </cfRule>
  </conditionalFormatting>
  <conditionalFormatting sqref="F46">
    <cfRule type="expression" priority="104" stopIfTrue="1">
      <formula>"if(E11&gt;0,#,##0;(#,##0),"-")"</formula>
    </cfRule>
  </conditionalFormatting>
  <conditionalFormatting sqref="F46">
    <cfRule type="expression" priority="103" stopIfTrue="1">
      <formula>"if(E11&gt;0,#,##0;(#,##0),"-")"</formula>
    </cfRule>
  </conditionalFormatting>
  <conditionalFormatting sqref="F47">
    <cfRule type="expression" priority="102" stopIfTrue="1">
      <formula>"if(E11&gt;0,#,##0;(#,##0),"-")"</formula>
    </cfRule>
  </conditionalFormatting>
  <conditionalFormatting sqref="F47">
    <cfRule type="expression" priority="101" stopIfTrue="1">
      <formula>"if(E11&gt;0,#,##0;(#,##0),"-")"</formula>
    </cfRule>
  </conditionalFormatting>
  <conditionalFormatting sqref="F47">
    <cfRule type="expression" priority="100" stopIfTrue="1">
      <formula>"if(E11&gt;0,#,##0;(#,##0),"-")"</formula>
    </cfRule>
  </conditionalFormatting>
  <conditionalFormatting sqref="F47">
    <cfRule type="expression" priority="99" stopIfTrue="1">
      <formula>"if(E11&gt;0,#,##0;(#,##0),"-")"</formula>
    </cfRule>
  </conditionalFormatting>
  <conditionalFormatting sqref="F47">
    <cfRule type="expression" priority="98" stopIfTrue="1">
      <formula>"if(E11&gt;0,#,##0;(#,##0),"-")"</formula>
    </cfRule>
  </conditionalFormatting>
  <conditionalFormatting sqref="F47">
    <cfRule type="expression" priority="97" stopIfTrue="1">
      <formula>"if(E11&gt;0,#,##0;(#,##0),"-")"</formula>
    </cfRule>
  </conditionalFormatting>
  <conditionalFormatting sqref="F47">
    <cfRule type="expression" priority="96" stopIfTrue="1">
      <formula>"if(E11&gt;0,#,##0;(#,##0),"-")"</formula>
    </cfRule>
  </conditionalFormatting>
  <conditionalFormatting sqref="F47">
    <cfRule type="expression" priority="95" stopIfTrue="1">
      <formula>"if(E11&gt;0,#,##0;(#,##0),"-")"</formula>
    </cfRule>
  </conditionalFormatting>
  <conditionalFormatting sqref="H45:H46">
    <cfRule type="expression" priority="94" stopIfTrue="1">
      <formula>"if(E11&gt;0,#,##0;(#,##0),"-")"</formula>
    </cfRule>
  </conditionalFormatting>
  <conditionalFormatting sqref="H45">
    <cfRule type="expression" priority="93" stopIfTrue="1">
      <formula>"if(E11&gt;0,#,##0;(#,##0),"-")"</formula>
    </cfRule>
  </conditionalFormatting>
  <conditionalFormatting sqref="H46">
    <cfRule type="expression" priority="92" stopIfTrue="1">
      <formula>"if(E11&gt;0,#,##0;(#,##0),"-")"</formula>
    </cfRule>
  </conditionalFormatting>
  <conditionalFormatting sqref="H46">
    <cfRule type="expression" priority="90" stopIfTrue="1">
      <formula>"if(E11&gt;0,#,##0;(#,##0),"-")"</formula>
    </cfRule>
  </conditionalFormatting>
  <conditionalFormatting sqref="H46">
    <cfRule type="expression" priority="91" stopIfTrue="1">
      <formula>"if(E11&gt;0,#,##0;(#,##0),"-")"</formula>
    </cfRule>
  </conditionalFormatting>
  <conditionalFormatting sqref="H46">
    <cfRule type="expression" priority="89" stopIfTrue="1">
      <formula>"if(E11&gt;0,#,##0;(#,##0),"-")"</formula>
    </cfRule>
  </conditionalFormatting>
  <conditionalFormatting sqref="H45">
    <cfRule type="expression" priority="88" stopIfTrue="1">
      <formula>"if(E11&gt;0,#,##0;(#,##0),"-")"</formula>
    </cfRule>
  </conditionalFormatting>
  <conditionalFormatting sqref="H45">
    <cfRule type="expression" priority="87" stopIfTrue="1">
      <formula>"if(E11&gt;0,#,##0;(#,##0),"-")"</formula>
    </cfRule>
  </conditionalFormatting>
  <conditionalFormatting sqref="H46">
    <cfRule type="expression" priority="77" stopIfTrue="1">
      <formula>"if(E11&gt;0,#,##0;(#,##0),"-")"</formula>
    </cfRule>
  </conditionalFormatting>
  <conditionalFormatting sqref="H46">
    <cfRule type="expression" priority="76" stopIfTrue="1">
      <formula>"if(E11&gt;0,#,##0;(#,##0),"-")"</formula>
    </cfRule>
  </conditionalFormatting>
  <conditionalFormatting sqref="H46">
    <cfRule type="expression" priority="72" stopIfTrue="1">
      <formula>"if(E11&gt;0,#,##0;(#,##0),"-")"</formula>
    </cfRule>
  </conditionalFormatting>
  <conditionalFormatting sqref="H46">
    <cfRule type="expression" priority="71" stopIfTrue="1">
      <formula>"if(E11&gt;0,#,##0;(#,##0),"-")"</formula>
    </cfRule>
  </conditionalFormatting>
  <conditionalFormatting sqref="H45">
    <cfRule type="expression" priority="86" stopIfTrue="1">
      <formula>"if(E11&gt;0,#,##0;(#,##0),"-")"</formula>
    </cfRule>
  </conditionalFormatting>
  <conditionalFormatting sqref="H45">
    <cfRule type="expression" priority="85" stopIfTrue="1">
      <formula>"if(E11&gt;0,#,##0;(#,##0),"-")"</formula>
    </cfRule>
  </conditionalFormatting>
  <conditionalFormatting sqref="H46">
    <cfRule type="expression" priority="84" stopIfTrue="1">
      <formula>"if(E11&gt;0,#,##0;(#,##0),"-")"</formula>
    </cfRule>
  </conditionalFormatting>
  <conditionalFormatting sqref="H46">
    <cfRule type="expression" priority="83" stopIfTrue="1">
      <formula>"if(E11&gt;0,#,##0;(#,##0),"-")"</formula>
    </cfRule>
  </conditionalFormatting>
  <conditionalFormatting sqref="H46">
    <cfRule type="expression" priority="82" stopIfTrue="1">
      <formula>"if(E11&gt;0,#,##0;(#,##0),"-")"</formula>
    </cfRule>
  </conditionalFormatting>
  <conditionalFormatting sqref="H46">
    <cfRule type="expression" priority="81" stopIfTrue="1">
      <formula>"if(E11&gt;0,#,##0;(#,##0),"-")"</formula>
    </cfRule>
  </conditionalFormatting>
  <conditionalFormatting sqref="H46">
    <cfRule type="expression" priority="80" stopIfTrue="1">
      <formula>"if(E11&gt;0,#,##0;(#,##0),"-")"</formula>
    </cfRule>
  </conditionalFormatting>
  <conditionalFormatting sqref="H45">
    <cfRule type="expression" priority="79" stopIfTrue="1">
      <formula>"if(E11&gt;0,#,##0;(#,##0),"-")"</formula>
    </cfRule>
  </conditionalFormatting>
  <conditionalFormatting sqref="H45">
    <cfRule type="expression" priority="78" stopIfTrue="1">
      <formula>"if(E11&gt;0,#,##0;(#,##0),"-")"</formula>
    </cfRule>
  </conditionalFormatting>
  <conditionalFormatting sqref="H46">
    <cfRule type="expression" priority="75" stopIfTrue="1">
      <formula>"if(E11&gt;0,#,##0;(#,##0),"-")"</formula>
    </cfRule>
  </conditionalFormatting>
  <conditionalFormatting sqref="H46">
    <cfRule type="expression" priority="74" stopIfTrue="1">
      <formula>"if(E11&gt;0,#,##0;(#,##0),"-")"</formula>
    </cfRule>
  </conditionalFormatting>
  <conditionalFormatting sqref="H46">
    <cfRule type="expression" priority="73" stopIfTrue="1">
      <formula>"if(E11&gt;0,#,##0;(#,##0),"-")"</formula>
    </cfRule>
  </conditionalFormatting>
  <conditionalFormatting sqref="H46">
    <cfRule type="expression" priority="70" stopIfTrue="1">
      <formula>"if(E11&gt;0,#,##0;(#,##0),"-")"</formula>
    </cfRule>
  </conditionalFormatting>
  <conditionalFormatting sqref="H46">
    <cfRule type="expression" priority="69" stopIfTrue="1">
      <formula>"if(E11&gt;0,#,##0;(#,##0),"-")"</formula>
    </cfRule>
  </conditionalFormatting>
  <conditionalFormatting sqref="H46">
    <cfRule type="expression" priority="68" stopIfTrue="1">
      <formula>"if(E11&gt;0,#,##0;(#,##0),"-")"</formula>
    </cfRule>
  </conditionalFormatting>
  <conditionalFormatting sqref="H46">
    <cfRule type="expression" priority="67" stopIfTrue="1">
      <formula>"if(E11&gt;0,#,##0;(#,##0),"-")"</formula>
    </cfRule>
  </conditionalFormatting>
  <conditionalFormatting sqref="H46">
    <cfRule type="expression" priority="66" stopIfTrue="1">
      <formula>"if(E11&gt;0,#,##0;(#,##0),"-")"</formula>
    </cfRule>
  </conditionalFormatting>
  <conditionalFormatting sqref="H46">
    <cfRule type="expression" priority="65" stopIfTrue="1">
      <formula>"if(E11&gt;0,#,##0;(#,##0),"-")"</formula>
    </cfRule>
  </conditionalFormatting>
  <conditionalFormatting sqref="H46">
    <cfRule type="expression" priority="64" stopIfTrue="1">
      <formula>"if(E11&gt;0,#,##0;(#,##0),"-")"</formula>
    </cfRule>
  </conditionalFormatting>
  <conditionalFormatting sqref="H46">
    <cfRule type="expression" priority="63" stopIfTrue="1">
      <formula>"if(E11&gt;0,#,##0;(#,##0),"-")"</formula>
    </cfRule>
  </conditionalFormatting>
  <conditionalFormatting sqref="H46">
    <cfRule type="expression" priority="62" stopIfTrue="1">
      <formula>"if(E11&gt;0,#,##0;(#,##0),"-")"</formula>
    </cfRule>
  </conditionalFormatting>
  <conditionalFormatting sqref="H46">
    <cfRule type="expression" priority="61" stopIfTrue="1">
      <formula>"if(E11&gt;0,#,##0;(#,##0),"-")"</formula>
    </cfRule>
  </conditionalFormatting>
  <conditionalFormatting sqref="H46">
    <cfRule type="expression" priority="60" stopIfTrue="1">
      <formula>"if(E11&gt;0,#,##0;(#,##0),"-")"</formula>
    </cfRule>
  </conditionalFormatting>
  <conditionalFormatting sqref="H46">
    <cfRule type="expression" priority="59" stopIfTrue="1">
      <formula>"if(E11&gt;0,#,##0;(#,##0),"-")"</formula>
    </cfRule>
  </conditionalFormatting>
  <conditionalFormatting sqref="H46">
    <cfRule type="expression" priority="58" stopIfTrue="1">
      <formula>"if(E11&gt;0,#,##0;(#,##0),"-")"</formula>
    </cfRule>
  </conditionalFormatting>
  <conditionalFormatting sqref="H46">
    <cfRule type="expression" priority="57" stopIfTrue="1">
      <formula>"if(E11&gt;0,#,##0;(#,##0),"-")"</formula>
    </cfRule>
  </conditionalFormatting>
  <conditionalFormatting sqref="H47">
    <cfRule type="expression" priority="56" stopIfTrue="1">
      <formula>"if(E11&gt;0,#,##0;(#,##0),"-")"</formula>
    </cfRule>
  </conditionalFormatting>
  <conditionalFormatting sqref="H47">
    <cfRule type="expression" priority="55" stopIfTrue="1">
      <formula>"if(E11&gt;0,#,##0;(#,##0),"-")"</formula>
    </cfRule>
  </conditionalFormatting>
  <conditionalFormatting sqref="H47">
    <cfRule type="expression" priority="54" stopIfTrue="1">
      <formula>"if(E11&gt;0,#,##0;(#,##0),"-")"</formula>
    </cfRule>
  </conditionalFormatting>
  <conditionalFormatting sqref="H47">
    <cfRule type="expression" priority="53" stopIfTrue="1">
      <formula>"if(E11&gt;0,#,##0;(#,##0),"-")"</formula>
    </cfRule>
  </conditionalFormatting>
  <conditionalFormatting sqref="H47">
    <cfRule type="expression" priority="52" stopIfTrue="1">
      <formula>"if(E11&gt;0,#,##0;(#,##0),"-")"</formula>
    </cfRule>
  </conditionalFormatting>
  <conditionalFormatting sqref="H47">
    <cfRule type="expression" priority="51" stopIfTrue="1">
      <formula>"if(E11&gt;0,#,##0;(#,##0),"-")"</formula>
    </cfRule>
  </conditionalFormatting>
  <conditionalFormatting sqref="H47">
    <cfRule type="expression" priority="50" stopIfTrue="1">
      <formula>"if(E11&gt;0,#,##0;(#,##0),"-")"</formula>
    </cfRule>
  </conditionalFormatting>
  <conditionalFormatting sqref="H47">
    <cfRule type="expression" priority="49" stopIfTrue="1">
      <formula>"if(E11&gt;0,#,##0;(#,##0),"-")"</formula>
    </cfRule>
  </conditionalFormatting>
  <conditionalFormatting sqref="D40">
    <cfRule type="expression" priority="47" stopIfTrue="1">
      <formula>"if(E11&gt;0,#,##0;(#,##0),"-")"</formula>
    </cfRule>
  </conditionalFormatting>
  <conditionalFormatting sqref="D40">
    <cfRule type="expression" priority="48" stopIfTrue="1">
      <formula>"if(E11&gt;0,#,##0;(#,##0),"-")"</formula>
    </cfRule>
  </conditionalFormatting>
  <conditionalFormatting sqref="D40">
    <cfRule type="expression" priority="46" stopIfTrue="1">
      <formula>"if(E11&gt;0,#,##0;(#,##0),"-")"</formula>
    </cfRule>
  </conditionalFormatting>
  <conditionalFormatting sqref="D40">
    <cfRule type="expression" priority="45" stopIfTrue="1">
      <formula>"if(E11&gt;0,#,##0;(#,##0),"-")"</formula>
    </cfRule>
  </conditionalFormatting>
  <conditionalFormatting sqref="D40">
    <cfRule type="expression" priority="41" stopIfTrue="1">
      <formula>"if(E11&gt;0,#,##0;(#,##0),"-")"</formula>
    </cfRule>
  </conditionalFormatting>
  <conditionalFormatting sqref="D40">
    <cfRule type="expression" priority="44" stopIfTrue="1">
      <formula>"if(E11&gt;0,#,##0;(#,##0),"-")"</formula>
    </cfRule>
  </conditionalFormatting>
  <conditionalFormatting sqref="D40">
    <cfRule type="expression" priority="43" stopIfTrue="1">
      <formula>"if(E11&gt;0,#,##0;(#,##0),"-")"</formula>
    </cfRule>
  </conditionalFormatting>
  <conditionalFormatting sqref="D40">
    <cfRule type="expression" priority="42" stopIfTrue="1">
      <formula>"if(E11&gt;0,#,##0;(#,##0),"-")"</formula>
    </cfRule>
  </conditionalFormatting>
  <conditionalFormatting sqref="D42:L42">
    <cfRule type="expression" priority="39" stopIfTrue="1">
      <formula>"if(E11&gt;0,#,##0;(#,##0),"-")"</formula>
    </cfRule>
  </conditionalFormatting>
  <conditionalFormatting sqref="D42:L42">
    <cfRule type="expression" priority="38" stopIfTrue="1">
      <formula>"if(E11&gt;0,#,##0;(#,##0),"-")"</formula>
    </cfRule>
  </conditionalFormatting>
  <conditionalFormatting sqref="D42:L42">
    <cfRule type="expression" priority="40" stopIfTrue="1">
      <formula>"if(E11&gt;0,#,##0;(#,##0),"-")"</formula>
    </cfRule>
  </conditionalFormatting>
  <conditionalFormatting sqref="D42:L42">
    <cfRule type="expression" priority="37" stopIfTrue="1">
      <formula>"if(E11&gt;0,#,##0;(#,##0),"-")"</formula>
    </cfRule>
  </conditionalFormatting>
  <conditionalFormatting sqref="D42:L42">
    <cfRule type="expression" priority="36" stopIfTrue="1">
      <formula>"if(E11&gt;0,#,##0;(#,##0),"-")"</formula>
    </cfRule>
  </conditionalFormatting>
  <conditionalFormatting sqref="D42:L42">
    <cfRule type="expression" priority="35" stopIfTrue="1">
      <formula>"if(E11&gt;0,#,##0;(#,##0),"-")"</formula>
    </cfRule>
  </conditionalFormatting>
  <conditionalFormatting sqref="D42:L42">
    <cfRule type="expression" priority="34" stopIfTrue="1">
      <formula>"if(E11&gt;0,#,##0;(#,##0),"-")"</formula>
    </cfRule>
  </conditionalFormatting>
  <conditionalFormatting sqref="D42:L42">
    <cfRule type="expression" priority="33" stopIfTrue="1">
      <formula>"if(E11&gt;0,#,##0;(#,##0),"-")"</formula>
    </cfRule>
  </conditionalFormatting>
  <conditionalFormatting sqref="F40">
    <cfRule type="expression" priority="31" stopIfTrue="1">
      <formula>"if(E11&gt;0,#,##0;(#,##0),"-")"</formula>
    </cfRule>
  </conditionalFormatting>
  <conditionalFormatting sqref="F40">
    <cfRule type="expression" priority="32" stopIfTrue="1">
      <formula>"if(E11&gt;0,#,##0;(#,##0),"-")"</formula>
    </cfRule>
  </conditionalFormatting>
  <conditionalFormatting sqref="F40">
    <cfRule type="expression" priority="30" stopIfTrue="1">
      <formula>"if(E11&gt;0,#,##0;(#,##0),"-")"</formula>
    </cfRule>
  </conditionalFormatting>
  <conditionalFormatting sqref="F40">
    <cfRule type="expression" priority="29" stopIfTrue="1">
      <formula>"if(E11&gt;0,#,##0;(#,##0),"-")"</formula>
    </cfRule>
  </conditionalFormatting>
  <conditionalFormatting sqref="F40">
    <cfRule type="expression" priority="25" stopIfTrue="1">
      <formula>"if(E11&gt;0,#,##0;(#,##0),"-")"</formula>
    </cfRule>
  </conditionalFormatting>
  <conditionalFormatting sqref="F40">
    <cfRule type="expression" priority="28" stopIfTrue="1">
      <formula>"if(E11&gt;0,#,##0;(#,##0),"-")"</formula>
    </cfRule>
  </conditionalFormatting>
  <conditionalFormatting sqref="F40">
    <cfRule type="expression" priority="27" stopIfTrue="1">
      <formula>"if(E11&gt;0,#,##0;(#,##0),"-")"</formula>
    </cfRule>
  </conditionalFormatting>
  <conditionalFormatting sqref="F40">
    <cfRule type="expression" priority="26" stopIfTrue="1">
      <formula>"if(E11&gt;0,#,##0;(#,##0),"-")"</formula>
    </cfRule>
  </conditionalFormatting>
  <conditionalFormatting sqref="H40">
    <cfRule type="expression" priority="23" stopIfTrue="1">
      <formula>"if(E11&gt;0,#,##0;(#,##0),"-")"</formula>
    </cfRule>
  </conditionalFormatting>
  <conditionalFormatting sqref="H40">
    <cfRule type="expression" priority="24" stopIfTrue="1">
      <formula>"if(E11&gt;0,#,##0;(#,##0),"-")"</formula>
    </cfRule>
  </conditionalFormatting>
  <conditionalFormatting sqref="H40">
    <cfRule type="expression" priority="22" stopIfTrue="1">
      <formula>"if(E11&gt;0,#,##0;(#,##0),"-")"</formula>
    </cfRule>
  </conditionalFormatting>
  <conditionalFormatting sqref="H40">
    <cfRule type="expression" priority="21" stopIfTrue="1">
      <formula>"if(E11&gt;0,#,##0;(#,##0),"-")"</formula>
    </cfRule>
  </conditionalFormatting>
  <conditionalFormatting sqref="H40">
    <cfRule type="expression" priority="17" stopIfTrue="1">
      <formula>"if(E11&gt;0,#,##0;(#,##0),"-")"</formula>
    </cfRule>
  </conditionalFormatting>
  <conditionalFormatting sqref="H40">
    <cfRule type="expression" priority="20" stopIfTrue="1">
      <formula>"if(E11&gt;0,#,##0;(#,##0),"-")"</formula>
    </cfRule>
  </conditionalFormatting>
  <conditionalFormatting sqref="H40">
    <cfRule type="expression" priority="19" stopIfTrue="1">
      <formula>"if(E11&gt;0,#,##0;(#,##0),"-")"</formula>
    </cfRule>
  </conditionalFormatting>
  <conditionalFormatting sqref="H40">
    <cfRule type="expression" priority="18" stopIfTrue="1">
      <formula>"if(E11&gt;0,#,##0;(#,##0),"-")"</formula>
    </cfRule>
  </conditionalFormatting>
  <conditionalFormatting sqref="J40">
    <cfRule type="expression" priority="15" stopIfTrue="1">
      <formula>"if(E11&gt;0,#,##0;(#,##0),"-")"</formula>
    </cfRule>
  </conditionalFormatting>
  <conditionalFormatting sqref="J40">
    <cfRule type="expression" priority="16" stopIfTrue="1">
      <formula>"if(E11&gt;0,#,##0;(#,##0),"-")"</formula>
    </cfRule>
  </conditionalFormatting>
  <conditionalFormatting sqref="J40">
    <cfRule type="expression" priority="14" stopIfTrue="1">
      <formula>"if(E11&gt;0,#,##0;(#,##0),"-")"</formula>
    </cfRule>
  </conditionalFormatting>
  <conditionalFormatting sqref="J40">
    <cfRule type="expression" priority="13" stopIfTrue="1">
      <formula>"if(E11&gt;0,#,##0;(#,##0),"-")"</formula>
    </cfRule>
  </conditionalFormatting>
  <conditionalFormatting sqref="J40">
    <cfRule type="expression" priority="9" stopIfTrue="1">
      <formula>"if(E11&gt;0,#,##0;(#,##0),"-")"</formula>
    </cfRule>
  </conditionalFormatting>
  <conditionalFormatting sqref="J40">
    <cfRule type="expression" priority="12" stopIfTrue="1">
      <formula>"if(E11&gt;0,#,##0;(#,##0),"-")"</formula>
    </cfRule>
  </conditionalFormatting>
  <conditionalFormatting sqref="J40">
    <cfRule type="expression" priority="11" stopIfTrue="1">
      <formula>"if(E11&gt;0,#,##0;(#,##0),"-")"</formula>
    </cfRule>
  </conditionalFormatting>
  <conditionalFormatting sqref="J40">
    <cfRule type="expression" priority="10" stopIfTrue="1">
      <formula>"if(E11&gt;0,#,##0;(#,##0),"-")"</formula>
    </cfRule>
  </conditionalFormatting>
  <conditionalFormatting sqref="L40">
    <cfRule type="expression" priority="7" stopIfTrue="1">
      <formula>"if(E11&gt;0,#,##0;(#,##0),"-")"</formula>
    </cfRule>
  </conditionalFormatting>
  <conditionalFormatting sqref="L40">
    <cfRule type="expression" priority="8" stopIfTrue="1">
      <formula>"if(E11&gt;0,#,##0;(#,##0),"-")"</formula>
    </cfRule>
  </conditionalFormatting>
  <conditionalFormatting sqref="L40">
    <cfRule type="expression" priority="6" stopIfTrue="1">
      <formula>"if(E11&gt;0,#,##0;(#,##0),"-")"</formula>
    </cfRule>
  </conditionalFormatting>
  <conditionalFormatting sqref="L40">
    <cfRule type="expression" priority="5" stopIfTrue="1">
      <formula>"if(E11&gt;0,#,##0;(#,##0),"-")"</formula>
    </cfRule>
  </conditionalFormatting>
  <conditionalFormatting sqref="L40">
    <cfRule type="expression" priority="1" stopIfTrue="1">
      <formula>"if(E11&gt;0,#,##0;(#,##0),"-")"</formula>
    </cfRule>
  </conditionalFormatting>
  <conditionalFormatting sqref="L40">
    <cfRule type="expression" priority="4" stopIfTrue="1">
      <formula>"if(E11&gt;0,#,##0;(#,##0),"-")"</formula>
    </cfRule>
  </conditionalFormatting>
  <conditionalFormatting sqref="L40">
    <cfRule type="expression" priority="3" stopIfTrue="1">
      <formula>"if(E11&gt;0,#,##0;(#,##0),"-")"</formula>
    </cfRule>
  </conditionalFormatting>
  <conditionalFormatting sqref="L40">
    <cfRule type="expression" priority="2" stopIfTrue="1">
      <formula>"if(E11&gt;0,#,##0;(#,##0),"-")"</formula>
    </cfRule>
  </conditionalFormatting>
  <pageMargins left="0.7" right="0.7" top="0.48" bottom="0.5" header="0.5" footer="0.5"/>
  <pageSetup paperSize="9" firstPageNumber="15" fitToHeight="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 &amp;P&amp;R 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view="pageBreakPreview" zoomScaleNormal="100" zoomScaleSheetLayoutView="100" workbookViewId="0">
      <selection activeCell="D36" sqref="D36"/>
    </sheetView>
  </sheetViews>
  <sheetFormatPr defaultRowHeight="24" customHeight="1"/>
  <cols>
    <col min="1" max="1" width="40.59765625" customWidth="1"/>
    <col min="2" max="2" width="8.19921875" style="3" customWidth="1"/>
    <col min="3" max="3" width="1.69921875" customWidth="1"/>
    <col min="4" max="4" width="14" customWidth="1"/>
    <col min="5" max="5" width="1.59765625" customWidth="1"/>
    <col min="6" max="6" width="14" customWidth="1"/>
    <col min="7" max="7" width="1.59765625" customWidth="1"/>
    <col min="8" max="8" width="14" hidden="1" customWidth="1"/>
    <col min="9" max="9" width="1.59765625" hidden="1" customWidth="1"/>
    <col min="10" max="10" width="14" hidden="1" customWidth="1"/>
    <col min="11" max="11" width="13.8984375" customWidth="1"/>
    <col min="12" max="12" width="16" customWidth="1"/>
    <col min="13" max="13" width="15.8984375" bestFit="1" customWidth="1"/>
    <col min="14" max="14" width="17.19921875" customWidth="1"/>
    <col min="15" max="15" width="23.59765625" customWidth="1"/>
    <col min="16" max="16" width="14.3984375" customWidth="1"/>
    <col min="17" max="17" width="15.19921875" bestFit="1" customWidth="1"/>
    <col min="18" max="18" width="15.8984375" customWidth="1"/>
    <col min="19" max="19" width="16.69921875" bestFit="1" customWidth="1"/>
    <col min="20" max="20" width="5.19921875" bestFit="1" customWidth="1"/>
    <col min="21" max="21" width="15.19921875" bestFit="1" customWidth="1"/>
    <col min="22" max="22" width="5.19921875" bestFit="1" customWidth="1"/>
    <col min="23" max="23" width="16.69921875" bestFit="1" customWidth="1"/>
    <col min="24" max="256" width="9.09765625"/>
    <col min="257" max="257" width="41.19921875" customWidth="1"/>
    <col min="258" max="258" width="8.19921875" customWidth="1"/>
    <col min="259" max="259" width="1.69921875" customWidth="1"/>
    <col min="260" max="260" width="14.69921875" bestFit="1" customWidth="1"/>
    <col min="261" max="261" width="1.59765625" customWidth="1"/>
    <col min="262" max="262" width="14.59765625" customWidth="1"/>
    <col min="263" max="263" width="1.59765625" customWidth="1"/>
    <col min="264" max="264" width="14.69921875" bestFit="1" customWidth="1"/>
    <col min="265" max="265" width="1.59765625" customWidth="1"/>
    <col min="266" max="266" width="14.59765625" customWidth="1"/>
    <col min="267" max="267" width="13.8984375" customWidth="1"/>
    <col min="268" max="268" width="16" customWidth="1"/>
    <col min="269" max="269" width="15.8984375" bestFit="1" customWidth="1"/>
    <col min="270" max="270" width="17.19921875" customWidth="1"/>
    <col min="271" max="271" width="23.59765625" customWidth="1"/>
    <col min="272" max="272" width="14.3984375" customWidth="1"/>
    <col min="273" max="273" width="15.19921875" bestFit="1" customWidth="1"/>
    <col min="274" max="274" width="15.8984375" customWidth="1"/>
    <col min="275" max="275" width="16.69921875" bestFit="1" customWidth="1"/>
    <col min="276" max="276" width="5.19921875" bestFit="1" customWidth="1"/>
    <col min="277" max="277" width="15.19921875" bestFit="1" customWidth="1"/>
    <col min="278" max="278" width="5.19921875" bestFit="1" customWidth="1"/>
    <col min="279" max="279" width="16.69921875" bestFit="1" customWidth="1"/>
    <col min="280" max="512" width="9.09765625"/>
    <col min="513" max="513" width="41.19921875" customWidth="1"/>
    <col min="514" max="514" width="8.19921875" customWidth="1"/>
    <col min="515" max="515" width="1.69921875" customWidth="1"/>
    <col min="516" max="516" width="14.69921875" bestFit="1" customWidth="1"/>
    <col min="517" max="517" width="1.59765625" customWidth="1"/>
    <col min="518" max="518" width="14.59765625" customWidth="1"/>
    <col min="519" max="519" width="1.59765625" customWidth="1"/>
    <col min="520" max="520" width="14.69921875" bestFit="1" customWidth="1"/>
    <col min="521" max="521" width="1.59765625" customWidth="1"/>
    <col min="522" max="522" width="14.59765625" customWidth="1"/>
    <col min="523" max="523" width="13.8984375" customWidth="1"/>
    <col min="524" max="524" width="16" customWidth="1"/>
    <col min="525" max="525" width="15.8984375" bestFit="1" customWidth="1"/>
    <col min="526" max="526" width="17.19921875" customWidth="1"/>
    <col min="527" max="527" width="23.59765625" customWidth="1"/>
    <col min="528" max="528" width="14.3984375" customWidth="1"/>
    <col min="529" max="529" width="15.19921875" bestFit="1" customWidth="1"/>
    <col min="530" max="530" width="15.8984375" customWidth="1"/>
    <col min="531" max="531" width="16.69921875" bestFit="1" customWidth="1"/>
    <col min="532" max="532" width="5.19921875" bestFit="1" customWidth="1"/>
    <col min="533" max="533" width="15.19921875" bestFit="1" customWidth="1"/>
    <col min="534" max="534" width="5.19921875" bestFit="1" customWidth="1"/>
    <col min="535" max="535" width="16.69921875" bestFit="1" customWidth="1"/>
    <col min="536" max="768" width="9.09765625"/>
    <col min="769" max="769" width="41.19921875" customWidth="1"/>
    <col min="770" max="770" width="8.19921875" customWidth="1"/>
    <col min="771" max="771" width="1.69921875" customWidth="1"/>
    <col min="772" max="772" width="14.69921875" bestFit="1" customWidth="1"/>
    <col min="773" max="773" width="1.59765625" customWidth="1"/>
    <col min="774" max="774" width="14.59765625" customWidth="1"/>
    <col min="775" max="775" width="1.59765625" customWidth="1"/>
    <col min="776" max="776" width="14.69921875" bestFit="1" customWidth="1"/>
    <col min="777" max="777" width="1.59765625" customWidth="1"/>
    <col min="778" max="778" width="14.59765625" customWidth="1"/>
    <col min="779" max="779" width="13.8984375" customWidth="1"/>
    <col min="780" max="780" width="16" customWidth="1"/>
    <col min="781" max="781" width="15.8984375" bestFit="1" customWidth="1"/>
    <col min="782" max="782" width="17.19921875" customWidth="1"/>
    <col min="783" max="783" width="23.59765625" customWidth="1"/>
    <col min="784" max="784" width="14.3984375" customWidth="1"/>
    <col min="785" max="785" width="15.19921875" bestFit="1" customWidth="1"/>
    <col min="786" max="786" width="15.8984375" customWidth="1"/>
    <col min="787" max="787" width="16.69921875" bestFit="1" customWidth="1"/>
    <col min="788" max="788" width="5.19921875" bestFit="1" customWidth="1"/>
    <col min="789" max="789" width="15.19921875" bestFit="1" customWidth="1"/>
    <col min="790" max="790" width="5.19921875" bestFit="1" customWidth="1"/>
    <col min="791" max="791" width="16.69921875" bestFit="1" customWidth="1"/>
    <col min="792" max="1024" width="9.09765625"/>
    <col min="1025" max="1025" width="41.19921875" customWidth="1"/>
    <col min="1026" max="1026" width="8.19921875" customWidth="1"/>
    <col min="1027" max="1027" width="1.69921875" customWidth="1"/>
    <col min="1028" max="1028" width="14.69921875" bestFit="1" customWidth="1"/>
    <col min="1029" max="1029" width="1.59765625" customWidth="1"/>
    <col min="1030" max="1030" width="14.59765625" customWidth="1"/>
    <col min="1031" max="1031" width="1.59765625" customWidth="1"/>
    <col min="1032" max="1032" width="14.69921875" bestFit="1" customWidth="1"/>
    <col min="1033" max="1033" width="1.59765625" customWidth="1"/>
    <col min="1034" max="1034" width="14.59765625" customWidth="1"/>
    <col min="1035" max="1035" width="13.8984375" customWidth="1"/>
    <col min="1036" max="1036" width="16" customWidth="1"/>
    <col min="1037" max="1037" width="15.8984375" bestFit="1" customWidth="1"/>
    <col min="1038" max="1038" width="17.19921875" customWidth="1"/>
    <col min="1039" max="1039" width="23.59765625" customWidth="1"/>
    <col min="1040" max="1040" width="14.3984375" customWidth="1"/>
    <col min="1041" max="1041" width="15.19921875" bestFit="1" customWidth="1"/>
    <col min="1042" max="1042" width="15.8984375" customWidth="1"/>
    <col min="1043" max="1043" width="16.69921875" bestFit="1" customWidth="1"/>
    <col min="1044" max="1044" width="5.19921875" bestFit="1" customWidth="1"/>
    <col min="1045" max="1045" width="15.19921875" bestFit="1" customWidth="1"/>
    <col min="1046" max="1046" width="5.19921875" bestFit="1" customWidth="1"/>
    <col min="1047" max="1047" width="16.69921875" bestFit="1" customWidth="1"/>
    <col min="1048" max="1280" width="9.09765625"/>
    <col min="1281" max="1281" width="41.19921875" customWidth="1"/>
    <col min="1282" max="1282" width="8.19921875" customWidth="1"/>
    <col min="1283" max="1283" width="1.69921875" customWidth="1"/>
    <col min="1284" max="1284" width="14.69921875" bestFit="1" customWidth="1"/>
    <col min="1285" max="1285" width="1.59765625" customWidth="1"/>
    <col min="1286" max="1286" width="14.59765625" customWidth="1"/>
    <col min="1287" max="1287" width="1.59765625" customWidth="1"/>
    <col min="1288" max="1288" width="14.69921875" bestFit="1" customWidth="1"/>
    <col min="1289" max="1289" width="1.59765625" customWidth="1"/>
    <col min="1290" max="1290" width="14.59765625" customWidth="1"/>
    <col min="1291" max="1291" width="13.8984375" customWidth="1"/>
    <col min="1292" max="1292" width="16" customWidth="1"/>
    <col min="1293" max="1293" width="15.8984375" bestFit="1" customWidth="1"/>
    <col min="1294" max="1294" width="17.19921875" customWidth="1"/>
    <col min="1295" max="1295" width="23.59765625" customWidth="1"/>
    <col min="1296" max="1296" width="14.3984375" customWidth="1"/>
    <col min="1297" max="1297" width="15.19921875" bestFit="1" customWidth="1"/>
    <col min="1298" max="1298" width="15.8984375" customWidth="1"/>
    <col min="1299" max="1299" width="16.69921875" bestFit="1" customWidth="1"/>
    <col min="1300" max="1300" width="5.19921875" bestFit="1" customWidth="1"/>
    <col min="1301" max="1301" width="15.19921875" bestFit="1" customWidth="1"/>
    <col min="1302" max="1302" width="5.19921875" bestFit="1" customWidth="1"/>
    <col min="1303" max="1303" width="16.69921875" bestFit="1" customWidth="1"/>
    <col min="1304" max="1536" width="9.09765625"/>
    <col min="1537" max="1537" width="41.19921875" customWidth="1"/>
    <col min="1538" max="1538" width="8.19921875" customWidth="1"/>
    <col min="1539" max="1539" width="1.69921875" customWidth="1"/>
    <col min="1540" max="1540" width="14.69921875" bestFit="1" customWidth="1"/>
    <col min="1541" max="1541" width="1.59765625" customWidth="1"/>
    <col min="1542" max="1542" width="14.59765625" customWidth="1"/>
    <col min="1543" max="1543" width="1.59765625" customWidth="1"/>
    <col min="1544" max="1544" width="14.69921875" bestFit="1" customWidth="1"/>
    <col min="1545" max="1545" width="1.59765625" customWidth="1"/>
    <col min="1546" max="1546" width="14.59765625" customWidth="1"/>
    <col min="1547" max="1547" width="13.8984375" customWidth="1"/>
    <col min="1548" max="1548" width="16" customWidth="1"/>
    <col min="1549" max="1549" width="15.8984375" bestFit="1" customWidth="1"/>
    <col min="1550" max="1550" width="17.19921875" customWidth="1"/>
    <col min="1551" max="1551" width="23.59765625" customWidth="1"/>
    <col min="1552" max="1552" width="14.3984375" customWidth="1"/>
    <col min="1553" max="1553" width="15.19921875" bestFit="1" customWidth="1"/>
    <col min="1554" max="1554" width="15.8984375" customWidth="1"/>
    <col min="1555" max="1555" width="16.69921875" bestFit="1" customWidth="1"/>
    <col min="1556" max="1556" width="5.19921875" bestFit="1" customWidth="1"/>
    <col min="1557" max="1557" width="15.19921875" bestFit="1" customWidth="1"/>
    <col min="1558" max="1558" width="5.19921875" bestFit="1" customWidth="1"/>
    <col min="1559" max="1559" width="16.69921875" bestFit="1" customWidth="1"/>
    <col min="1560" max="1792" width="9.09765625"/>
    <col min="1793" max="1793" width="41.19921875" customWidth="1"/>
    <col min="1794" max="1794" width="8.19921875" customWidth="1"/>
    <col min="1795" max="1795" width="1.69921875" customWidth="1"/>
    <col min="1796" max="1796" width="14.69921875" bestFit="1" customWidth="1"/>
    <col min="1797" max="1797" width="1.59765625" customWidth="1"/>
    <col min="1798" max="1798" width="14.59765625" customWidth="1"/>
    <col min="1799" max="1799" width="1.59765625" customWidth="1"/>
    <col min="1800" max="1800" width="14.69921875" bestFit="1" customWidth="1"/>
    <col min="1801" max="1801" width="1.59765625" customWidth="1"/>
    <col min="1802" max="1802" width="14.59765625" customWidth="1"/>
    <col min="1803" max="1803" width="13.8984375" customWidth="1"/>
    <col min="1804" max="1804" width="16" customWidth="1"/>
    <col min="1805" max="1805" width="15.8984375" bestFit="1" customWidth="1"/>
    <col min="1806" max="1806" width="17.19921875" customWidth="1"/>
    <col min="1807" max="1807" width="23.59765625" customWidth="1"/>
    <col min="1808" max="1808" width="14.3984375" customWidth="1"/>
    <col min="1809" max="1809" width="15.19921875" bestFit="1" customWidth="1"/>
    <col min="1810" max="1810" width="15.8984375" customWidth="1"/>
    <col min="1811" max="1811" width="16.69921875" bestFit="1" customWidth="1"/>
    <col min="1812" max="1812" width="5.19921875" bestFit="1" customWidth="1"/>
    <col min="1813" max="1813" width="15.19921875" bestFit="1" customWidth="1"/>
    <col min="1814" max="1814" width="5.19921875" bestFit="1" customWidth="1"/>
    <col min="1815" max="1815" width="16.69921875" bestFit="1" customWidth="1"/>
    <col min="1816" max="2048" width="9.09765625"/>
    <col min="2049" max="2049" width="41.19921875" customWidth="1"/>
    <col min="2050" max="2050" width="8.19921875" customWidth="1"/>
    <col min="2051" max="2051" width="1.69921875" customWidth="1"/>
    <col min="2052" max="2052" width="14.69921875" bestFit="1" customWidth="1"/>
    <col min="2053" max="2053" width="1.59765625" customWidth="1"/>
    <col min="2054" max="2054" width="14.59765625" customWidth="1"/>
    <col min="2055" max="2055" width="1.59765625" customWidth="1"/>
    <col min="2056" max="2056" width="14.69921875" bestFit="1" customWidth="1"/>
    <col min="2057" max="2057" width="1.59765625" customWidth="1"/>
    <col min="2058" max="2058" width="14.59765625" customWidth="1"/>
    <col min="2059" max="2059" width="13.8984375" customWidth="1"/>
    <col min="2060" max="2060" width="16" customWidth="1"/>
    <col min="2061" max="2061" width="15.8984375" bestFit="1" customWidth="1"/>
    <col min="2062" max="2062" width="17.19921875" customWidth="1"/>
    <col min="2063" max="2063" width="23.59765625" customWidth="1"/>
    <col min="2064" max="2064" width="14.3984375" customWidth="1"/>
    <col min="2065" max="2065" width="15.19921875" bestFit="1" customWidth="1"/>
    <col min="2066" max="2066" width="15.8984375" customWidth="1"/>
    <col min="2067" max="2067" width="16.69921875" bestFit="1" customWidth="1"/>
    <col min="2068" max="2068" width="5.19921875" bestFit="1" customWidth="1"/>
    <col min="2069" max="2069" width="15.19921875" bestFit="1" customWidth="1"/>
    <col min="2070" max="2070" width="5.19921875" bestFit="1" customWidth="1"/>
    <col min="2071" max="2071" width="16.69921875" bestFit="1" customWidth="1"/>
    <col min="2072" max="2304" width="9.09765625"/>
    <col min="2305" max="2305" width="41.19921875" customWidth="1"/>
    <col min="2306" max="2306" width="8.19921875" customWidth="1"/>
    <col min="2307" max="2307" width="1.69921875" customWidth="1"/>
    <col min="2308" max="2308" width="14.69921875" bestFit="1" customWidth="1"/>
    <col min="2309" max="2309" width="1.59765625" customWidth="1"/>
    <col min="2310" max="2310" width="14.59765625" customWidth="1"/>
    <col min="2311" max="2311" width="1.59765625" customWidth="1"/>
    <col min="2312" max="2312" width="14.69921875" bestFit="1" customWidth="1"/>
    <col min="2313" max="2313" width="1.59765625" customWidth="1"/>
    <col min="2314" max="2314" width="14.59765625" customWidth="1"/>
    <col min="2315" max="2315" width="13.8984375" customWidth="1"/>
    <col min="2316" max="2316" width="16" customWidth="1"/>
    <col min="2317" max="2317" width="15.8984375" bestFit="1" customWidth="1"/>
    <col min="2318" max="2318" width="17.19921875" customWidth="1"/>
    <col min="2319" max="2319" width="23.59765625" customWidth="1"/>
    <col min="2320" max="2320" width="14.3984375" customWidth="1"/>
    <col min="2321" max="2321" width="15.19921875" bestFit="1" customWidth="1"/>
    <col min="2322" max="2322" width="15.8984375" customWidth="1"/>
    <col min="2323" max="2323" width="16.69921875" bestFit="1" customWidth="1"/>
    <col min="2324" max="2324" width="5.19921875" bestFit="1" customWidth="1"/>
    <col min="2325" max="2325" width="15.19921875" bestFit="1" customWidth="1"/>
    <col min="2326" max="2326" width="5.19921875" bestFit="1" customWidth="1"/>
    <col min="2327" max="2327" width="16.69921875" bestFit="1" customWidth="1"/>
    <col min="2328" max="2560" width="9.09765625"/>
    <col min="2561" max="2561" width="41.19921875" customWidth="1"/>
    <col min="2562" max="2562" width="8.19921875" customWidth="1"/>
    <col min="2563" max="2563" width="1.69921875" customWidth="1"/>
    <col min="2564" max="2564" width="14.69921875" bestFit="1" customWidth="1"/>
    <col min="2565" max="2565" width="1.59765625" customWidth="1"/>
    <col min="2566" max="2566" width="14.59765625" customWidth="1"/>
    <col min="2567" max="2567" width="1.59765625" customWidth="1"/>
    <col min="2568" max="2568" width="14.69921875" bestFit="1" customWidth="1"/>
    <col min="2569" max="2569" width="1.59765625" customWidth="1"/>
    <col min="2570" max="2570" width="14.59765625" customWidth="1"/>
    <col min="2571" max="2571" width="13.8984375" customWidth="1"/>
    <col min="2572" max="2572" width="16" customWidth="1"/>
    <col min="2573" max="2573" width="15.8984375" bestFit="1" customWidth="1"/>
    <col min="2574" max="2574" width="17.19921875" customWidth="1"/>
    <col min="2575" max="2575" width="23.59765625" customWidth="1"/>
    <col min="2576" max="2576" width="14.3984375" customWidth="1"/>
    <col min="2577" max="2577" width="15.19921875" bestFit="1" customWidth="1"/>
    <col min="2578" max="2578" width="15.8984375" customWidth="1"/>
    <col min="2579" max="2579" width="16.69921875" bestFit="1" customWidth="1"/>
    <col min="2580" max="2580" width="5.19921875" bestFit="1" customWidth="1"/>
    <col min="2581" max="2581" width="15.19921875" bestFit="1" customWidth="1"/>
    <col min="2582" max="2582" width="5.19921875" bestFit="1" customWidth="1"/>
    <col min="2583" max="2583" width="16.69921875" bestFit="1" customWidth="1"/>
    <col min="2584" max="2816" width="9.09765625"/>
    <col min="2817" max="2817" width="41.19921875" customWidth="1"/>
    <col min="2818" max="2818" width="8.19921875" customWidth="1"/>
    <col min="2819" max="2819" width="1.69921875" customWidth="1"/>
    <col min="2820" max="2820" width="14.69921875" bestFit="1" customWidth="1"/>
    <col min="2821" max="2821" width="1.59765625" customWidth="1"/>
    <col min="2822" max="2822" width="14.59765625" customWidth="1"/>
    <col min="2823" max="2823" width="1.59765625" customWidth="1"/>
    <col min="2824" max="2824" width="14.69921875" bestFit="1" customWidth="1"/>
    <col min="2825" max="2825" width="1.59765625" customWidth="1"/>
    <col min="2826" max="2826" width="14.59765625" customWidth="1"/>
    <col min="2827" max="2827" width="13.8984375" customWidth="1"/>
    <col min="2828" max="2828" width="16" customWidth="1"/>
    <col min="2829" max="2829" width="15.8984375" bestFit="1" customWidth="1"/>
    <col min="2830" max="2830" width="17.19921875" customWidth="1"/>
    <col min="2831" max="2831" width="23.59765625" customWidth="1"/>
    <col min="2832" max="2832" width="14.3984375" customWidth="1"/>
    <col min="2833" max="2833" width="15.19921875" bestFit="1" customWidth="1"/>
    <col min="2834" max="2834" width="15.8984375" customWidth="1"/>
    <col min="2835" max="2835" width="16.69921875" bestFit="1" customWidth="1"/>
    <col min="2836" max="2836" width="5.19921875" bestFit="1" customWidth="1"/>
    <col min="2837" max="2837" width="15.19921875" bestFit="1" customWidth="1"/>
    <col min="2838" max="2838" width="5.19921875" bestFit="1" customWidth="1"/>
    <col min="2839" max="2839" width="16.69921875" bestFit="1" customWidth="1"/>
    <col min="2840" max="3072" width="9.09765625"/>
    <col min="3073" max="3073" width="41.19921875" customWidth="1"/>
    <col min="3074" max="3074" width="8.19921875" customWidth="1"/>
    <col min="3075" max="3075" width="1.69921875" customWidth="1"/>
    <col min="3076" max="3076" width="14.69921875" bestFit="1" customWidth="1"/>
    <col min="3077" max="3077" width="1.59765625" customWidth="1"/>
    <col min="3078" max="3078" width="14.59765625" customWidth="1"/>
    <col min="3079" max="3079" width="1.59765625" customWidth="1"/>
    <col min="3080" max="3080" width="14.69921875" bestFit="1" customWidth="1"/>
    <col min="3081" max="3081" width="1.59765625" customWidth="1"/>
    <col min="3082" max="3082" width="14.59765625" customWidth="1"/>
    <col min="3083" max="3083" width="13.8984375" customWidth="1"/>
    <col min="3084" max="3084" width="16" customWidth="1"/>
    <col min="3085" max="3085" width="15.8984375" bestFit="1" customWidth="1"/>
    <col min="3086" max="3086" width="17.19921875" customWidth="1"/>
    <col min="3087" max="3087" width="23.59765625" customWidth="1"/>
    <col min="3088" max="3088" width="14.3984375" customWidth="1"/>
    <col min="3089" max="3089" width="15.19921875" bestFit="1" customWidth="1"/>
    <col min="3090" max="3090" width="15.8984375" customWidth="1"/>
    <col min="3091" max="3091" width="16.69921875" bestFit="1" customWidth="1"/>
    <col min="3092" max="3092" width="5.19921875" bestFit="1" customWidth="1"/>
    <col min="3093" max="3093" width="15.19921875" bestFit="1" customWidth="1"/>
    <col min="3094" max="3094" width="5.19921875" bestFit="1" customWidth="1"/>
    <col min="3095" max="3095" width="16.69921875" bestFit="1" customWidth="1"/>
    <col min="3096" max="3328" width="9.09765625"/>
    <col min="3329" max="3329" width="41.19921875" customWidth="1"/>
    <col min="3330" max="3330" width="8.19921875" customWidth="1"/>
    <col min="3331" max="3331" width="1.69921875" customWidth="1"/>
    <col min="3332" max="3332" width="14.69921875" bestFit="1" customWidth="1"/>
    <col min="3333" max="3333" width="1.59765625" customWidth="1"/>
    <col min="3334" max="3334" width="14.59765625" customWidth="1"/>
    <col min="3335" max="3335" width="1.59765625" customWidth="1"/>
    <col min="3336" max="3336" width="14.69921875" bestFit="1" customWidth="1"/>
    <col min="3337" max="3337" width="1.59765625" customWidth="1"/>
    <col min="3338" max="3338" width="14.59765625" customWidth="1"/>
    <col min="3339" max="3339" width="13.8984375" customWidth="1"/>
    <col min="3340" max="3340" width="16" customWidth="1"/>
    <col min="3341" max="3341" width="15.8984375" bestFit="1" customWidth="1"/>
    <col min="3342" max="3342" width="17.19921875" customWidth="1"/>
    <col min="3343" max="3343" width="23.59765625" customWidth="1"/>
    <col min="3344" max="3344" width="14.3984375" customWidth="1"/>
    <col min="3345" max="3345" width="15.19921875" bestFit="1" customWidth="1"/>
    <col min="3346" max="3346" width="15.8984375" customWidth="1"/>
    <col min="3347" max="3347" width="16.69921875" bestFit="1" customWidth="1"/>
    <col min="3348" max="3348" width="5.19921875" bestFit="1" customWidth="1"/>
    <col min="3349" max="3349" width="15.19921875" bestFit="1" customWidth="1"/>
    <col min="3350" max="3350" width="5.19921875" bestFit="1" customWidth="1"/>
    <col min="3351" max="3351" width="16.69921875" bestFit="1" customWidth="1"/>
    <col min="3352" max="3584" width="9.09765625"/>
    <col min="3585" max="3585" width="41.19921875" customWidth="1"/>
    <col min="3586" max="3586" width="8.19921875" customWidth="1"/>
    <col min="3587" max="3587" width="1.69921875" customWidth="1"/>
    <col min="3588" max="3588" width="14.69921875" bestFit="1" customWidth="1"/>
    <col min="3589" max="3589" width="1.59765625" customWidth="1"/>
    <col min="3590" max="3590" width="14.59765625" customWidth="1"/>
    <col min="3591" max="3591" width="1.59765625" customWidth="1"/>
    <col min="3592" max="3592" width="14.69921875" bestFit="1" customWidth="1"/>
    <col min="3593" max="3593" width="1.59765625" customWidth="1"/>
    <col min="3594" max="3594" width="14.59765625" customWidth="1"/>
    <col min="3595" max="3595" width="13.8984375" customWidth="1"/>
    <col min="3596" max="3596" width="16" customWidth="1"/>
    <col min="3597" max="3597" width="15.8984375" bestFit="1" customWidth="1"/>
    <col min="3598" max="3598" width="17.19921875" customWidth="1"/>
    <col min="3599" max="3599" width="23.59765625" customWidth="1"/>
    <col min="3600" max="3600" width="14.3984375" customWidth="1"/>
    <col min="3601" max="3601" width="15.19921875" bestFit="1" customWidth="1"/>
    <col min="3602" max="3602" width="15.8984375" customWidth="1"/>
    <col min="3603" max="3603" width="16.69921875" bestFit="1" customWidth="1"/>
    <col min="3604" max="3604" width="5.19921875" bestFit="1" customWidth="1"/>
    <col min="3605" max="3605" width="15.19921875" bestFit="1" customWidth="1"/>
    <col min="3606" max="3606" width="5.19921875" bestFit="1" customWidth="1"/>
    <col min="3607" max="3607" width="16.69921875" bestFit="1" customWidth="1"/>
    <col min="3608" max="3840" width="9.09765625"/>
    <col min="3841" max="3841" width="41.19921875" customWidth="1"/>
    <col min="3842" max="3842" width="8.19921875" customWidth="1"/>
    <col min="3843" max="3843" width="1.69921875" customWidth="1"/>
    <col min="3844" max="3844" width="14.69921875" bestFit="1" customWidth="1"/>
    <col min="3845" max="3845" width="1.59765625" customWidth="1"/>
    <col min="3846" max="3846" width="14.59765625" customWidth="1"/>
    <col min="3847" max="3847" width="1.59765625" customWidth="1"/>
    <col min="3848" max="3848" width="14.69921875" bestFit="1" customWidth="1"/>
    <col min="3849" max="3849" width="1.59765625" customWidth="1"/>
    <col min="3850" max="3850" width="14.59765625" customWidth="1"/>
    <col min="3851" max="3851" width="13.8984375" customWidth="1"/>
    <col min="3852" max="3852" width="16" customWidth="1"/>
    <col min="3853" max="3853" width="15.8984375" bestFit="1" customWidth="1"/>
    <col min="3854" max="3854" width="17.19921875" customWidth="1"/>
    <col min="3855" max="3855" width="23.59765625" customWidth="1"/>
    <col min="3856" max="3856" width="14.3984375" customWidth="1"/>
    <col min="3857" max="3857" width="15.19921875" bestFit="1" customWidth="1"/>
    <col min="3858" max="3858" width="15.8984375" customWidth="1"/>
    <col min="3859" max="3859" width="16.69921875" bestFit="1" customWidth="1"/>
    <col min="3860" max="3860" width="5.19921875" bestFit="1" customWidth="1"/>
    <col min="3861" max="3861" width="15.19921875" bestFit="1" customWidth="1"/>
    <col min="3862" max="3862" width="5.19921875" bestFit="1" customWidth="1"/>
    <col min="3863" max="3863" width="16.69921875" bestFit="1" customWidth="1"/>
    <col min="3864" max="4096" width="9.09765625"/>
    <col min="4097" max="4097" width="41.19921875" customWidth="1"/>
    <col min="4098" max="4098" width="8.19921875" customWidth="1"/>
    <col min="4099" max="4099" width="1.69921875" customWidth="1"/>
    <col min="4100" max="4100" width="14.69921875" bestFit="1" customWidth="1"/>
    <col min="4101" max="4101" width="1.59765625" customWidth="1"/>
    <col min="4102" max="4102" width="14.59765625" customWidth="1"/>
    <col min="4103" max="4103" width="1.59765625" customWidth="1"/>
    <col min="4104" max="4104" width="14.69921875" bestFit="1" customWidth="1"/>
    <col min="4105" max="4105" width="1.59765625" customWidth="1"/>
    <col min="4106" max="4106" width="14.59765625" customWidth="1"/>
    <col min="4107" max="4107" width="13.8984375" customWidth="1"/>
    <col min="4108" max="4108" width="16" customWidth="1"/>
    <col min="4109" max="4109" width="15.8984375" bestFit="1" customWidth="1"/>
    <col min="4110" max="4110" width="17.19921875" customWidth="1"/>
    <col min="4111" max="4111" width="23.59765625" customWidth="1"/>
    <col min="4112" max="4112" width="14.3984375" customWidth="1"/>
    <col min="4113" max="4113" width="15.19921875" bestFit="1" customWidth="1"/>
    <col min="4114" max="4114" width="15.8984375" customWidth="1"/>
    <col min="4115" max="4115" width="16.69921875" bestFit="1" customWidth="1"/>
    <col min="4116" max="4116" width="5.19921875" bestFit="1" customWidth="1"/>
    <col min="4117" max="4117" width="15.19921875" bestFit="1" customWidth="1"/>
    <col min="4118" max="4118" width="5.19921875" bestFit="1" customWidth="1"/>
    <col min="4119" max="4119" width="16.69921875" bestFit="1" customWidth="1"/>
    <col min="4120" max="4352" width="9.09765625"/>
    <col min="4353" max="4353" width="41.19921875" customWidth="1"/>
    <col min="4354" max="4354" width="8.19921875" customWidth="1"/>
    <col min="4355" max="4355" width="1.69921875" customWidth="1"/>
    <col min="4356" max="4356" width="14.69921875" bestFit="1" customWidth="1"/>
    <col min="4357" max="4357" width="1.59765625" customWidth="1"/>
    <col min="4358" max="4358" width="14.59765625" customWidth="1"/>
    <col min="4359" max="4359" width="1.59765625" customWidth="1"/>
    <col min="4360" max="4360" width="14.69921875" bestFit="1" customWidth="1"/>
    <col min="4361" max="4361" width="1.59765625" customWidth="1"/>
    <col min="4362" max="4362" width="14.59765625" customWidth="1"/>
    <col min="4363" max="4363" width="13.8984375" customWidth="1"/>
    <col min="4364" max="4364" width="16" customWidth="1"/>
    <col min="4365" max="4365" width="15.8984375" bestFit="1" customWidth="1"/>
    <col min="4366" max="4366" width="17.19921875" customWidth="1"/>
    <col min="4367" max="4367" width="23.59765625" customWidth="1"/>
    <col min="4368" max="4368" width="14.3984375" customWidth="1"/>
    <col min="4369" max="4369" width="15.19921875" bestFit="1" customWidth="1"/>
    <col min="4370" max="4370" width="15.8984375" customWidth="1"/>
    <col min="4371" max="4371" width="16.69921875" bestFit="1" customWidth="1"/>
    <col min="4372" max="4372" width="5.19921875" bestFit="1" customWidth="1"/>
    <col min="4373" max="4373" width="15.19921875" bestFit="1" customWidth="1"/>
    <col min="4374" max="4374" width="5.19921875" bestFit="1" customWidth="1"/>
    <col min="4375" max="4375" width="16.69921875" bestFit="1" customWidth="1"/>
    <col min="4376" max="4608" width="9.09765625"/>
    <col min="4609" max="4609" width="41.19921875" customWidth="1"/>
    <col min="4610" max="4610" width="8.19921875" customWidth="1"/>
    <col min="4611" max="4611" width="1.69921875" customWidth="1"/>
    <col min="4612" max="4612" width="14.69921875" bestFit="1" customWidth="1"/>
    <col min="4613" max="4613" width="1.59765625" customWidth="1"/>
    <col min="4614" max="4614" width="14.59765625" customWidth="1"/>
    <col min="4615" max="4615" width="1.59765625" customWidth="1"/>
    <col min="4616" max="4616" width="14.69921875" bestFit="1" customWidth="1"/>
    <col min="4617" max="4617" width="1.59765625" customWidth="1"/>
    <col min="4618" max="4618" width="14.59765625" customWidth="1"/>
    <col min="4619" max="4619" width="13.8984375" customWidth="1"/>
    <col min="4620" max="4620" width="16" customWidth="1"/>
    <col min="4621" max="4621" width="15.8984375" bestFit="1" customWidth="1"/>
    <col min="4622" max="4622" width="17.19921875" customWidth="1"/>
    <col min="4623" max="4623" width="23.59765625" customWidth="1"/>
    <col min="4624" max="4624" width="14.3984375" customWidth="1"/>
    <col min="4625" max="4625" width="15.19921875" bestFit="1" customWidth="1"/>
    <col min="4626" max="4626" width="15.8984375" customWidth="1"/>
    <col min="4627" max="4627" width="16.69921875" bestFit="1" customWidth="1"/>
    <col min="4628" max="4628" width="5.19921875" bestFit="1" customWidth="1"/>
    <col min="4629" max="4629" width="15.19921875" bestFit="1" customWidth="1"/>
    <col min="4630" max="4630" width="5.19921875" bestFit="1" customWidth="1"/>
    <col min="4631" max="4631" width="16.69921875" bestFit="1" customWidth="1"/>
    <col min="4632" max="4864" width="9.09765625"/>
    <col min="4865" max="4865" width="41.19921875" customWidth="1"/>
    <col min="4866" max="4866" width="8.19921875" customWidth="1"/>
    <col min="4867" max="4867" width="1.69921875" customWidth="1"/>
    <col min="4868" max="4868" width="14.69921875" bestFit="1" customWidth="1"/>
    <col min="4869" max="4869" width="1.59765625" customWidth="1"/>
    <col min="4870" max="4870" width="14.59765625" customWidth="1"/>
    <col min="4871" max="4871" width="1.59765625" customWidth="1"/>
    <col min="4872" max="4872" width="14.69921875" bestFit="1" customWidth="1"/>
    <col min="4873" max="4873" width="1.59765625" customWidth="1"/>
    <col min="4874" max="4874" width="14.59765625" customWidth="1"/>
    <col min="4875" max="4875" width="13.8984375" customWidth="1"/>
    <col min="4876" max="4876" width="16" customWidth="1"/>
    <col min="4877" max="4877" width="15.8984375" bestFit="1" customWidth="1"/>
    <col min="4878" max="4878" width="17.19921875" customWidth="1"/>
    <col min="4879" max="4879" width="23.59765625" customWidth="1"/>
    <col min="4880" max="4880" width="14.3984375" customWidth="1"/>
    <col min="4881" max="4881" width="15.19921875" bestFit="1" customWidth="1"/>
    <col min="4882" max="4882" width="15.8984375" customWidth="1"/>
    <col min="4883" max="4883" width="16.69921875" bestFit="1" customWidth="1"/>
    <col min="4884" max="4884" width="5.19921875" bestFit="1" customWidth="1"/>
    <col min="4885" max="4885" width="15.19921875" bestFit="1" customWidth="1"/>
    <col min="4886" max="4886" width="5.19921875" bestFit="1" customWidth="1"/>
    <col min="4887" max="4887" width="16.69921875" bestFit="1" customWidth="1"/>
    <col min="4888" max="5120" width="9.09765625"/>
    <col min="5121" max="5121" width="41.19921875" customWidth="1"/>
    <col min="5122" max="5122" width="8.19921875" customWidth="1"/>
    <col min="5123" max="5123" width="1.69921875" customWidth="1"/>
    <col min="5124" max="5124" width="14.69921875" bestFit="1" customWidth="1"/>
    <col min="5125" max="5125" width="1.59765625" customWidth="1"/>
    <col min="5126" max="5126" width="14.59765625" customWidth="1"/>
    <col min="5127" max="5127" width="1.59765625" customWidth="1"/>
    <col min="5128" max="5128" width="14.69921875" bestFit="1" customWidth="1"/>
    <col min="5129" max="5129" width="1.59765625" customWidth="1"/>
    <col min="5130" max="5130" width="14.59765625" customWidth="1"/>
    <col min="5131" max="5131" width="13.8984375" customWidth="1"/>
    <col min="5132" max="5132" width="16" customWidth="1"/>
    <col min="5133" max="5133" width="15.8984375" bestFit="1" customWidth="1"/>
    <col min="5134" max="5134" width="17.19921875" customWidth="1"/>
    <col min="5135" max="5135" width="23.59765625" customWidth="1"/>
    <col min="5136" max="5136" width="14.3984375" customWidth="1"/>
    <col min="5137" max="5137" width="15.19921875" bestFit="1" customWidth="1"/>
    <col min="5138" max="5138" width="15.8984375" customWidth="1"/>
    <col min="5139" max="5139" width="16.69921875" bestFit="1" customWidth="1"/>
    <col min="5140" max="5140" width="5.19921875" bestFit="1" customWidth="1"/>
    <col min="5141" max="5141" width="15.19921875" bestFit="1" customWidth="1"/>
    <col min="5142" max="5142" width="5.19921875" bestFit="1" customWidth="1"/>
    <col min="5143" max="5143" width="16.69921875" bestFit="1" customWidth="1"/>
    <col min="5144" max="5376" width="9.09765625"/>
    <col min="5377" max="5377" width="41.19921875" customWidth="1"/>
    <col min="5378" max="5378" width="8.19921875" customWidth="1"/>
    <col min="5379" max="5379" width="1.69921875" customWidth="1"/>
    <col min="5380" max="5380" width="14.69921875" bestFit="1" customWidth="1"/>
    <col min="5381" max="5381" width="1.59765625" customWidth="1"/>
    <col min="5382" max="5382" width="14.59765625" customWidth="1"/>
    <col min="5383" max="5383" width="1.59765625" customWidth="1"/>
    <col min="5384" max="5384" width="14.69921875" bestFit="1" customWidth="1"/>
    <col min="5385" max="5385" width="1.59765625" customWidth="1"/>
    <col min="5386" max="5386" width="14.59765625" customWidth="1"/>
    <col min="5387" max="5387" width="13.8984375" customWidth="1"/>
    <col min="5388" max="5388" width="16" customWidth="1"/>
    <col min="5389" max="5389" width="15.8984375" bestFit="1" customWidth="1"/>
    <col min="5390" max="5390" width="17.19921875" customWidth="1"/>
    <col min="5391" max="5391" width="23.59765625" customWidth="1"/>
    <col min="5392" max="5392" width="14.3984375" customWidth="1"/>
    <col min="5393" max="5393" width="15.19921875" bestFit="1" customWidth="1"/>
    <col min="5394" max="5394" width="15.8984375" customWidth="1"/>
    <col min="5395" max="5395" width="16.69921875" bestFit="1" customWidth="1"/>
    <col min="5396" max="5396" width="5.19921875" bestFit="1" customWidth="1"/>
    <col min="5397" max="5397" width="15.19921875" bestFit="1" customWidth="1"/>
    <col min="5398" max="5398" width="5.19921875" bestFit="1" customWidth="1"/>
    <col min="5399" max="5399" width="16.69921875" bestFit="1" customWidth="1"/>
    <col min="5400" max="5632" width="9.09765625"/>
    <col min="5633" max="5633" width="41.19921875" customWidth="1"/>
    <col min="5634" max="5634" width="8.19921875" customWidth="1"/>
    <col min="5635" max="5635" width="1.69921875" customWidth="1"/>
    <col min="5636" max="5636" width="14.69921875" bestFit="1" customWidth="1"/>
    <col min="5637" max="5637" width="1.59765625" customWidth="1"/>
    <col min="5638" max="5638" width="14.59765625" customWidth="1"/>
    <col min="5639" max="5639" width="1.59765625" customWidth="1"/>
    <col min="5640" max="5640" width="14.69921875" bestFit="1" customWidth="1"/>
    <col min="5641" max="5641" width="1.59765625" customWidth="1"/>
    <col min="5642" max="5642" width="14.59765625" customWidth="1"/>
    <col min="5643" max="5643" width="13.8984375" customWidth="1"/>
    <col min="5644" max="5644" width="16" customWidth="1"/>
    <col min="5645" max="5645" width="15.8984375" bestFit="1" customWidth="1"/>
    <col min="5646" max="5646" width="17.19921875" customWidth="1"/>
    <col min="5647" max="5647" width="23.59765625" customWidth="1"/>
    <col min="5648" max="5648" width="14.3984375" customWidth="1"/>
    <col min="5649" max="5649" width="15.19921875" bestFit="1" customWidth="1"/>
    <col min="5650" max="5650" width="15.8984375" customWidth="1"/>
    <col min="5651" max="5651" width="16.69921875" bestFit="1" customWidth="1"/>
    <col min="5652" max="5652" width="5.19921875" bestFit="1" customWidth="1"/>
    <col min="5653" max="5653" width="15.19921875" bestFit="1" customWidth="1"/>
    <col min="5654" max="5654" width="5.19921875" bestFit="1" customWidth="1"/>
    <col min="5655" max="5655" width="16.69921875" bestFit="1" customWidth="1"/>
    <col min="5656" max="5888" width="9.09765625"/>
    <col min="5889" max="5889" width="41.19921875" customWidth="1"/>
    <col min="5890" max="5890" width="8.19921875" customWidth="1"/>
    <col min="5891" max="5891" width="1.69921875" customWidth="1"/>
    <col min="5892" max="5892" width="14.69921875" bestFit="1" customWidth="1"/>
    <col min="5893" max="5893" width="1.59765625" customWidth="1"/>
    <col min="5894" max="5894" width="14.59765625" customWidth="1"/>
    <col min="5895" max="5895" width="1.59765625" customWidth="1"/>
    <col min="5896" max="5896" width="14.69921875" bestFit="1" customWidth="1"/>
    <col min="5897" max="5897" width="1.59765625" customWidth="1"/>
    <col min="5898" max="5898" width="14.59765625" customWidth="1"/>
    <col min="5899" max="5899" width="13.8984375" customWidth="1"/>
    <col min="5900" max="5900" width="16" customWidth="1"/>
    <col min="5901" max="5901" width="15.8984375" bestFit="1" customWidth="1"/>
    <col min="5902" max="5902" width="17.19921875" customWidth="1"/>
    <col min="5903" max="5903" width="23.59765625" customWidth="1"/>
    <col min="5904" max="5904" width="14.3984375" customWidth="1"/>
    <col min="5905" max="5905" width="15.19921875" bestFit="1" customWidth="1"/>
    <col min="5906" max="5906" width="15.8984375" customWidth="1"/>
    <col min="5907" max="5907" width="16.69921875" bestFit="1" customWidth="1"/>
    <col min="5908" max="5908" width="5.19921875" bestFit="1" customWidth="1"/>
    <col min="5909" max="5909" width="15.19921875" bestFit="1" customWidth="1"/>
    <col min="5910" max="5910" width="5.19921875" bestFit="1" customWidth="1"/>
    <col min="5911" max="5911" width="16.69921875" bestFit="1" customWidth="1"/>
    <col min="5912" max="6144" width="9.09765625"/>
    <col min="6145" max="6145" width="41.19921875" customWidth="1"/>
    <col min="6146" max="6146" width="8.19921875" customWidth="1"/>
    <col min="6147" max="6147" width="1.69921875" customWidth="1"/>
    <col min="6148" max="6148" width="14.69921875" bestFit="1" customWidth="1"/>
    <col min="6149" max="6149" width="1.59765625" customWidth="1"/>
    <col min="6150" max="6150" width="14.59765625" customWidth="1"/>
    <col min="6151" max="6151" width="1.59765625" customWidth="1"/>
    <col min="6152" max="6152" width="14.69921875" bestFit="1" customWidth="1"/>
    <col min="6153" max="6153" width="1.59765625" customWidth="1"/>
    <col min="6154" max="6154" width="14.59765625" customWidth="1"/>
    <col min="6155" max="6155" width="13.8984375" customWidth="1"/>
    <col min="6156" max="6156" width="16" customWidth="1"/>
    <col min="6157" max="6157" width="15.8984375" bestFit="1" customWidth="1"/>
    <col min="6158" max="6158" width="17.19921875" customWidth="1"/>
    <col min="6159" max="6159" width="23.59765625" customWidth="1"/>
    <col min="6160" max="6160" width="14.3984375" customWidth="1"/>
    <col min="6161" max="6161" width="15.19921875" bestFit="1" customWidth="1"/>
    <col min="6162" max="6162" width="15.8984375" customWidth="1"/>
    <col min="6163" max="6163" width="16.69921875" bestFit="1" customWidth="1"/>
    <col min="6164" max="6164" width="5.19921875" bestFit="1" customWidth="1"/>
    <col min="6165" max="6165" width="15.19921875" bestFit="1" customWidth="1"/>
    <col min="6166" max="6166" width="5.19921875" bestFit="1" customWidth="1"/>
    <col min="6167" max="6167" width="16.69921875" bestFit="1" customWidth="1"/>
    <col min="6168" max="6400" width="9.09765625"/>
    <col min="6401" max="6401" width="41.19921875" customWidth="1"/>
    <col min="6402" max="6402" width="8.19921875" customWidth="1"/>
    <col min="6403" max="6403" width="1.69921875" customWidth="1"/>
    <col min="6404" max="6404" width="14.69921875" bestFit="1" customWidth="1"/>
    <col min="6405" max="6405" width="1.59765625" customWidth="1"/>
    <col min="6406" max="6406" width="14.59765625" customWidth="1"/>
    <col min="6407" max="6407" width="1.59765625" customWidth="1"/>
    <col min="6408" max="6408" width="14.69921875" bestFit="1" customWidth="1"/>
    <col min="6409" max="6409" width="1.59765625" customWidth="1"/>
    <col min="6410" max="6410" width="14.59765625" customWidth="1"/>
    <col min="6411" max="6411" width="13.8984375" customWidth="1"/>
    <col min="6412" max="6412" width="16" customWidth="1"/>
    <col min="6413" max="6413" width="15.8984375" bestFit="1" customWidth="1"/>
    <col min="6414" max="6414" width="17.19921875" customWidth="1"/>
    <col min="6415" max="6415" width="23.59765625" customWidth="1"/>
    <col min="6416" max="6416" width="14.3984375" customWidth="1"/>
    <col min="6417" max="6417" width="15.19921875" bestFit="1" customWidth="1"/>
    <col min="6418" max="6418" width="15.8984375" customWidth="1"/>
    <col min="6419" max="6419" width="16.69921875" bestFit="1" customWidth="1"/>
    <col min="6420" max="6420" width="5.19921875" bestFit="1" customWidth="1"/>
    <col min="6421" max="6421" width="15.19921875" bestFit="1" customWidth="1"/>
    <col min="6422" max="6422" width="5.19921875" bestFit="1" customWidth="1"/>
    <col min="6423" max="6423" width="16.69921875" bestFit="1" customWidth="1"/>
    <col min="6424" max="6656" width="9.09765625"/>
    <col min="6657" max="6657" width="41.19921875" customWidth="1"/>
    <col min="6658" max="6658" width="8.19921875" customWidth="1"/>
    <col min="6659" max="6659" width="1.69921875" customWidth="1"/>
    <col min="6660" max="6660" width="14.69921875" bestFit="1" customWidth="1"/>
    <col min="6661" max="6661" width="1.59765625" customWidth="1"/>
    <col min="6662" max="6662" width="14.59765625" customWidth="1"/>
    <col min="6663" max="6663" width="1.59765625" customWidth="1"/>
    <col min="6664" max="6664" width="14.69921875" bestFit="1" customWidth="1"/>
    <col min="6665" max="6665" width="1.59765625" customWidth="1"/>
    <col min="6666" max="6666" width="14.59765625" customWidth="1"/>
    <col min="6667" max="6667" width="13.8984375" customWidth="1"/>
    <col min="6668" max="6668" width="16" customWidth="1"/>
    <col min="6669" max="6669" width="15.8984375" bestFit="1" customWidth="1"/>
    <col min="6670" max="6670" width="17.19921875" customWidth="1"/>
    <col min="6671" max="6671" width="23.59765625" customWidth="1"/>
    <col min="6672" max="6672" width="14.3984375" customWidth="1"/>
    <col min="6673" max="6673" width="15.19921875" bestFit="1" customWidth="1"/>
    <col min="6674" max="6674" width="15.8984375" customWidth="1"/>
    <col min="6675" max="6675" width="16.69921875" bestFit="1" customWidth="1"/>
    <col min="6676" max="6676" width="5.19921875" bestFit="1" customWidth="1"/>
    <col min="6677" max="6677" width="15.19921875" bestFit="1" customWidth="1"/>
    <col min="6678" max="6678" width="5.19921875" bestFit="1" customWidth="1"/>
    <col min="6679" max="6679" width="16.69921875" bestFit="1" customWidth="1"/>
    <col min="6680" max="6912" width="9.09765625"/>
    <col min="6913" max="6913" width="41.19921875" customWidth="1"/>
    <col min="6914" max="6914" width="8.19921875" customWidth="1"/>
    <col min="6915" max="6915" width="1.69921875" customWidth="1"/>
    <col min="6916" max="6916" width="14.69921875" bestFit="1" customWidth="1"/>
    <col min="6917" max="6917" width="1.59765625" customWidth="1"/>
    <col min="6918" max="6918" width="14.59765625" customWidth="1"/>
    <col min="6919" max="6919" width="1.59765625" customWidth="1"/>
    <col min="6920" max="6920" width="14.69921875" bestFit="1" customWidth="1"/>
    <col min="6921" max="6921" width="1.59765625" customWidth="1"/>
    <col min="6922" max="6922" width="14.59765625" customWidth="1"/>
    <col min="6923" max="6923" width="13.8984375" customWidth="1"/>
    <col min="6924" max="6924" width="16" customWidth="1"/>
    <col min="6925" max="6925" width="15.8984375" bestFit="1" customWidth="1"/>
    <col min="6926" max="6926" width="17.19921875" customWidth="1"/>
    <col min="6927" max="6927" width="23.59765625" customWidth="1"/>
    <col min="6928" max="6928" width="14.3984375" customWidth="1"/>
    <col min="6929" max="6929" width="15.19921875" bestFit="1" customWidth="1"/>
    <col min="6930" max="6930" width="15.8984375" customWidth="1"/>
    <col min="6931" max="6931" width="16.69921875" bestFit="1" customWidth="1"/>
    <col min="6932" max="6932" width="5.19921875" bestFit="1" customWidth="1"/>
    <col min="6933" max="6933" width="15.19921875" bestFit="1" customWidth="1"/>
    <col min="6934" max="6934" width="5.19921875" bestFit="1" customWidth="1"/>
    <col min="6935" max="6935" width="16.69921875" bestFit="1" customWidth="1"/>
    <col min="6936" max="7168" width="9.09765625"/>
    <col min="7169" max="7169" width="41.19921875" customWidth="1"/>
    <col min="7170" max="7170" width="8.19921875" customWidth="1"/>
    <col min="7171" max="7171" width="1.69921875" customWidth="1"/>
    <col min="7172" max="7172" width="14.69921875" bestFit="1" customWidth="1"/>
    <col min="7173" max="7173" width="1.59765625" customWidth="1"/>
    <col min="7174" max="7174" width="14.59765625" customWidth="1"/>
    <col min="7175" max="7175" width="1.59765625" customWidth="1"/>
    <col min="7176" max="7176" width="14.69921875" bestFit="1" customWidth="1"/>
    <col min="7177" max="7177" width="1.59765625" customWidth="1"/>
    <col min="7178" max="7178" width="14.59765625" customWidth="1"/>
    <col min="7179" max="7179" width="13.8984375" customWidth="1"/>
    <col min="7180" max="7180" width="16" customWidth="1"/>
    <col min="7181" max="7181" width="15.8984375" bestFit="1" customWidth="1"/>
    <col min="7182" max="7182" width="17.19921875" customWidth="1"/>
    <col min="7183" max="7183" width="23.59765625" customWidth="1"/>
    <col min="7184" max="7184" width="14.3984375" customWidth="1"/>
    <col min="7185" max="7185" width="15.19921875" bestFit="1" customWidth="1"/>
    <col min="7186" max="7186" width="15.8984375" customWidth="1"/>
    <col min="7187" max="7187" width="16.69921875" bestFit="1" customWidth="1"/>
    <col min="7188" max="7188" width="5.19921875" bestFit="1" customWidth="1"/>
    <col min="7189" max="7189" width="15.19921875" bestFit="1" customWidth="1"/>
    <col min="7190" max="7190" width="5.19921875" bestFit="1" customWidth="1"/>
    <col min="7191" max="7191" width="16.69921875" bestFit="1" customWidth="1"/>
    <col min="7192" max="7424" width="9.09765625"/>
    <col min="7425" max="7425" width="41.19921875" customWidth="1"/>
    <col min="7426" max="7426" width="8.19921875" customWidth="1"/>
    <col min="7427" max="7427" width="1.69921875" customWidth="1"/>
    <col min="7428" max="7428" width="14.69921875" bestFit="1" customWidth="1"/>
    <col min="7429" max="7429" width="1.59765625" customWidth="1"/>
    <col min="7430" max="7430" width="14.59765625" customWidth="1"/>
    <col min="7431" max="7431" width="1.59765625" customWidth="1"/>
    <col min="7432" max="7432" width="14.69921875" bestFit="1" customWidth="1"/>
    <col min="7433" max="7433" width="1.59765625" customWidth="1"/>
    <col min="7434" max="7434" width="14.59765625" customWidth="1"/>
    <col min="7435" max="7435" width="13.8984375" customWidth="1"/>
    <col min="7436" max="7436" width="16" customWidth="1"/>
    <col min="7437" max="7437" width="15.8984375" bestFit="1" customWidth="1"/>
    <col min="7438" max="7438" width="17.19921875" customWidth="1"/>
    <col min="7439" max="7439" width="23.59765625" customWidth="1"/>
    <col min="7440" max="7440" width="14.3984375" customWidth="1"/>
    <col min="7441" max="7441" width="15.19921875" bestFit="1" customWidth="1"/>
    <col min="7442" max="7442" width="15.8984375" customWidth="1"/>
    <col min="7443" max="7443" width="16.69921875" bestFit="1" customWidth="1"/>
    <col min="7444" max="7444" width="5.19921875" bestFit="1" customWidth="1"/>
    <col min="7445" max="7445" width="15.19921875" bestFit="1" customWidth="1"/>
    <col min="7446" max="7446" width="5.19921875" bestFit="1" customWidth="1"/>
    <col min="7447" max="7447" width="16.69921875" bestFit="1" customWidth="1"/>
    <col min="7448" max="7680" width="9.09765625"/>
    <col min="7681" max="7681" width="41.19921875" customWidth="1"/>
    <col min="7682" max="7682" width="8.19921875" customWidth="1"/>
    <col min="7683" max="7683" width="1.69921875" customWidth="1"/>
    <col min="7684" max="7684" width="14.69921875" bestFit="1" customWidth="1"/>
    <col min="7685" max="7685" width="1.59765625" customWidth="1"/>
    <col min="7686" max="7686" width="14.59765625" customWidth="1"/>
    <col min="7687" max="7687" width="1.59765625" customWidth="1"/>
    <col min="7688" max="7688" width="14.69921875" bestFit="1" customWidth="1"/>
    <col min="7689" max="7689" width="1.59765625" customWidth="1"/>
    <col min="7690" max="7690" width="14.59765625" customWidth="1"/>
    <col min="7691" max="7691" width="13.8984375" customWidth="1"/>
    <col min="7692" max="7692" width="16" customWidth="1"/>
    <col min="7693" max="7693" width="15.8984375" bestFit="1" customWidth="1"/>
    <col min="7694" max="7694" width="17.19921875" customWidth="1"/>
    <col min="7695" max="7695" width="23.59765625" customWidth="1"/>
    <col min="7696" max="7696" width="14.3984375" customWidth="1"/>
    <col min="7697" max="7697" width="15.19921875" bestFit="1" customWidth="1"/>
    <col min="7698" max="7698" width="15.8984375" customWidth="1"/>
    <col min="7699" max="7699" width="16.69921875" bestFit="1" customWidth="1"/>
    <col min="7700" max="7700" width="5.19921875" bestFit="1" customWidth="1"/>
    <col min="7701" max="7701" width="15.19921875" bestFit="1" customWidth="1"/>
    <col min="7702" max="7702" width="5.19921875" bestFit="1" customWidth="1"/>
    <col min="7703" max="7703" width="16.69921875" bestFit="1" customWidth="1"/>
    <col min="7704" max="7936" width="9.09765625"/>
    <col min="7937" max="7937" width="41.19921875" customWidth="1"/>
    <col min="7938" max="7938" width="8.19921875" customWidth="1"/>
    <col min="7939" max="7939" width="1.69921875" customWidth="1"/>
    <col min="7940" max="7940" width="14.69921875" bestFit="1" customWidth="1"/>
    <col min="7941" max="7941" width="1.59765625" customWidth="1"/>
    <col min="7942" max="7942" width="14.59765625" customWidth="1"/>
    <col min="7943" max="7943" width="1.59765625" customWidth="1"/>
    <col min="7944" max="7944" width="14.69921875" bestFit="1" customWidth="1"/>
    <col min="7945" max="7945" width="1.59765625" customWidth="1"/>
    <col min="7946" max="7946" width="14.59765625" customWidth="1"/>
    <col min="7947" max="7947" width="13.8984375" customWidth="1"/>
    <col min="7948" max="7948" width="16" customWidth="1"/>
    <col min="7949" max="7949" width="15.8984375" bestFit="1" customWidth="1"/>
    <col min="7950" max="7950" width="17.19921875" customWidth="1"/>
    <col min="7951" max="7951" width="23.59765625" customWidth="1"/>
    <col min="7952" max="7952" width="14.3984375" customWidth="1"/>
    <col min="7953" max="7953" width="15.19921875" bestFit="1" customWidth="1"/>
    <col min="7954" max="7954" width="15.8984375" customWidth="1"/>
    <col min="7955" max="7955" width="16.69921875" bestFit="1" customWidth="1"/>
    <col min="7956" max="7956" width="5.19921875" bestFit="1" customWidth="1"/>
    <col min="7957" max="7957" width="15.19921875" bestFit="1" customWidth="1"/>
    <col min="7958" max="7958" width="5.19921875" bestFit="1" customWidth="1"/>
    <col min="7959" max="7959" width="16.69921875" bestFit="1" customWidth="1"/>
    <col min="7960" max="8192" width="9.09765625"/>
    <col min="8193" max="8193" width="41.19921875" customWidth="1"/>
    <col min="8194" max="8194" width="8.19921875" customWidth="1"/>
    <col min="8195" max="8195" width="1.69921875" customWidth="1"/>
    <col min="8196" max="8196" width="14.69921875" bestFit="1" customWidth="1"/>
    <col min="8197" max="8197" width="1.59765625" customWidth="1"/>
    <col min="8198" max="8198" width="14.59765625" customWidth="1"/>
    <col min="8199" max="8199" width="1.59765625" customWidth="1"/>
    <col min="8200" max="8200" width="14.69921875" bestFit="1" customWidth="1"/>
    <col min="8201" max="8201" width="1.59765625" customWidth="1"/>
    <col min="8202" max="8202" width="14.59765625" customWidth="1"/>
    <col min="8203" max="8203" width="13.8984375" customWidth="1"/>
    <col min="8204" max="8204" width="16" customWidth="1"/>
    <col min="8205" max="8205" width="15.8984375" bestFit="1" customWidth="1"/>
    <col min="8206" max="8206" width="17.19921875" customWidth="1"/>
    <col min="8207" max="8207" width="23.59765625" customWidth="1"/>
    <col min="8208" max="8208" width="14.3984375" customWidth="1"/>
    <col min="8209" max="8209" width="15.19921875" bestFit="1" customWidth="1"/>
    <col min="8210" max="8210" width="15.8984375" customWidth="1"/>
    <col min="8211" max="8211" width="16.69921875" bestFit="1" customWidth="1"/>
    <col min="8212" max="8212" width="5.19921875" bestFit="1" customWidth="1"/>
    <col min="8213" max="8213" width="15.19921875" bestFit="1" customWidth="1"/>
    <col min="8214" max="8214" width="5.19921875" bestFit="1" customWidth="1"/>
    <col min="8215" max="8215" width="16.69921875" bestFit="1" customWidth="1"/>
    <col min="8216" max="8448" width="9.09765625"/>
    <col min="8449" max="8449" width="41.19921875" customWidth="1"/>
    <col min="8450" max="8450" width="8.19921875" customWidth="1"/>
    <col min="8451" max="8451" width="1.69921875" customWidth="1"/>
    <col min="8452" max="8452" width="14.69921875" bestFit="1" customWidth="1"/>
    <col min="8453" max="8453" width="1.59765625" customWidth="1"/>
    <col min="8454" max="8454" width="14.59765625" customWidth="1"/>
    <col min="8455" max="8455" width="1.59765625" customWidth="1"/>
    <col min="8456" max="8456" width="14.69921875" bestFit="1" customWidth="1"/>
    <col min="8457" max="8457" width="1.59765625" customWidth="1"/>
    <col min="8458" max="8458" width="14.59765625" customWidth="1"/>
    <col min="8459" max="8459" width="13.8984375" customWidth="1"/>
    <col min="8460" max="8460" width="16" customWidth="1"/>
    <col min="8461" max="8461" width="15.8984375" bestFit="1" customWidth="1"/>
    <col min="8462" max="8462" width="17.19921875" customWidth="1"/>
    <col min="8463" max="8463" width="23.59765625" customWidth="1"/>
    <col min="8464" max="8464" width="14.3984375" customWidth="1"/>
    <col min="8465" max="8465" width="15.19921875" bestFit="1" customWidth="1"/>
    <col min="8466" max="8466" width="15.8984375" customWidth="1"/>
    <col min="8467" max="8467" width="16.69921875" bestFit="1" customWidth="1"/>
    <col min="8468" max="8468" width="5.19921875" bestFit="1" customWidth="1"/>
    <col min="8469" max="8469" width="15.19921875" bestFit="1" customWidth="1"/>
    <col min="8470" max="8470" width="5.19921875" bestFit="1" customWidth="1"/>
    <col min="8471" max="8471" width="16.69921875" bestFit="1" customWidth="1"/>
    <col min="8472" max="8704" width="9.09765625"/>
    <col min="8705" max="8705" width="41.19921875" customWidth="1"/>
    <col min="8706" max="8706" width="8.19921875" customWidth="1"/>
    <col min="8707" max="8707" width="1.69921875" customWidth="1"/>
    <col min="8708" max="8708" width="14.69921875" bestFit="1" customWidth="1"/>
    <col min="8709" max="8709" width="1.59765625" customWidth="1"/>
    <col min="8710" max="8710" width="14.59765625" customWidth="1"/>
    <col min="8711" max="8711" width="1.59765625" customWidth="1"/>
    <col min="8712" max="8712" width="14.69921875" bestFit="1" customWidth="1"/>
    <col min="8713" max="8713" width="1.59765625" customWidth="1"/>
    <col min="8714" max="8714" width="14.59765625" customWidth="1"/>
    <col min="8715" max="8715" width="13.8984375" customWidth="1"/>
    <col min="8716" max="8716" width="16" customWidth="1"/>
    <col min="8717" max="8717" width="15.8984375" bestFit="1" customWidth="1"/>
    <col min="8718" max="8718" width="17.19921875" customWidth="1"/>
    <col min="8719" max="8719" width="23.59765625" customWidth="1"/>
    <col min="8720" max="8720" width="14.3984375" customWidth="1"/>
    <col min="8721" max="8721" width="15.19921875" bestFit="1" customWidth="1"/>
    <col min="8722" max="8722" width="15.8984375" customWidth="1"/>
    <col min="8723" max="8723" width="16.69921875" bestFit="1" customWidth="1"/>
    <col min="8724" max="8724" width="5.19921875" bestFit="1" customWidth="1"/>
    <col min="8725" max="8725" width="15.19921875" bestFit="1" customWidth="1"/>
    <col min="8726" max="8726" width="5.19921875" bestFit="1" customWidth="1"/>
    <col min="8727" max="8727" width="16.69921875" bestFit="1" customWidth="1"/>
    <col min="8728" max="8960" width="9.09765625"/>
    <col min="8961" max="8961" width="41.19921875" customWidth="1"/>
    <col min="8962" max="8962" width="8.19921875" customWidth="1"/>
    <col min="8963" max="8963" width="1.69921875" customWidth="1"/>
    <col min="8964" max="8964" width="14.69921875" bestFit="1" customWidth="1"/>
    <col min="8965" max="8965" width="1.59765625" customWidth="1"/>
    <col min="8966" max="8966" width="14.59765625" customWidth="1"/>
    <col min="8967" max="8967" width="1.59765625" customWidth="1"/>
    <col min="8968" max="8968" width="14.69921875" bestFit="1" customWidth="1"/>
    <col min="8969" max="8969" width="1.59765625" customWidth="1"/>
    <col min="8970" max="8970" width="14.59765625" customWidth="1"/>
    <col min="8971" max="8971" width="13.8984375" customWidth="1"/>
    <col min="8972" max="8972" width="16" customWidth="1"/>
    <col min="8973" max="8973" width="15.8984375" bestFit="1" customWidth="1"/>
    <col min="8974" max="8974" width="17.19921875" customWidth="1"/>
    <col min="8975" max="8975" width="23.59765625" customWidth="1"/>
    <col min="8976" max="8976" width="14.3984375" customWidth="1"/>
    <col min="8977" max="8977" width="15.19921875" bestFit="1" customWidth="1"/>
    <col min="8978" max="8978" width="15.8984375" customWidth="1"/>
    <col min="8979" max="8979" width="16.69921875" bestFit="1" customWidth="1"/>
    <col min="8980" max="8980" width="5.19921875" bestFit="1" customWidth="1"/>
    <col min="8981" max="8981" width="15.19921875" bestFit="1" customWidth="1"/>
    <col min="8982" max="8982" width="5.19921875" bestFit="1" customWidth="1"/>
    <col min="8983" max="8983" width="16.69921875" bestFit="1" customWidth="1"/>
    <col min="8984" max="9216" width="9.09765625"/>
    <col min="9217" max="9217" width="41.19921875" customWidth="1"/>
    <col min="9218" max="9218" width="8.19921875" customWidth="1"/>
    <col min="9219" max="9219" width="1.69921875" customWidth="1"/>
    <col min="9220" max="9220" width="14.69921875" bestFit="1" customWidth="1"/>
    <col min="9221" max="9221" width="1.59765625" customWidth="1"/>
    <col min="9222" max="9222" width="14.59765625" customWidth="1"/>
    <col min="9223" max="9223" width="1.59765625" customWidth="1"/>
    <col min="9224" max="9224" width="14.69921875" bestFit="1" customWidth="1"/>
    <col min="9225" max="9225" width="1.59765625" customWidth="1"/>
    <col min="9226" max="9226" width="14.59765625" customWidth="1"/>
    <col min="9227" max="9227" width="13.8984375" customWidth="1"/>
    <col min="9228" max="9228" width="16" customWidth="1"/>
    <col min="9229" max="9229" width="15.8984375" bestFit="1" customWidth="1"/>
    <col min="9230" max="9230" width="17.19921875" customWidth="1"/>
    <col min="9231" max="9231" width="23.59765625" customWidth="1"/>
    <col min="9232" max="9232" width="14.3984375" customWidth="1"/>
    <col min="9233" max="9233" width="15.19921875" bestFit="1" customWidth="1"/>
    <col min="9234" max="9234" width="15.8984375" customWidth="1"/>
    <col min="9235" max="9235" width="16.69921875" bestFit="1" customWidth="1"/>
    <col min="9236" max="9236" width="5.19921875" bestFit="1" customWidth="1"/>
    <col min="9237" max="9237" width="15.19921875" bestFit="1" customWidth="1"/>
    <col min="9238" max="9238" width="5.19921875" bestFit="1" customWidth="1"/>
    <col min="9239" max="9239" width="16.69921875" bestFit="1" customWidth="1"/>
    <col min="9240" max="9472" width="9.09765625"/>
    <col min="9473" max="9473" width="41.19921875" customWidth="1"/>
    <col min="9474" max="9474" width="8.19921875" customWidth="1"/>
    <col min="9475" max="9475" width="1.69921875" customWidth="1"/>
    <col min="9476" max="9476" width="14.69921875" bestFit="1" customWidth="1"/>
    <col min="9477" max="9477" width="1.59765625" customWidth="1"/>
    <col min="9478" max="9478" width="14.59765625" customWidth="1"/>
    <col min="9479" max="9479" width="1.59765625" customWidth="1"/>
    <col min="9480" max="9480" width="14.69921875" bestFit="1" customWidth="1"/>
    <col min="9481" max="9481" width="1.59765625" customWidth="1"/>
    <col min="9482" max="9482" width="14.59765625" customWidth="1"/>
    <col min="9483" max="9483" width="13.8984375" customWidth="1"/>
    <col min="9484" max="9484" width="16" customWidth="1"/>
    <col min="9485" max="9485" width="15.8984375" bestFit="1" customWidth="1"/>
    <col min="9486" max="9486" width="17.19921875" customWidth="1"/>
    <col min="9487" max="9487" width="23.59765625" customWidth="1"/>
    <col min="9488" max="9488" width="14.3984375" customWidth="1"/>
    <col min="9489" max="9489" width="15.19921875" bestFit="1" customWidth="1"/>
    <col min="9490" max="9490" width="15.8984375" customWidth="1"/>
    <col min="9491" max="9491" width="16.69921875" bestFit="1" customWidth="1"/>
    <col min="9492" max="9492" width="5.19921875" bestFit="1" customWidth="1"/>
    <col min="9493" max="9493" width="15.19921875" bestFit="1" customWidth="1"/>
    <col min="9494" max="9494" width="5.19921875" bestFit="1" customWidth="1"/>
    <col min="9495" max="9495" width="16.69921875" bestFit="1" customWidth="1"/>
    <col min="9496" max="9728" width="9.09765625"/>
    <col min="9729" max="9729" width="41.19921875" customWidth="1"/>
    <col min="9730" max="9730" width="8.19921875" customWidth="1"/>
    <col min="9731" max="9731" width="1.69921875" customWidth="1"/>
    <col min="9732" max="9732" width="14.69921875" bestFit="1" customWidth="1"/>
    <col min="9733" max="9733" width="1.59765625" customWidth="1"/>
    <col min="9734" max="9734" width="14.59765625" customWidth="1"/>
    <col min="9735" max="9735" width="1.59765625" customWidth="1"/>
    <col min="9736" max="9736" width="14.69921875" bestFit="1" customWidth="1"/>
    <col min="9737" max="9737" width="1.59765625" customWidth="1"/>
    <col min="9738" max="9738" width="14.59765625" customWidth="1"/>
    <col min="9739" max="9739" width="13.8984375" customWidth="1"/>
    <col min="9740" max="9740" width="16" customWidth="1"/>
    <col min="9741" max="9741" width="15.8984375" bestFit="1" customWidth="1"/>
    <col min="9742" max="9742" width="17.19921875" customWidth="1"/>
    <col min="9743" max="9743" width="23.59765625" customWidth="1"/>
    <col min="9744" max="9744" width="14.3984375" customWidth="1"/>
    <col min="9745" max="9745" width="15.19921875" bestFit="1" customWidth="1"/>
    <col min="9746" max="9746" width="15.8984375" customWidth="1"/>
    <col min="9747" max="9747" width="16.69921875" bestFit="1" customWidth="1"/>
    <col min="9748" max="9748" width="5.19921875" bestFit="1" customWidth="1"/>
    <col min="9749" max="9749" width="15.19921875" bestFit="1" customWidth="1"/>
    <col min="9750" max="9750" width="5.19921875" bestFit="1" customWidth="1"/>
    <col min="9751" max="9751" width="16.69921875" bestFit="1" customWidth="1"/>
    <col min="9752" max="9984" width="9.09765625"/>
    <col min="9985" max="9985" width="41.19921875" customWidth="1"/>
    <col min="9986" max="9986" width="8.19921875" customWidth="1"/>
    <col min="9987" max="9987" width="1.69921875" customWidth="1"/>
    <col min="9988" max="9988" width="14.69921875" bestFit="1" customWidth="1"/>
    <col min="9989" max="9989" width="1.59765625" customWidth="1"/>
    <col min="9990" max="9990" width="14.59765625" customWidth="1"/>
    <col min="9991" max="9991" width="1.59765625" customWidth="1"/>
    <col min="9992" max="9992" width="14.69921875" bestFit="1" customWidth="1"/>
    <col min="9993" max="9993" width="1.59765625" customWidth="1"/>
    <col min="9994" max="9994" width="14.59765625" customWidth="1"/>
    <col min="9995" max="9995" width="13.8984375" customWidth="1"/>
    <col min="9996" max="9996" width="16" customWidth="1"/>
    <col min="9997" max="9997" width="15.8984375" bestFit="1" customWidth="1"/>
    <col min="9998" max="9998" width="17.19921875" customWidth="1"/>
    <col min="9999" max="9999" width="23.59765625" customWidth="1"/>
    <col min="10000" max="10000" width="14.3984375" customWidth="1"/>
    <col min="10001" max="10001" width="15.19921875" bestFit="1" customWidth="1"/>
    <col min="10002" max="10002" width="15.8984375" customWidth="1"/>
    <col min="10003" max="10003" width="16.69921875" bestFit="1" customWidth="1"/>
    <col min="10004" max="10004" width="5.19921875" bestFit="1" customWidth="1"/>
    <col min="10005" max="10005" width="15.19921875" bestFit="1" customWidth="1"/>
    <col min="10006" max="10006" width="5.19921875" bestFit="1" customWidth="1"/>
    <col min="10007" max="10007" width="16.69921875" bestFit="1" customWidth="1"/>
    <col min="10008" max="10240" width="9.09765625"/>
    <col min="10241" max="10241" width="41.19921875" customWidth="1"/>
    <col min="10242" max="10242" width="8.19921875" customWidth="1"/>
    <col min="10243" max="10243" width="1.69921875" customWidth="1"/>
    <col min="10244" max="10244" width="14.69921875" bestFit="1" customWidth="1"/>
    <col min="10245" max="10245" width="1.59765625" customWidth="1"/>
    <col min="10246" max="10246" width="14.59765625" customWidth="1"/>
    <col min="10247" max="10247" width="1.59765625" customWidth="1"/>
    <col min="10248" max="10248" width="14.69921875" bestFit="1" customWidth="1"/>
    <col min="10249" max="10249" width="1.59765625" customWidth="1"/>
    <col min="10250" max="10250" width="14.59765625" customWidth="1"/>
    <col min="10251" max="10251" width="13.8984375" customWidth="1"/>
    <col min="10252" max="10252" width="16" customWidth="1"/>
    <col min="10253" max="10253" width="15.8984375" bestFit="1" customWidth="1"/>
    <col min="10254" max="10254" width="17.19921875" customWidth="1"/>
    <col min="10255" max="10255" width="23.59765625" customWidth="1"/>
    <col min="10256" max="10256" width="14.3984375" customWidth="1"/>
    <col min="10257" max="10257" width="15.19921875" bestFit="1" customWidth="1"/>
    <col min="10258" max="10258" width="15.8984375" customWidth="1"/>
    <col min="10259" max="10259" width="16.69921875" bestFit="1" customWidth="1"/>
    <col min="10260" max="10260" width="5.19921875" bestFit="1" customWidth="1"/>
    <col min="10261" max="10261" width="15.19921875" bestFit="1" customWidth="1"/>
    <col min="10262" max="10262" width="5.19921875" bestFit="1" customWidth="1"/>
    <col min="10263" max="10263" width="16.69921875" bestFit="1" customWidth="1"/>
    <col min="10264" max="10496" width="9.09765625"/>
    <col min="10497" max="10497" width="41.19921875" customWidth="1"/>
    <col min="10498" max="10498" width="8.19921875" customWidth="1"/>
    <col min="10499" max="10499" width="1.69921875" customWidth="1"/>
    <col min="10500" max="10500" width="14.69921875" bestFit="1" customWidth="1"/>
    <col min="10501" max="10501" width="1.59765625" customWidth="1"/>
    <col min="10502" max="10502" width="14.59765625" customWidth="1"/>
    <col min="10503" max="10503" width="1.59765625" customWidth="1"/>
    <col min="10504" max="10504" width="14.69921875" bestFit="1" customWidth="1"/>
    <col min="10505" max="10505" width="1.59765625" customWidth="1"/>
    <col min="10506" max="10506" width="14.59765625" customWidth="1"/>
    <col min="10507" max="10507" width="13.8984375" customWidth="1"/>
    <col min="10508" max="10508" width="16" customWidth="1"/>
    <col min="10509" max="10509" width="15.8984375" bestFit="1" customWidth="1"/>
    <col min="10510" max="10510" width="17.19921875" customWidth="1"/>
    <col min="10511" max="10511" width="23.59765625" customWidth="1"/>
    <col min="10512" max="10512" width="14.3984375" customWidth="1"/>
    <col min="10513" max="10513" width="15.19921875" bestFit="1" customWidth="1"/>
    <col min="10514" max="10514" width="15.8984375" customWidth="1"/>
    <col min="10515" max="10515" width="16.69921875" bestFit="1" customWidth="1"/>
    <col min="10516" max="10516" width="5.19921875" bestFit="1" customWidth="1"/>
    <col min="10517" max="10517" width="15.19921875" bestFit="1" customWidth="1"/>
    <col min="10518" max="10518" width="5.19921875" bestFit="1" customWidth="1"/>
    <col min="10519" max="10519" width="16.69921875" bestFit="1" customWidth="1"/>
    <col min="10520" max="10752" width="9.09765625"/>
    <col min="10753" max="10753" width="41.19921875" customWidth="1"/>
    <col min="10754" max="10754" width="8.19921875" customWidth="1"/>
    <col min="10755" max="10755" width="1.69921875" customWidth="1"/>
    <col min="10756" max="10756" width="14.69921875" bestFit="1" customWidth="1"/>
    <col min="10757" max="10757" width="1.59765625" customWidth="1"/>
    <col min="10758" max="10758" width="14.59765625" customWidth="1"/>
    <col min="10759" max="10759" width="1.59765625" customWidth="1"/>
    <col min="10760" max="10760" width="14.69921875" bestFit="1" customWidth="1"/>
    <col min="10761" max="10761" width="1.59765625" customWidth="1"/>
    <col min="10762" max="10762" width="14.59765625" customWidth="1"/>
    <col min="10763" max="10763" width="13.8984375" customWidth="1"/>
    <col min="10764" max="10764" width="16" customWidth="1"/>
    <col min="10765" max="10765" width="15.8984375" bestFit="1" customWidth="1"/>
    <col min="10766" max="10766" width="17.19921875" customWidth="1"/>
    <col min="10767" max="10767" width="23.59765625" customWidth="1"/>
    <col min="10768" max="10768" width="14.3984375" customWidth="1"/>
    <col min="10769" max="10769" width="15.19921875" bestFit="1" customWidth="1"/>
    <col min="10770" max="10770" width="15.8984375" customWidth="1"/>
    <col min="10771" max="10771" width="16.69921875" bestFit="1" customWidth="1"/>
    <col min="10772" max="10772" width="5.19921875" bestFit="1" customWidth="1"/>
    <col min="10773" max="10773" width="15.19921875" bestFit="1" customWidth="1"/>
    <col min="10774" max="10774" width="5.19921875" bestFit="1" customWidth="1"/>
    <col min="10775" max="10775" width="16.69921875" bestFit="1" customWidth="1"/>
    <col min="10776" max="11008" width="9.09765625"/>
    <col min="11009" max="11009" width="41.19921875" customWidth="1"/>
    <col min="11010" max="11010" width="8.19921875" customWidth="1"/>
    <col min="11011" max="11011" width="1.69921875" customWidth="1"/>
    <col min="11012" max="11012" width="14.69921875" bestFit="1" customWidth="1"/>
    <col min="11013" max="11013" width="1.59765625" customWidth="1"/>
    <col min="11014" max="11014" width="14.59765625" customWidth="1"/>
    <col min="11015" max="11015" width="1.59765625" customWidth="1"/>
    <col min="11016" max="11016" width="14.69921875" bestFit="1" customWidth="1"/>
    <col min="11017" max="11017" width="1.59765625" customWidth="1"/>
    <col min="11018" max="11018" width="14.59765625" customWidth="1"/>
    <col min="11019" max="11019" width="13.8984375" customWidth="1"/>
    <col min="11020" max="11020" width="16" customWidth="1"/>
    <col min="11021" max="11021" width="15.8984375" bestFit="1" customWidth="1"/>
    <col min="11022" max="11022" width="17.19921875" customWidth="1"/>
    <col min="11023" max="11023" width="23.59765625" customWidth="1"/>
    <col min="11024" max="11024" width="14.3984375" customWidth="1"/>
    <col min="11025" max="11025" width="15.19921875" bestFit="1" customWidth="1"/>
    <col min="11026" max="11026" width="15.8984375" customWidth="1"/>
    <col min="11027" max="11027" width="16.69921875" bestFit="1" customWidth="1"/>
    <col min="11028" max="11028" width="5.19921875" bestFit="1" customWidth="1"/>
    <col min="11029" max="11029" width="15.19921875" bestFit="1" customWidth="1"/>
    <col min="11030" max="11030" width="5.19921875" bestFit="1" customWidth="1"/>
    <col min="11031" max="11031" width="16.69921875" bestFit="1" customWidth="1"/>
    <col min="11032" max="11264" width="9.09765625"/>
    <col min="11265" max="11265" width="41.19921875" customWidth="1"/>
    <col min="11266" max="11266" width="8.19921875" customWidth="1"/>
    <col min="11267" max="11267" width="1.69921875" customWidth="1"/>
    <col min="11268" max="11268" width="14.69921875" bestFit="1" customWidth="1"/>
    <col min="11269" max="11269" width="1.59765625" customWidth="1"/>
    <col min="11270" max="11270" width="14.59765625" customWidth="1"/>
    <col min="11271" max="11271" width="1.59765625" customWidth="1"/>
    <col min="11272" max="11272" width="14.69921875" bestFit="1" customWidth="1"/>
    <col min="11273" max="11273" width="1.59765625" customWidth="1"/>
    <col min="11274" max="11274" width="14.59765625" customWidth="1"/>
    <col min="11275" max="11275" width="13.8984375" customWidth="1"/>
    <col min="11276" max="11276" width="16" customWidth="1"/>
    <col min="11277" max="11277" width="15.8984375" bestFit="1" customWidth="1"/>
    <col min="11278" max="11278" width="17.19921875" customWidth="1"/>
    <col min="11279" max="11279" width="23.59765625" customWidth="1"/>
    <col min="11280" max="11280" width="14.3984375" customWidth="1"/>
    <col min="11281" max="11281" width="15.19921875" bestFit="1" customWidth="1"/>
    <col min="11282" max="11282" width="15.8984375" customWidth="1"/>
    <col min="11283" max="11283" width="16.69921875" bestFit="1" customWidth="1"/>
    <col min="11284" max="11284" width="5.19921875" bestFit="1" customWidth="1"/>
    <col min="11285" max="11285" width="15.19921875" bestFit="1" customWidth="1"/>
    <col min="11286" max="11286" width="5.19921875" bestFit="1" customWidth="1"/>
    <col min="11287" max="11287" width="16.69921875" bestFit="1" customWidth="1"/>
    <col min="11288" max="11520" width="9.09765625"/>
    <col min="11521" max="11521" width="41.19921875" customWidth="1"/>
    <col min="11522" max="11522" width="8.19921875" customWidth="1"/>
    <col min="11523" max="11523" width="1.69921875" customWidth="1"/>
    <col min="11524" max="11524" width="14.69921875" bestFit="1" customWidth="1"/>
    <col min="11525" max="11525" width="1.59765625" customWidth="1"/>
    <col min="11526" max="11526" width="14.59765625" customWidth="1"/>
    <col min="11527" max="11527" width="1.59765625" customWidth="1"/>
    <col min="11528" max="11528" width="14.69921875" bestFit="1" customWidth="1"/>
    <col min="11529" max="11529" width="1.59765625" customWidth="1"/>
    <col min="11530" max="11530" width="14.59765625" customWidth="1"/>
    <col min="11531" max="11531" width="13.8984375" customWidth="1"/>
    <col min="11532" max="11532" width="16" customWidth="1"/>
    <col min="11533" max="11533" width="15.8984375" bestFit="1" customWidth="1"/>
    <col min="11534" max="11534" width="17.19921875" customWidth="1"/>
    <col min="11535" max="11535" width="23.59765625" customWidth="1"/>
    <col min="11536" max="11536" width="14.3984375" customWidth="1"/>
    <col min="11537" max="11537" width="15.19921875" bestFit="1" customWidth="1"/>
    <col min="11538" max="11538" width="15.8984375" customWidth="1"/>
    <col min="11539" max="11539" width="16.69921875" bestFit="1" customWidth="1"/>
    <col min="11540" max="11540" width="5.19921875" bestFit="1" customWidth="1"/>
    <col min="11541" max="11541" width="15.19921875" bestFit="1" customWidth="1"/>
    <col min="11542" max="11542" width="5.19921875" bestFit="1" customWidth="1"/>
    <col min="11543" max="11543" width="16.69921875" bestFit="1" customWidth="1"/>
    <col min="11544" max="11776" width="9.09765625"/>
    <col min="11777" max="11777" width="41.19921875" customWidth="1"/>
    <col min="11778" max="11778" width="8.19921875" customWidth="1"/>
    <col min="11779" max="11779" width="1.69921875" customWidth="1"/>
    <col min="11780" max="11780" width="14.69921875" bestFit="1" customWidth="1"/>
    <col min="11781" max="11781" width="1.59765625" customWidth="1"/>
    <col min="11782" max="11782" width="14.59765625" customWidth="1"/>
    <col min="11783" max="11783" width="1.59765625" customWidth="1"/>
    <col min="11784" max="11784" width="14.69921875" bestFit="1" customWidth="1"/>
    <col min="11785" max="11785" width="1.59765625" customWidth="1"/>
    <col min="11786" max="11786" width="14.59765625" customWidth="1"/>
    <col min="11787" max="11787" width="13.8984375" customWidth="1"/>
    <col min="11788" max="11788" width="16" customWidth="1"/>
    <col min="11789" max="11789" width="15.8984375" bestFit="1" customWidth="1"/>
    <col min="11790" max="11790" width="17.19921875" customWidth="1"/>
    <col min="11791" max="11791" width="23.59765625" customWidth="1"/>
    <col min="11792" max="11792" width="14.3984375" customWidth="1"/>
    <col min="11793" max="11793" width="15.19921875" bestFit="1" customWidth="1"/>
    <col min="11794" max="11794" width="15.8984375" customWidth="1"/>
    <col min="11795" max="11795" width="16.69921875" bestFit="1" customWidth="1"/>
    <col min="11796" max="11796" width="5.19921875" bestFit="1" customWidth="1"/>
    <col min="11797" max="11797" width="15.19921875" bestFit="1" customWidth="1"/>
    <col min="11798" max="11798" width="5.19921875" bestFit="1" customWidth="1"/>
    <col min="11799" max="11799" width="16.69921875" bestFit="1" customWidth="1"/>
    <col min="11800" max="12032" width="9.09765625"/>
    <col min="12033" max="12033" width="41.19921875" customWidth="1"/>
    <col min="12034" max="12034" width="8.19921875" customWidth="1"/>
    <col min="12035" max="12035" width="1.69921875" customWidth="1"/>
    <col min="12036" max="12036" width="14.69921875" bestFit="1" customWidth="1"/>
    <col min="12037" max="12037" width="1.59765625" customWidth="1"/>
    <col min="12038" max="12038" width="14.59765625" customWidth="1"/>
    <col min="12039" max="12039" width="1.59765625" customWidth="1"/>
    <col min="12040" max="12040" width="14.69921875" bestFit="1" customWidth="1"/>
    <col min="12041" max="12041" width="1.59765625" customWidth="1"/>
    <col min="12042" max="12042" width="14.59765625" customWidth="1"/>
    <col min="12043" max="12043" width="13.8984375" customWidth="1"/>
    <col min="12044" max="12044" width="16" customWidth="1"/>
    <col min="12045" max="12045" width="15.8984375" bestFit="1" customWidth="1"/>
    <col min="12046" max="12046" width="17.19921875" customWidth="1"/>
    <col min="12047" max="12047" width="23.59765625" customWidth="1"/>
    <col min="12048" max="12048" width="14.3984375" customWidth="1"/>
    <col min="12049" max="12049" width="15.19921875" bestFit="1" customWidth="1"/>
    <col min="12050" max="12050" width="15.8984375" customWidth="1"/>
    <col min="12051" max="12051" width="16.69921875" bestFit="1" customWidth="1"/>
    <col min="12052" max="12052" width="5.19921875" bestFit="1" customWidth="1"/>
    <col min="12053" max="12053" width="15.19921875" bestFit="1" customWidth="1"/>
    <col min="12054" max="12054" width="5.19921875" bestFit="1" customWidth="1"/>
    <col min="12055" max="12055" width="16.69921875" bestFit="1" customWidth="1"/>
    <col min="12056" max="12288" width="9.09765625"/>
    <col min="12289" max="12289" width="41.19921875" customWidth="1"/>
    <col min="12290" max="12290" width="8.19921875" customWidth="1"/>
    <col min="12291" max="12291" width="1.69921875" customWidth="1"/>
    <col min="12292" max="12292" width="14.69921875" bestFit="1" customWidth="1"/>
    <col min="12293" max="12293" width="1.59765625" customWidth="1"/>
    <col min="12294" max="12294" width="14.59765625" customWidth="1"/>
    <col min="12295" max="12295" width="1.59765625" customWidth="1"/>
    <col min="12296" max="12296" width="14.69921875" bestFit="1" customWidth="1"/>
    <col min="12297" max="12297" width="1.59765625" customWidth="1"/>
    <col min="12298" max="12298" width="14.59765625" customWidth="1"/>
    <col min="12299" max="12299" width="13.8984375" customWidth="1"/>
    <col min="12300" max="12300" width="16" customWidth="1"/>
    <col min="12301" max="12301" width="15.8984375" bestFit="1" customWidth="1"/>
    <col min="12302" max="12302" width="17.19921875" customWidth="1"/>
    <col min="12303" max="12303" width="23.59765625" customWidth="1"/>
    <col min="12304" max="12304" width="14.3984375" customWidth="1"/>
    <col min="12305" max="12305" width="15.19921875" bestFit="1" customWidth="1"/>
    <col min="12306" max="12306" width="15.8984375" customWidth="1"/>
    <col min="12307" max="12307" width="16.69921875" bestFit="1" customWidth="1"/>
    <col min="12308" max="12308" width="5.19921875" bestFit="1" customWidth="1"/>
    <col min="12309" max="12309" width="15.19921875" bestFit="1" customWidth="1"/>
    <col min="12310" max="12310" width="5.19921875" bestFit="1" customWidth="1"/>
    <col min="12311" max="12311" width="16.69921875" bestFit="1" customWidth="1"/>
    <col min="12312" max="12544" width="9.09765625"/>
    <col min="12545" max="12545" width="41.19921875" customWidth="1"/>
    <col min="12546" max="12546" width="8.19921875" customWidth="1"/>
    <col min="12547" max="12547" width="1.69921875" customWidth="1"/>
    <col min="12548" max="12548" width="14.69921875" bestFit="1" customWidth="1"/>
    <col min="12549" max="12549" width="1.59765625" customWidth="1"/>
    <col min="12550" max="12550" width="14.59765625" customWidth="1"/>
    <col min="12551" max="12551" width="1.59765625" customWidth="1"/>
    <col min="12552" max="12552" width="14.69921875" bestFit="1" customWidth="1"/>
    <col min="12553" max="12553" width="1.59765625" customWidth="1"/>
    <col min="12554" max="12554" width="14.59765625" customWidth="1"/>
    <col min="12555" max="12555" width="13.8984375" customWidth="1"/>
    <col min="12556" max="12556" width="16" customWidth="1"/>
    <col min="12557" max="12557" width="15.8984375" bestFit="1" customWidth="1"/>
    <col min="12558" max="12558" width="17.19921875" customWidth="1"/>
    <col min="12559" max="12559" width="23.59765625" customWidth="1"/>
    <col min="12560" max="12560" width="14.3984375" customWidth="1"/>
    <col min="12561" max="12561" width="15.19921875" bestFit="1" customWidth="1"/>
    <col min="12562" max="12562" width="15.8984375" customWidth="1"/>
    <col min="12563" max="12563" width="16.69921875" bestFit="1" customWidth="1"/>
    <col min="12564" max="12564" width="5.19921875" bestFit="1" customWidth="1"/>
    <col min="12565" max="12565" width="15.19921875" bestFit="1" customWidth="1"/>
    <col min="12566" max="12566" width="5.19921875" bestFit="1" customWidth="1"/>
    <col min="12567" max="12567" width="16.69921875" bestFit="1" customWidth="1"/>
    <col min="12568" max="12800" width="9.09765625"/>
    <col min="12801" max="12801" width="41.19921875" customWidth="1"/>
    <col min="12802" max="12802" width="8.19921875" customWidth="1"/>
    <col min="12803" max="12803" width="1.69921875" customWidth="1"/>
    <col min="12804" max="12804" width="14.69921875" bestFit="1" customWidth="1"/>
    <col min="12805" max="12805" width="1.59765625" customWidth="1"/>
    <col min="12806" max="12806" width="14.59765625" customWidth="1"/>
    <col min="12807" max="12807" width="1.59765625" customWidth="1"/>
    <col min="12808" max="12808" width="14.69921875" bestFit="1" customWidth="1"/>
    <col min="12809" max="12809" width="1.59765625" customWidth="1"/>
    <col min="12810" max="12810" width="14.59765625" customWidth="1"/>
    <col min="12811" max="12811" width="13.8984375" customWidth="1"/>
    <col min="12812" max="12812" width="16" customWidth="1"/>
    <col min="12813" max="12813" width="15.8984375" bestFit="1" customWidth="1"/>
    <col min="12814" max="12814" width="17.19921875" customWidth="1"/>
    <col min="12815" max="12815" width="23.59765625" customWidth="1"/>
    <col min="12816" max="12816" width="14.3984375" customWidth="1"/>
    <col min="12817" max="12817" width="15.19921875" bestFit="1" customWidth="1"/>
    <col min="12818" max="12818" width="15.8984375" customWidth="1"/>
    <col min="12819" max="12819" width="16.69921875" bestFit="1" customWidth="1"/>
    <col min="12820" max="12820" width="5.19921875" bestFit="1" customWidth="1"/>
    <col min="12821" max="12821" width="15.19921875" bestFit="1" customWidth="1"/>
    <col min="12822" max="12822" width="5.19921875" bestFit="1" customWidth="1"/>
    <col min="12823" max="12823" width="16.69921875" bestFit="1" customWidth="1"/>
    <col min="12824" max="13056" width="9.09765625"/>
    <col min="13057" max="13057" width="41.19921875" customWidth="1"/>
    <col min="13058" max="13058" width="8.19921875" customWidth="1"/>
    <col min="13059" max="13059" width="1.69921875" customWidth="1"/>
    <col min="13060" max="13060" width="14.69921875" bestFit="1" customWidth="1"/>
    <col min="13061" max="13061" width="1.59765625" customWidth="1"/>
    <col min="13062" max="13062" width="14.59765625" customWidth="1"/>
    <col min="13063" max="13063" width="1.59765625" customWidth="1"/>
    <col min="13064" max="13064" width="14.69921875" bestFit="1" customWidth="1"/>
    <col min="13065" max="13065" width="1.59765625" customWidth="1"/>
    <col min="13066" max="13066" width="14.59765625" customWidth="1"/>
    <col min="13067" max="13067" width="13.8984375" customWidth="1"/>
    <col min="13068" max="13068" width="16" customWidth="1"/>
    <col min="13069" max="13069" width="15.8984375" bestFit="1" customWidth="1"/>
    <col min="13070" max="13070" width="17.19921875" customWidth="1"/>
    <col min="13071" max="13071" width="23.59765625" customWidth="1"/>
    <col min="13072" max="13072" width="14.3984375" customWidth="1"/>
    <col min="13073" max="13073" width="15.19921875" bestFit="1" customWidth="1"/>
    <col min="13074" max="13074" width="15.8984375" customWidth="1"/>
    <col min="13075" max="13075" width="16.69921875" bestFit="1" customWidth="1"/>
    <col min="13076" max="13076" width="5.19921875" bestFit="1" customWidth="1"/>
    <col min="13077" max="13077" width="15.19921875" bestFit="1" customWidth="1"/>
    <col min="13078" max="13078" width="5.19921875" bestFit="1" customWidth="1"/>
    <col min="13079" max="13079" width="16.69921875" bestFit="1" customWidth="1"/>
    <col min="13080" max="13312" width="9.09765625"/>
    <col min="13313" max="13313" width="41.19921875" customWidth="1"/>
    <col min="13314" max="13314" width="8.19921875" customWidth="1"/>
    <col min="13315" max="13315" width="1.69921875" customWidth="1"/>
    <col min="13316" max="13316" width="14.69921875" bestFit="1" customWidth="1"/>
    <col min="13317" max="13317" width="1.59765625" customWidth="1"/>
    <col min="13318" max="13318" width="14.59765625" customWidth="1"/>
    <col min="13319" max="13319" width="1.59765625" customWidth="1"/>
    <col min="13320" max="13320" width="14.69921875" bestFit="1" customWidth="1"/>
    <col min="13321" max="13321" width="1.59765625" customWidth="1"/>
    <col min="13322" max="13322" width="14.59765625" customWidth="1"/>
    <col min="13323" max="13323" width="13.8984375" customWidth="1"/>
    <col min="13324" max="13324" width="16" customWidth="1"/>
    <col min="13325" max="13325" width="15.8984375" bestFit="1" customWidth="1"/>
    <col min="13326" max="13326" width="17.19921875" customWidth="1"/>
    <col min="13327" max="13327" width="23.59765625" customWidth="1"/>
    <col min="13328" max="13328" width="14.3984375" customWidth="1"/>
    <col min="13329" max="13329" width="15.19921875" bestFit="1" customWidth="1"/>
    <col min="13330" max="13330" width="15.8984375" customWidth="1"/>
    <col min="13331" max="13331" width="16.69921875" bestFit="1" customWidth="1"/>
    <col min="13332" max="13332" width="5.19921875" bestFit="1" customWidth="1"/>
    <col min="13333" max="13333" width="15.19921875" bestFit="1" customWidth="1"/>
    <col min="13334" max="13334" width="5.19921875" bestFit="1" customWidth="1"/>
    <col min="13335" max="13335" width="16.69921875" bestFit="1" customWidth="1"/>
    <col min="13336" max="13568" width="9.09765625"/>
    <col min="13569" max="13569" width="41.19921875" customWidth="1"/>
    <col min="13570" max="13570" width="8.19921875" customWidth="1"/>
    <col min="13571" max="13571" width="1.69921875" customWidth="1"/>
    <col min="13572" max="13572" width="14.69921875" bestFit="1" customWidth="1"/>
    <col min="13573" max="13573" width="1.59765625" customWidth="1"/>
    <col min="13574" max="13574" width="14.59765625" customWidth="1"/>
    <col min="13575" max="13575" width="1.59765625" customWidth="1"/>
    <col min="13576" max="13576" width="14.69921875" bestFit="1" customWidth="1"/>
    <col min="13577" max="13577" width="1.59765625" customWidth="1"/>
    <col min="13578" max="13578" width="14.59765625" customWidth="1"/>
    <col min="13579" max="13579" width="13.8984375" customWidth="1"/>
    <col min="13580" max="13580" width="16" customWidth="1"/>
    <col min="13581" max="13581" width="15.8984375" bestFit="1" customWidth="1"/>
    <col min="13582" max="13582" width="17.19921875" customWidth="1"/>
    <col min="13583" max="13583" width="23.59765625" customWidth="1"/>
    <col min="13584" max="13584" width="14.3984375" customWidth="1"/>
    <col min="13585" max="13585" width="15.19921875" bestFit="1" customWidth="1"/>
    <col min="13586" max="13586" width="15.8984375" customWidth="1"/>
    <col min="13587" max="13587" width="16.69921875" bestFit="1" customWidth="1"/>
    <col min="13588" max="13588" width="5.19921875" bestFit="1" customWidth="1"/>
    <col min="13589" max="13589" width="15.19921875" bestFit="1" customWidth="1"/>
    <col min="13590" max="13590" width="5.19921875" bestFit="1" customWidth="1"/>
    <col min="13591" max="13591" width="16.69921875" bestFit="1" customWidth="1"/>
    <col min="13592" max="13824" width="9.09765625"/>
    <col min="13825" max="13825" width="41.19921875" customWidth="1"/>
    <col min="13826" max="13826" width="8.19921875" customWidth="1"/>
    <col min="13827" max="13827" width="1.69921875" customWidth="1"/>
    <col min="13828" max="13828" width="14.69921875" bestFit="1" customWidth="1"/>
    <col min="13829" max="13829" width="1.59765625" customWidth="1"/>
    <col min="13830" max="13830" width="14.59765625" customWidth="1"/>
    <col min="13831" max="13831" width="1.59765625" customWidth="1"/>
    <col min="13832" max="13832" width="14.69921875" bestFit="1" customWidth="1"/>
    <col min="13833" max="13833" width="1.59765625" customWidth="1"/>
    <col min="13834" max="13834" width="14.59765625" customWidth="1"/>
    <col min="13835" max="13835" width="13.8984375" customWidth="1"/>
    <col min="13836" max="13836" width="16" customWidth="1"/>
    <col min="13837" max="13837" width="15.8984375" bestFit="1" customWidth="1"/>
    <col min="13838" max="13838" width="17.19921875" customWidth="1"/>
    <col min="13839" max="13839" width="23.59765625" customWidth="1"/>
    <col min="13840" max="13840" width="14.3984375" customWidth="1"/>
    <col min="13841" max="13841" width="15.19921875" bestFit="1" customWidth="1"/>
    <col min="13842" max="13842" width="15.8984375" customWidth="1"/>
    <col min="13843" max="13843" width="16.69921875" bestFit="1" customWidth="1"/>
    <col min="13844" max="13844" width="5.19921875" bestFit="1" customWidth="1"/>
    <col min="13845" max="13845" width="15.19921875" bestFit="1" customWidth="1"/>
    <col min="13846" max="13846" width="5.19921875" bestFit="1" customWidth="1"/>
    <col min="13847" max="13847" width="16.69921875" bestFit="1" customWidth="1"/>
    <col min="13848" max="14080" width="9.09765625"/>
    <col min="14081" max="14081" width="41.19921875" customWidth="1"/>
    <col min="14082" max="14082" width="8.19921875" customWidth="1"/>
    <col min="14083" max="14083" width="1.69921875" customWidth="1"/>
    <col min="14084" max="14084" width="14.69921875" bestFit="1" customWidth="1"/>
    <col min="14085" max="14085" width="1.59765625" customWidth="1"/>
    <col min="14086" max="14086" width="14.59765625" customWidth="1"/>
    <col min="14087" max="14087" width="1.59765625" customWidth="1"/>
    <col min="14088" max="14088" width="14.69921875" bestFit="1" customWidth="1"/>
    <col min="14089" max="14089" width="1.59765625" customWidth="1"/>
    <col min="14090" max="14090" width="14.59765625" customWidth="1"/>
    <col min="14091" max="14091" width="13.8984375" customWidth="1"/>
    <col min="14092" max="14092" width="16" customWidth="1"/>
    <col min="14093" max="14093" width="15.8984375" bestFit="1" customWidth="1"/>
    <col min="14094" max="14094" width="17.19921875" customWidth="1"/>
    <col min="14095" max="14095" width="23.59765625" customWidth="1"/>
    <col min="14096" max="14096" width="14.3984375" customWidth="1"/>
    <col min="14097" max="14097" width="15.19921875" bestFit="1" customWidth="1"/>
    <col min="14098" max="14098" width="15.8984375" customWidth="1"/>
    <col min="14099" max="14099" width="16.69921875" bestFit="1" customWidth="1"/>
    <col min="14100" max="14100" width="5.19921875" bestFit="1" customWidth="1"/>
    <col min="14101" max="14101" width="15.19921875" bestFit="1" customWidth="1"/>
    <col min="14102" max="14102" width="5.19921875" bestFit="1" customWidth="1"/>
    <col min="14103" max="14103" width="16.69921875" bestFit="1" customWidth="1"/>
    <col min="14104" max="14336" width="9.09765625"/>
    <col min="14337" max="14337" width="41.19921875" customWidth="1"/>
    <col min="14338" max="14338" width="8.19921875" customWidth="1"/>
    <col min="14339" max="14339" width="1.69921875" customWidth="1"/>
    <col min="14340" max="14340" width="14.69921875" bestFit="1" customWidth="1"/>
    <col min="14341" max="14341" width="1.59765625" customWidth="1"/>
    <col min="14342" max="14342" width="14.59765625" customWidth="1"/>
    <col min="14343" max="14343" width="1.59765625" customWidth="1"/>
    <col min="14344" max="14344" width="14.69921875" bestFit="1" customWidth="1"/>
    <col min="14345" max="14345" width="1.59765625" customWidth="1"/>
    <col min="14346" max="14346" width="14.59765625" customWidth="1"/>
    <col min="14347" max="14347" width="13.8984375" customWidth="1"/>
    <col min="14348" max="14348" width="16" customWidth="1"/>
    <col min="14349" max="14349" width="15.8984375" bestFit="1" customWidth="1"/>
    <col min="14350" max="14350" width="17.19921875" customWidth="1"/>
    <col min="14351" max="14351" width="23.59765625" customWidth="1"/>
    <col min="14352" max="14352" width="14.3984375" customWidth="1"/>
    <col min="14353" max="14353" width="15.19921875" bestFit="1" customWidth="1"/>
    <col min="14354" max="14354" width="15.8984375" customWidth="1"/>
    <col min="14355" max="14355" width="16.69921875" bestFit="1" customWidth="1"/>
    <col min="14356" max="14356" width="5.19921875" bestFit="1" customWidth="1"/>
    <col min="14357" max="14357" width="15.19921875" bestFit="1" customWidth="1"/>
    <col min="14358" max="14358" width="5.19921875" bestFit="1" customWidth="1"/>
    <col min="14359" max="14359" width="16.69921875" bestFit="1" customWidth="1"/>
    <col min="14360" max="14592" width="9.09765625"/>
    <col min="14593" max="14593" width="41.19921875" customWidth="1"/>
    <col min="14594" max="14594" width="8.19921875" customWidth="1"/>
    <col min="14595" max="14595" width="1.69921875" customWidth="1"/>
    <col min="14596" max="14596" width="14.69921875" bestFit="1" customWidth="1"/>
    <col min="14597" max="14597" width="1.59765625" customWidth="1"/>
    <col min="14598" max="14598" width="14.59765625" customWidth="1"/>
    <col min="14599" max="14599" width="1.59765625" customWidth="1"/>
    <col min="14600" max="14600" width="14.69921875" bestFit="1" customWidth="1"/>
    <col min="14601" max="14601" width="1.59765625" customWidth="1"/>
    <col min="14602" max="14602" width="14.59765625" customWidth="1"/>
    <col min="14603" max="14603" width="13.8984375" customWidth="1"/>
    <col min="14604" max="14604" width="16" customWidth="1"/>
    <col min="14605" max="14605" width="15.8984375" bestFit="1" customWidth="1"/>
    <col min="14606" max="14606" width="17.19921875" customWidth="1"/>
    <col min="14607" max="14607" width="23.59765625" customWidth="1"/>
    <col min="14608" max="14608" width="14.3984375" customWidth="1"/>
    <col min="14609" max="14609" width="15.19921875" bestFit="1" customWidth="1"/>
    <col min="14610" max="14610" width="15.8984375" customWidth="1"/>
    <col min="14611" max="14611" width="16.69921875" bestFit="1" customWidth="1"/>
    <col min="14612" max="14612" width="5.19921875" bestFit="1" customWidth="1"/>
    <col min="14613" max="14613" width="15.19921875" bestFit="1" customWidth="1"/>
    <col min="14614" max="14614" width="5.19921875" bestFit="1" customWidth="1"/>
    <col min="14615" max="14615" width="16.69921875" bestFit="1" customWidth="1"/>
    <col min="14616" max="14848" width="9.09765625"/>
    <col min="14849" max="14849" width="41.19921875" customWidth="1"/>
    <col min="14850" max="14850" width="8.19921875" customWidth="1"/>
    <col min="14851" max="14851" width="1.69921875" customWidth="1"/>
    <col min="14852" max="14852" width="14.69921875" bestFit="1" customWidth="1"/>
    <col min="14853" max="14853" width="1.59765625" customWidth="1"/>
    <col min="14854" max="14854" width="14.59765625" customWidth="1"/>
    <col min="14855" max="14855" width="1.59765625" customWidth="1"/>
    <col min="14856" max="14856" width="14.69921875" bestFit="1" customWidth="1"/>
    <col min="14857" max="14857" width="1.59765625" customWidth="1"/>
    <col min="14858" max="14858" width="14.59765625" customWidth="1"/>
    <col min="14859" max="14859" width="13.8984375" customWidth="1"/>
    <col min="14860" max="14860" width="16" customWidth="1"/>
    <col min="14861" max="14861" width="15.8984375" bestFit="1" customWidth="1"/>
    <col min="14862" max="14862" width="17.19921875" customWidth="1"/>
    <col min="14863" max="14863" width="23.59765625" customWidth="1"/>
    <col min="14864" max="14864" width="14.3984375" customWidth="1"/>
    <col min="14865" max="14865" width="15.19921875" bestFit="1" customWidth="1"/>
    <col min="14866" max="14866" width="15.8984375" customWidth="1"/>
    <col min="14867" max="14867" width="16.69921875" bestFit="1" customWidth="1"/>
    <col min="14868" max="14868" width="5.19921875" bestFit="1" customWidth="1"/>
    <col min="14869" max="14869" width="15.19921875" bestFit="1" customWidth="1"/>
    <col min="14870" max="14870" width="5.19921875" bestFit="1" customWidth="1"/>
    <col min="14871" max="14871" width="16.69921875" bestFit="1" customWidth="1"/>
    <col min="14872" max="15104" width="9.09765625"/>
    <col min="15105" max="15105" width="41.19921875" customWidth="1"/>
    <col min="15106" max="15106" width="8.19921875" customWidth="1"/>
    <col min="15107" max="15107" width="1.69921875" customWidth="1"/>
    <col min="15108" max="15108" width="14.69921875" bestFit="1" customWidth="1"/>
    <col min="15109" max="15109" width="1.59765625" customWidth="1"/>
    <col min="15110" max="15110" width="14.59765625" customWidth="1"/>
    <col min="15111" max="15111" width="1.59765625" customWidth="1"/>
    <col min="15112" max="15112" width="14.69921875" bestFit="1" customWidth="1"/>
    <col min="15113" max="15113" width="1.59765625" customWidth="1"/>
    <col min="15114" max="15114" width="14.59765625" customWidth="1"/>
    <col min="15115" max="15115" width="13.8984375" customWidth="1"/>
    <col min="15116" max="15116" width="16" customWidth="1"/>
    <col min="15117" max="15117" width="15.8984375" bestFit="1" customWidth="1"/>
    <col min="15118" max="15118" width="17.19921875" customWidth="1"/>
    <col min="15119" max="15119" width="23.59765625" customWidth="1"/>
    <col min="15120" max="15120" width="14.3984375" customWidth="1"/>
    <col min="15121" max="15121" width="15.19921875" bestFit="1" customWidth="1"/>
    <col min="15122" max="15122" width="15.8984375" customWidth="1"/>
    <col min="15123" max="15123" width="16.69921875" bestFit="1" customWidth="1"/>
    <col min="15124" max="15124" width="5.19921875" bestFit="1" customWidth="1"/>
    <col min="15125" max="15125" width="15.19921875" bestFit="1" customWidth="1"/>
    <col min="15126" max="15126" width="5.19921875" bestFit="1" customWidth="1"/>
    <col min="15127" max="15127" width="16.69921875" bestFit="1" customWidth="1"/>
    <col min="15128" max="15360" width="9.09765625"/>
    <col min="15361" max="15361" width="41.19921875" customWidth="1"/>
    <col min="15362" max="15362" width="8.19921875" customWidth="1"/>
    <col min="15363" max="15363" width="1.69921875" customWidth="1"/>
    <col min="15364" max="15364" width="14.69921875" bestFit="1" customWidth="1"/>
    <col min="15365" max="15365" width="1.59765625" customWidth="1"/>
    <col min="15366" max="15366" width="14.59765625" customWidth="1"/>
    <col min="15367" max="15367" width="1.59765625" customWidth="1"/>
    <col min="15368" max="15368" width="14.69921875" bestFit="1" customWidth="1"/>
    <col min="15369" max="15369" width="1.59765625" customWidth="1"/>
    <col min="15370" max="15370" width="14.59765625" customWidth="1"/>
    <col min="15371" max="15371" width="13.8984375" customWidth="1"/>
    <col min="15372" max="15372" width="16" customWidth="1"/>
    <col min="15373" max="15373" width="15.8984375" bestFit="1" customWidth="1"/>
    <col min="15374" max="15374" width="17.19921875" customWidth="1"/>
    <col min="15375" max="15375" width="23.59765625" customWidth="1"/>
    <col min="15376" max="15376" width="14.3984375" customWidth="1"/>
    <col min="15377" max="15377" width="15.19921875" bestFit="1" customWidth="1"/>
    <col min="15378" max="15378" width="15.8984375" customWidth="1"/>
    <col min="15379" max="15379" width="16.69921875" bestFit="1" customWidth="1"/>
    <col min="15380" max="15380" width="5.19921875" bestFit="1" customWidth="1"/>
    <col min="15381" max="15381" width="15.19921875" bestFit="1" customWidth="1"/>
    <col min="15382" max="15382" width="5.19921875" bestFit="1" customWidth="1"/>
    <col min="15383" max="15383" width="16.69921875" bestFit="1" customWidth="1"/>
    <col min="15384" max="15616" width="9.09765625"/>
    <col min="15617" max="15617" width="41.19921875" customWidth="1"/>
    <col min="15618" max="15618" width="8.19921875" customWidth="1"/>
    <col min="15619" max="15619" width="1.69921875" customWidth="1"/>
    <col min="15620" max="15620" width="14.69921875" bestFit="1" customWidth="1"/>
    <col min="15621" max="15621" width="1.59765625" customWidth="1"/>
    <col min="15622" max="15622" width="14.59765625" customWidth="1"/>
    <col min="15623" max="15623" width="1.59765625" customWidth="1"/>
    <col min="15624" max="15624" width="14.69921875" bestFit="1" customWidth="1"/>
    <col min="15625" max="15625" width="1.59765625" customWidth="1"/>
    <col min="15626" max="15626" width="14.59765625" customWidth="1"/>
    <col min="15627" max="15627" width="13.8984375" customWidth="1"/>
    <col min="15628" max="15628" width="16" customWidth="1"/>
    <col min="15629" max="15629" width="15.8984375" bestFit="1" customWidth="1"/>
    <col min="15630" max="15630" width="17.19921875" customWidth="1"/>
    <col min="15631" max="15631" width="23.59765625" customWidth="1"/>
    <col min="15632" max="15632" width="14.3984375" customWidth="1"/>
    <col min="15633" max="15633" width="15.19921875" bestFit="1" customWidth="1"/>
    <col min="15634" max="15634" width="15.8984375" customWidth="1"/>
    <col min="15635" max="15635" width="16.69921875" bestFit="1" customWidth="1"/>
    <col min="15636" max="15636" width="5.19921875" bestFit="1" customWidth="1"/>
    <col min="15637" max="15637" width="15.19921875" bestFit="1" customWidth="1"/>
    <col min="15638" max="15638" width="5.19921875" bestFit="1" customWidth="1"/>
    <col min="15639" max="15639" width="16.69921875" bestFit="1" customWidth="1"/>
    <col min="15640" max="15872" width="9.09765625"/>
    <col min="15873" max="15873" width="41.19921875" customWidth="1"/>
    <col min="15874" max="15874" width="8.19921875" customWidth="1"/>
    <col min="15875" max="15875" width="1.69921875" customWidth="1"/>
    <col min="15876" max="15876" width="14.69921875" bestFit="1" customWidth="1"/>
    <col min="15877" max="15877" width="1.59765625" customWidth="1"/>
    <col min="15878" max="15878" width="14.59765625" customWidth="1"/>
    <col min="15879" max="15879" width="1.59765625" customWidth="1"/>
    <col min="15880" max="15880" width="14.69921875" bestFit="1" customWidth="1"/>
    <col min="15881" max="15881" width="1.59765625" customWidth="1"/>
    <col min="15882" max="15882" width="14.59765625" customWidth="1"/>
    <col min="15883" max="15883" width="13.8984375" customWidth="1"/>
    <col min="15884" max="15884" width="16" customWidth="1"/>
    <col min="15885" max="15885" width="15.8984375" bestFit="1" customWidth="1"/>
    <col min="15886" max="15886" width="17.19921875" customWidth="1"/>
    <col min="15887" max="15887" width="23.59765625" customWidth="1"/>
    <col min="15888" max="15888" width="14.3984375" customWidth="1"/>
    <col min="15889" max="15889" width="15.19921875" bestFit="1" customWidth="1"/>
    <col min="15890" max="15890" width="15.8984375" customWidth="1"/>
    <col min="15891" max="15891" width="16.69921875" bestFit="1" customWidth="1"/>
    <col min="15892" max="15892" width="5.19921875" bestFit="1" customWidth="1"/>
    <col min="15893" max="15893" width="15.19921875" bestFit="1" customWidth="1"/>
    <col min="15894" max="15894" width="5.19921875" bestFit="1" customWidth="1"/>
    <col min="15895" max="15895" width="16.69921875" bestFit="1" customWidth="1"/>
    <col min="15896" max="16128" width="9.09765625"/>
    <col min="16129" max="16129" width="41.19921875" customWidth="1"/>
    <col min="16130" max="16130" width="8.19921875" customWidth="1"/>
    <col min="16131" max="16131" width="1.69921875" customWidth="1"/>
    <col min="16132" max="16132" width="14.69921875" bestFit="1" customWidth="1"/>
    <col min="16133" max="16133" width="1.59765625" customWidth="1"/>
    <col min="16134" max="16134" width="14.59765625" customWidth="1"/>
    <col min="16135" max="16135" width="1.59765625" customWidth="1"/>
    <col min="16136" max="16136" width="14.69921875" bestFit="1" customWidth="1"/>
    <col min="16137" max="16137" width="1.59765625" customWidth="1"/>
    <col min="16138" max="16138" width="14.59765625" customWidth="1"/>
    <col min="16139" max="16139" width="13.8984375" customWidth="1"/>
    <col min="16140" max="16140" width="16" customWidth="1"/>
    <col min="16141" max="16141" width="15.8984375" bestFit="1" customWidth="1"/>
    <col min="16142" max="16142" width="17.19921875" customWidth="1"/>
    <col min="16143" max="16143" width="23.59765625" customWidth="1"/>
    <col min="16144" max="16144" width="14.3984375" customWidth="1"/>
    <col min="16145" max="16145" width="15.19921875" bestFit="1" customWidth="1"/>
    <col min="16146" max="16146" width="15.8984375" customWidth="1"/>
    <col min="16147" max="16147" width="16.69921875" bestFit="1" customWidth="1"/>
    <col min="16148" max="16148" width="5.19921875" bestFit="1" customWidth="1"/>
    <col min="16149" max="16149" width="15.19921875" bestFit="1" customWidth="1"/>
    <col min="16150" max="16150" width="5.19921875" bestFit="1" customWidth="1"/>
    <col min="16151" max="16151" width="16.69921875" bestFit="1" customWidth="1"/>
    <col min="16152" max="16384" width="9.09765625"/>
  </cols>
  <sheetData>
    <row r="1" spans="1:18" s="1" customFormat="1" ht="23.15" customHeight="1">
      <c r="A1" s="1" t="s">
        <v>68</v>
      </c>
      <c r="B1" s="2"/>
    </row>
    <row r="2" spans="1:18" s="1" customFormat="1" ht="23.15" customHeight="1">
      <c r="A2" s="4" t="s">
        <v>42</v>
      </c>
      <c r="B2" s="2"/>
    </row>
    <row r="3" spans="1:18" s="6" customFormat="1" ht="23.15" customHeight="1">
      <c r="B3" s="21"/>
      <c r="L3" s="54"/>
      <c r="M3" s="54"/>
      <c r="N3" s="54"/>
      <c r="O3" s="54"/>
      <c r="P3" s="54"/>
      <c r="Q3" s="55"/>
      <c r="R3" s="55"/>
    </row>
    <row r="4" spans="1:18" ht="23.15" customHeight="1">
      <c r="C4" s="12"/>
      <c r="D4" s="158" t="s">
        <v>1</v>
      </c>
      <c r="E4" s="158"/>
      <c r="F4" s="158"/>
      <c r="G4" s="101"/>
      <c r="H4" s="158" t="s">
        <v>34</v>
      </c>
      <c r="I4" s="158"/>
      <c r="J4" s="158"/>
    </row>
    <row r="5" spans="1:18" ht="23.15" customHeight="1">
      <c r="B5"/>
      <c r="C5" s="12"/>
      <c r="D5" s="56" t="s">
        <v>86</v>
      </c>
      <c r="E5" s="57"/>
      <c r="F5" s="56" t="s">
        <v>94</v>
      </c>
      <c r="G5" s="101"/>
      <c r="H5" s="56" t="s">
        <v>86</v>
      </c>
      <c r="I5" s="57"/>
      <c r="J5" s="56" t="s">
        <v>94</v>
      </c>
      <c r="L5" s="58"/>
      <c r="M5" s="58"/>
      <c r="N5" s="58"/>
      <c r="O5" s="58"/>
      <c r="P5" s="58"/>
      <c r="Q5" s="58"/>
      <c r="R5" s="58"/>
    </row>
    <row r="6" spans="1:18" ht="23.15" customHeight="1">
      <c r="A6" s="6" t="s">
        <v>21</v>
      </c>
      <c r="B6" s="3" t="s">
        <v>0</v>
      </c>
      <c r="C6" s="12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5" customHeight="1">
      <c r="A7" s="6"/>
      <c r="C7" s="12"/>
      <c r="D7" s="59" t="s">
        <v>97</v>
      </c>
      <c r="E7" s="59"/>
      <c r="F7" s="59"/>
      <c r="G7" s="59"/>
      <c r="H7" s="59" t="s">
        <v>97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5" customHeight="1">
      <c r="C8" s="12"/>
      <c r="D8" s="157" t="s">
        <v>78</v>
      </c>
      <c r="E8" s="157"/>
      <c r="F8" s="157"/>
      <c r="G8" s="157"/>
      <c r="H8" s="157"/>
      <c r="I8" s="157"/>
      <c r="J8" s="157"/>
    </row>
    <row r="9" spans="1:18" ht="23.15" customHeight="1">
      <c r="A9" s="61" t="s">
        <v>2</v>
      </c>
      <c r="D9" s="62"/>
      <c r="E9" s="62"/>
      <c r="F9" s="62"/>
      <c r="G9" s="62"/>
      <c r="H9" s="62"/>
      <c r="I9" s="62"/>
      <c r="J9" s="62"/>
    </row>
    <row r="10" spans="1:18" ht="23.15" customHeight="1">
      <c r="A10" t="s">
        <v>51</v>
      </c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93"/>
      <c r="L10" s="63"/>
      <c r="N10" s="63"/>
    </row>
    <row r="11" spans="1:18" ht="23.15" customHeight="1">
      <c r="A11" t="s">
        <v>64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02"/>
      <c r="L11" s="63"/>
      <c r="M11" s="65"/>
      <c r="N11" s="63"/>
      <c r="O11" s="50"/>
      <c r="P11" s="65"/>
      <c r="Q11" s="63"/>
    </row>
    <row r="12" spans="1:18" ht="23.15" customHeight="1">
      <c r="A12" t="s">
        <v>91</v>
      </c>
      <c r="B12" s="3">
        <v>3</v>
      </c>
      <c r="D12" s="66">
        <v>0</v>
      </c>
      <c r="E12" s="62"/>
      <c r="F12" s="66" t="s">
        <v>100</v>
      </c>
      <c r="G12" s="62"/>
      <c r="H12" s="64">
        <v>109832</v>
      </c>
      <c r="I12" s="62"/>
      <c r="J12" s="64">
        <v>610639</v>
      </c>
      <c r="K12" s="93"/>
      <c r="L12" s="63"/>
      <c r="M12" s="67"/>
      <c r="N12" s="63"/>
      <c r="O12" s="63"/>
    </row>
    <row r="13" spans="1:18" ht="23.15" customHeight="1">
      <c r="A13" t="s">
        <v>18</v>
      </c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02"/>
      <c r="L13" s="63"/>
      <c r="N13" s="63"/>
    </row>
    <row r="14" spans="1:18" ht="23.15" customHeight="1">
      <c r="A14" t="s">
        <v>3</v>
      </c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02"/>
      <c r="L14" s="63"/>
      <c r="N14" s="63"/>
      <c r="O14" s="63"/>
    </row>
    <row r="15" spans="1:18" ht="23.15" customHeight="1">
      <c r="A15" s="6" t="s">
        <v>4</v>
      </c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K15" s="93"/>
      <c r="L15" s="50"/>
      <c r="M15" s="50"/>
      <c r="N15" s="63"/>
      <c r="O15" s="50"/>
    </row>
    <row r="16" spans="1:18" ht="23.15" customHeight="1">
      <c r="D16" s="62"/>
      <c r="E16" s="62"/>
      <c r="F16" s="62"/>
      <c r="G16" s="62"/>
      <c r="H16" s="62"/>
      <c r="I16" s="62"/>
      <c r="J16" s="62"/>
      <c r="K16" s="93"/>
      <c r="N16" s="63"/>
    </row>
    <row r="17" spans="1:18" ht="23.15" customHeight="1">
      <c r="A17" s="61" t="s">
        <v>5</v>
      </c>
      <c r="D17" s="62"/>
      <c r="E17" s="62"/>
      <c r="F17" s="62"/>
      <c r="G17" s="62"/>
      <c r="H17" s="62"/>
      <c r="I17" s="62"/>
      <c r="J17" s="62"/>
      <c r="K17" s="93"/>
      <c r="N17" s="63"/>
    </row>
    <row r="18" spans="1:18" ht="23.15" customHeight="1">
      <c r="A18" s="70" t="s">
        <v>65</v>
      </c>
      <c r="B18" s="3">
        <v>5</v>
      </c>
      <c r="D18" s="66">
        <v>0</v>
      </c>
      <c r="E18" s="62"/>
      <c r="F18" s="66" t="s">
        <v>96</v>
      </c>
      <c r="G18" s="64"/>
      <c r="H18" s="64">
        <v>137706803</v>
      </c>
      <c r="I18" s="64"/>
      <c r="J18" s="64">
        <v>137706803</v>
      </c>
      <c r="K18" s="103"/>
      <c r="L18" s="20"/>
      <c r="M18" s="20"/>
      <c r="N18" s="20"/>
      <c r="O18" s="104"/>
      <c r="P18" s="20"/>
    </row>
    <row r="19" spans="1:18" ht="23.15" customHeight="1">
      <c r="A19" t="s">
        <v>66</v>
      </c>
      <c r="B19" s="3">
        <v>6</v>
      </c>
      <c r="D19" s="64">
        <v>777349908</v>
      </c>
      <c r="E19" s="62"/>
      <c r="F19" s="64">
        <v>791268325</v>
      </c>
      <c r="G19" s="64"/>
      <c r="H19" s="64">
        <v>638299137</v>
      </c>
      <c r="I19" s="64"/>
      <c r="J19" s="64">
        <v>650760693</v>
      </c>
      <c r="K19" s="93"/>
      <c r="L19" s="63"/>
      <c r="N19" s="50"/>
      <c r="O19" s="63"/>
      <c r="P19" s="50"/>
    </row>
    <row r="20" spans="1:18" ht="23.15" customHeight="1">
      <c r="A20" t="s">
        <v>67</v>
      </c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02"/>
      <c r="L20" s="63"/>
      <c r="N20" s="63"/>
    </row>
    <row r="21" spans="1:18" ht="23.15" customHeight="1">
      <c r="A21" s="71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102"/>
      <c r="L21" s="63"/>
      <c r="N21" s="63"/>
    </row>
    <row r="22" spans="1:18" ht="23.15" customHeight="1">
      <c r="A22" s="6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  <c r="K22" s="93"/>
    </row>
    <row r="23" spans="1:18" ht="23.15" customHeight="1">
      <c r="A23" s="6"/>
      <c r="D23" s="69"/>
      <c r="E23" s="69"/>
      <c r="F23" s="69"/>
      <c r="G23" s="69"/>
      <c r="H23" s="69"/>
      <c r="I23" s="69"/>
      <c r="J23" s="69"/>
      <c r="K23" s="93"/>
    </row>
    <row r="24" spans="1:18" ht="23.15" customHeight="1" thickBot="1">
      <c r="A24" s="6" t="s">
        <v>8</v>
      </c>
      <c r="D24" s="72">
        <f>D22+D15</f>
        <v>1301437046</v>
      </c>
      <c r="E24" s="69"/>
      <c r="F24" s="72">
        <f>F22+F15</f>
        <v>1234550408</v>
      </c>
      <c r="G24" s="69"/>
      <c r="H24" s="72">
        <f>H22+H15</f>
        <v>1275937877</v>
      </c>
      <c r="I24" s="69"/>
      <c r="J24" s="72">
        <f>J22+J15</f>
        <v>1210287126</v>
      </c>
      <c r="K24" s="93"/>
    </row>
    <row r="25" spans="1:18" ht="23.15" customHeight="1" thickTop="1">
      <c r="A25" s="6"/>
      <c r="D25" s="69"/>
      <c r="E25" s="69"/>
      <c r="F25" s="69"/>
      <c r="G25" s="69"/>
      <c r="H25" s="69"/>
      <c r="I25" s="69"/>
      <c r="J25" s="69"/>
      <c r="K25" s="93"/>
    </row>
    <row r="26" spans="1:18" s="1" customFormat="1" ht="23.15" customHeight="1">
      <c r="A26" s="1" t="s">
        <v>68</v>
      </c>
      <c r="B26" s="2"/>
      <c r="K26" s="93"/>
    </row>
    <row r="27" spans="1:18" s="1" customFormat="1" ht="23.15" customHeight="1">
      <c r="A27" s="4" t="s">
        <v>42</v>
      </c>
      <c r="B27" s="2"/>
      <c r="K27" s="93"/>
    </row>
    <row r="28" spans="1:18" s="6" customFormat="1" ht="23.15" customHeight="1">
      <c r="B28" s="21"/>
      <c r="K28" s="93"/>
    </row>
    <row r="29" spans="1:18" s="6" customFormat="1" ht="23.15" customHeight="1">
      <c r="B29" s="21"/>
      <c r="D29" s="158" t="s">
        <v>1</v>
      </c>
      <c r="E29" s="158"/>
      <c r="F29" s="158"/>
      <c r="G29" s="101"/>
      <c r="H29" s="158" t="s">
        <v>34</v>
      </c>
      <c r="I29" s="158"/>
      <c r="J29" s="158"/>
      <c r="K29" s="93"/>
    </row>
    <row r="30" spans="1:18" ht="23.15" customHeight="1">
      <c r="B30"/>
      <c r="C30" s="12"/>
      <c r="D30" s="56" t="s">
        <v>86</v>
      </c>
      <c r="E30" s="57"/>
      <c r="F30" s="56" t="s">
        <v>94</v>
      </c>
      <c r="G30" s="101"/>
      <c r="H30" s="56" t="s">
        <v>86</v>
      </c>
      <c r="I30" s="57"/>
      <c r="J30" s="56" t="s">
        <v>94</v>
      </c>
      <c r="K30" s="93"/>
    </row>
    <row r="31" spans="1:18" ht="23.15" customHeight="1">
      <c r="A31" s="73" t="s">
        <v>53</v>
      </c>
      <c r="B31" s="3" t="s">
        <v>0</v>
      </c>
      <c r="C31" s="12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  <c r="K31" s="93"/>
    </row>
    <row r="32" spans="1:18" ht="23.15" customHeight="1">
      <c r="A32" s="6"/>
      <c r="C32" s="12"/>
      <c r="D32" s="59" t="s">
        <v>97</v>
      </c>
      <c r="E32" s="59"/>
      <c r="F32" s="59"/>
      <c r="G32" s="59"/>
      <c r="H32" s="59" t="s">
        <v>97</v>
      </c>
      <c r="I32" s="59"/>
      <c r="J32" s="59"/>
      <c r="K32" s="93"/>
      <c r="L32" s="60"/>
      <c r="M32" s="60"/>
      <c r="N32" s="60"/>
      <c r="O32" s="60"/>
      <c r="P32" s="60"/>
      <c r="Q32" s="60"/>
      <c r="R32" s="60"/>
    </row>
    <row r="33" spans="1:15" ht="23.15" customHeight="1">
      <c r="C33" s="12"/>
      <c r="D33" s="157" t="s">
        <v>78</v>
      </c>
      <c r="E33" s="157"/>
      <c r="F33" s="157"/>
      <c r="G33" s="157"/>
      <c r="H33" s="157"/>
      <c r="I33" s="157"/>
      <c r="J33" s="157"/>
      <c r="K33" s="93"/>
    </row>
    <row r="34" spans="1:15" ht="22">
      <c r="A34" s="61" t="s">
        <v>9</v>
      </c>
      <c r="D34" s="62"/>
      <c r="E34" s="62"/>
      <c r="F34" s="62"/>
      <c r="G34" s="62"/>
      <c r="H34" s="62"/>
      <c r="I34" s="62"/>
      <c r="J34" s="62"/>
      <c r="K34" s="93"/>
    </row>
    <row r="35" spans="1:15" ht="23.15" customHeight="1">
      <c r="A35" t="s">
        <v>95</v>
      </c>
      <c r="B35" s="3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02"/>
      <c r="L35" s="64"/>
      <c r="M35" s="74"/>
      <c r="N35" s="65"/>
    </row>
    <row r="36" spans="1:15" ht="23.15" customHeight="1">
      <c r="A36" s="71" t="s">
        <v>56</v>
      </c>
      <c r="B36" s="3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93"/>
      <c r="L36" s="64"/>
      <c r="M36" s="50"/>
      <c r="N36" s="98"/>
      <c r="O36" s="65"/>
    </row>
    <row r="37" spans="1:15" ht="23.15" customHeight="1">
      <c r="A37" t="s">
        <v>92</v>
      </c>
      <c r="B37" s="3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02"/>
      <c r="L37" s="50"/>
    </row>
    <row r="38" spans="1:15" ht="23.15" customHeight="1">
      <c r="A38" t="s">
        <v>57</v>
      </c>
      <c r="B38" s="3" t="s">
        <v>102</v>
      </c>
      <c r="D38" s="66">
        <v>475000000</v>
      </c>
      <c r="E38" s="62"/>
      <c r="F38" s="66">
        <v>350000000</v>
      </c>
      <c r="G38" s="64"/>
      <c r="H38" s="64">
        <v>480700000</v>
      </c>
      <c r="I38" s="64"/>
      <c r="J38" s="64">
        <v>356700000</v>
      </c>
      <c r="K38" s="102"/>
      <c r="L38" s="50"/>
    </row>
    <row r="39" spans="1:15" ht="23.15" customHeight="1">
      <c r="A39" t="s">
        <v>83</v>
      </c>
      <c r="D39" s="66"/>
      <c r="E39" s="62"/>
      <c r="F39" s="66"/>
      <c r="G39" s="64"/>
      <c r="H39" s="64"/>
      <c r="I39" s="64"/>
      <c r="J39" s="64"/>
      <c r="K39" s="93"/>
      <c r="L39" s="50"/>
    </row>
    <row r="40" spans="1:15" ht="23.15" customHeight="1">
      <c r="A40" t="s">
        <v>84</v>
      </c>
      <c r="B40" s="3">
        <v>8</v>
      </c>
      <c r="D40" s="64">
        <v>407323203</v>
      </c>
      <c r="E40" s="62"/>
      <c r="F40" s="64">
        <v>326301383</v>
      </c>
      <c r="G40" s="64"/>
      <c r="H40" s="64">
        <v>404936894</v>
      </c>
      <c r="I40" s="64"/>
      <c r="J40" s="64">
        <v>319915074</v>
      </c>
      <c r="K40" s="102"/>
      <c r="L40" s="50"/>
    </row>
    <row r="41" spans="1:15" ht="23.15" customHeight="1">
      <c r="A41" t="s">
        <v>70</v>
      </c>
      <c r="B41"/>
      <c r="D41" s="64"/>
      <c r="E41" s="62"/>
      <c r="F41" s="64"/>
      <c r="G41" s="64"/>
      <c r="H41" s="64"/>
      <c r="I41" s="64"/>
      <c r="J41" s="64"/>
      <c r="K41" s="93"/>
      <c r="L41" s="50"/>
    </row>
    <row r="42" spans="1:15" ht="23.15" customHeight="1">
      <c r="A42" s="75" t="s">
        <v>69</v>
      </c>
      <c r="B42" s="3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02"/>
      <c r="L42" s="50"/>
    </row>
    <row r="43" spans="1:15" ht="23.15" customHeight="1">
      <c r="A43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02"/>
      <c r="L43" s="50"/>
      <c r="M43" s="50"/>
    </row>
    <row r="44" spans="1:15" ht="23.15" customHeight="1">
      <c r="A44" t="s">
        <v>10</v>
      </c>
      <c r="D44" s="64">
        <v>4673848</v>
      </c>
      <c r="E44" s="62"/>
      <c r="F44" s="64">
        <v>859923</v>
      </c>
      <c r="G44" s="64"/>
      <c r="H44" s="64">
        <v>3879662</v>
      </c>
      <c r="I44" s="64"/>
      <c r="J44" s="64">
        <v>727600</v>
      </c>
      <c r="K44" s="93"/>
      <c r="L44" s="50"/>
    </row>
    <row r="45" spans="1:15" ht="23.15" customHeight="1">
      <c r="A45" s="6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1123397926</v>
      </c>
      <c r="I45" s="69"/>
      <c r="J45" s="68">
        <f>SUM(J35:J44)</f>
        <v>1042825793</v>
      </c>
      <c r="K45" s="93"/>
      <c r="L45" s="63"/>
    </row>
    <row r="46" spans="1:15" ht="23.15" customHeight="1">
      <c r="A46" s="6"/>
      <c r="D46" s="69"/>
      <c r="E46" s="69"/>
      <c r="F46" s="69"/>
      <c r="G46" s="69"/>
      <c r="H46" s="69"/>
      <c r="I46" s="69"/>
      <c r="J46" s="69"/>
      <c r="K46" s="93"/>
    </row>
    <row r="47" spans="1:15" ht="23.15" customHeight="1">
      <c r="A47" s="61" t="s">
        <v>38</v>
      </c>
      <c r="D47" s="62"/>
      <c r="E47" s="62"/>
      <c r="F47" s="62"/>
      <c r="G47" s="62"/>
      <c r="H47" s="62"/>
      <c r="I47" s="62"/>
      <c r="J47" s="62"/>
      <c r="K47" s="93"/>
    </row>
    <row r="48" spans="1:15" ht="23.15" customHeight="1">
      <c r="A48" t="s">
        <v>58</v>
      </c>
      <c r="B48" s="3">
        <v>8</v>
      </c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02"/>
      <c r="L48" s="50"/>
    </row>
    <row r="49" spans="1:14" ht="23.15" customHeight="1">
      <c r="A49" t="s">
        <v>52</v>
      </c>
      <c r="D49" s="76">
        <v>3748283</v>
      </c>
      <c r="E49" s="62"/>
      <c r="F49" s="76">
        <v>3364722</v>
      </c>
      <c r="G49" s="64"/>
      <c r="H49" s="76">
        <v>3273910</v>
      </c>
      <c r="I49" s="64"/>
      <c r="J49" s="76">
        <v>2922992</v>
      </c>
      <c r="K49" s="102"/>
      <c r="L49" s="50"/>
    </row>
    <row r="50" spans="1:14" ht="23.15" customHeight="1">
      <c r="A50" s="6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  <c r="K50" s="93"/>
    </row>
    <row r="51" spans="1:14" ht="23.15" customHeight="1">
      <c r="A51" s="6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1127007244</v>
      </c>
      <c r="I51" s="69"/>
      <c r="J51" s="68">
        <f>SUM(J45,J50)</f>
        <v>1046331346</v>
      </c>
      <c r="K51" s="93"/>
      <c r="L51" s="78"/>
      <c r="M51" s="50"/>
    </row>
    <row r="52" spans="1:14" ht="23.15" customHeight="1">
      <c r="A52" s="6"/>
      <c r="D52" s="69"/>
      <c r="E52" s="69"/>
      <c r="F52" s="69"/>
      <c r="G52" s="69"/>
      <c r="H52" s="69"/>
      <c r="I52" s="69"/>
      <c r="J52" s="69"/>
      <c r="K52" s="93"/>
      <c r="L52" s="50"/>
      <c r="M52" s="50"/>
    </row>
    <row r="53" spans="1:14" s="1" customFormat="1" ht="23.15" customHeight="1">
      <c r="A53" s="1" t="s">
        <v>68</v>
      </c>
      <c r="B53" s="2"/>
      <c r="K53" s="93"/>
      <c r="N53" s="24"/>
    </row>
    <row r="54" spans="1:14" s="1" customFormat="1" ht="23.15" customHeight="1">
      <c r="A54" s="4" t="s">
        <v>42</v>
      </c>
      <c r="B54" s="2"/>
      <c r="K54" s="93"/>
      <c r="N54" s="24"/>
    </row>
    <row r="55" spans="1:14" s="6" customFormat="1" ht="23.15" customHeight="1">
      <c r="B55" s="21"/>
      <c r="K55" s="93"/>
      <c r="N55"/>
    </row>
    <row r="56" spans="1:14" s="6" customFormat="1" ht="23.15" customHeight="1">
      <c r="B56" s="21"/>
      <c r="D56" s="158" t="s">
        <v>1</v>
      </c>
      <c r="E56" s="158"/>
      <c r="F56" s="158"/>
      <c r="G56" s="101"/>
      <c r="H56" s="158" t="s">
        <v>34</v>
      </c>
      <c r="I56" s="158"/>
      <c r="J56" s="158"/>
      <c r="K56" s="93"/>
      <c r="N56"/>
    </row>
    <row r="57" spans="1:14" ht="23.15" customHeight="1">
      <c r="B57"/>
      <c r="C57" s="12"/>
      <c r="D57" s="56" t="s">
        <v>86</v>
      </c>
      <c r="E57" s="57"/>
      <c r="F57" s="56" t="s">
        <v>94</v>
      </c>
      <c r="G57" s="101"/>
      <c r="H57" s="56" t="s">
        <v>86</v>
      </c>
      <c r="I57" s="57"/>
      <c r="J57" s="56" t="s">
        <v>94</v>
      </c>
      <c r="K57" s="93"/>
    </row>
    <row r="58" spans="1:14" ht="23.15" customHeight="1">
      <c r="A58" s="73" t="s">
        <v>53</v>
      </c>
      <c r="B58" s="3" t="s">
        <v>0</v>
      </c>
      <c r="C58" s="12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  <c r="K58" s="93"/>
    </row>
    <row r="59" spans="1:14" ht="23.15" customHeight="1">
      <c r="A59" s="73"/>
      <c r="C59" s="12"/>
      <c r="D59" s="59" t="s">
        <v>97</v>
      </c>
      <c r="E59" s="59"/>
      <c r="F59" s="59"/>
      <c r="G59" s="59"/>
      <c r="H59" s="59" t="s">
        <v>97</v>
      </c>
      <c r="I59" s="59"/>
      <c r="J59" s="59"/>
      <c r="K59" s="93"/>
    </row>
    <row r="60" spans="1:14" ht="23.15" customHeight="1">
      <c r="C60" s="12"/>
      <c r="D60" s="157" t="s">
        <v>78</v>
      </c>
      <c r="E60" s="157"/>
      <c r="F60" s="157"/>
      <c r="G60" s="157"/>
      <c r="H60" s="157"/>
      <c r="I60" s="157"/>
      <c r="J60" s="157"/>
      <c r="K60" s="93"/>
    </row>
    <row r="61" spans="1:14" ht="23.15" customHeight="1">
      <c r="A61" s="79" t="s">
        <v>44</v>
      </c>
      <c r="D61" s="62"/>
      <c r="E61" s="62"/>
      <c r="F61" s="62"/>
      <c r="G61" s="62"/>
      <c r="H61" s="62"/>
      <c r="I61" s="62"/>
      <c r="J61" s="62"/>
      <c r="K61" s="93"/>
    </row>
    <row r="62" spans="1:14" ht="23.15" customHeight="1">
      <c r="A62" t="s">
        <v>24</v>
      </c>
      <c r="D62" s="62"/>
      <c r="E62" s="62"/>
      <c r="F62" s="62"/>
      <c r="G62" s="62"/>
      <c r="H62" s="62"/>
      <c r="I62" s="62"/>
      <c r="J62" s="62"/>
      <c r="K62" s="93"/>
    </row>
    <row r="63" spans="1:14" ht="23.15" customHeight="1" thickBot="1">
      <c r="A63" t="s">
        <v>25</v>
      </c>
      <c r="D63" s="80">
        <v>76727032</v>
      </c>
      <c r="E63" s="64"/>
      <c r="F63" s="80">
        <v>76727032</v>
      </c>
      <c r="G63" s="64"/>
      <c r="H63" s="80">
        <v>76727032</v>
      </c>
      <c r="I63" s="64"/>
      <c r="J63" s="80">
        <v>76727032</v>
      </c>
      <c r="K63" s="93"/>
    </row>
    <row r="64" spans="1:14" ht="23.15" customHeight="1" thickTop="1">
      <c r="A64" t="s">
        <v>31</v>
      </c>
      <c r="D64" s="9">
        <v>76727032</v>
      </c>
      <c r="E64" s="64"/>
      <c r="F64" s="64">
        <v>76727032</v>
      </c>
      <c r="G64" s="64"/>
      <c r="H64" s="9">
        <v>76727032</v>
      </c>
      <c r="I64" s="64"/>
      <c r="J64" s="64">
        <v>76727032</v>
      </c>
      <c r="K64" s="93"/>
    </row>
    <row r="65" spans="1:12" ht="23.15" customHeight="1">
      <c r="A65" t="s">
        <v>39</v>
      </c>
      <c r="D65" s="9"/>
      <c r="E65" s="62"/>
      <c r="F65" s="64"/>
      <c r="G65" s="62"/>
      <c r="H65" s="63"/>
      <c r="I65" s="62"/>
      <c r="J65" s="63"/>
      <c r="K65" s="93"/>
    </row>
    <row r="66" spans="1:12" ht="23.15" customHeight="1">
      <c r="A66" t="s">
        <v>62</v>
      </c>
      <c r="D66" s="64">
        <v>241390751</v>
      </c>
      <c r="E66" s="81"/>
      <c r="F66" s="64">
        <v>241390751</v>
      </c>
      <c r="G66" s="81"/>
      <c r="H66" s="64">
        <v>241390751</v>
      </c>
      <c r="I66" s="81"/>
      <c r="J66" s="64">
        <v>241390751</v>
      </c>
      <c r="K66" s="93"/>
    </row>
    <row r="67" spans="1:12" ht="23.15" customHeight="1">
      <c r="A67" t="s">
        <v>89</v>
      </c>
      <c r="D67" s="64"/>
      <c r="E67" s="62"/>
      <c r="F67" s="64"/>
      <c r="G67" s="62"/>
      <c r="H67" s="62"/>
      <c r="I67" s="62"/>
      <c r="J67" s="62"/>
      <c r="K67" s="93"/>
      <c r="L67" s="98"/>
    </row>
    <row r="68" spans="1:12" ht="23.15" customHeight="1">
      <c r="A68" t="s">
        <v>71</v>
      </c>
      <c r="D68" s="9">
        <v>10500000</v>
      </c>
      <c r="E68" s="81"/>
      <c r="F68" s="9">
        <v>10500000</v>
      </c>
      <c r="G68" s="81"/>
      <c r="H68" s="9">
        <v>10500000</v>
      </c>
      <c r="I68" s="81"/>
      <c r="J68" s="9">
        <v>10500000</v>
      </c>
      <c r="K68" s="93"/>
      <c r="L68" s="98"/>
    </row>
    <row r="69" spans="1:12" ht="23.15" customHeight="1">
      <c r="A69" t="s">
        <v>90</v>
      </c>
      <c r="D69" s="76">
        <v>-153694388</v>
      </c>
      <c r="E69" s="62"/>
      <c r="F69" s="76">
        <v>-143009814</v>
      </c>
      <c r="G69" s="62"/>
      <c r="H69" s="76">
        <v>-178687150</v>
      </c>
      <c r="I69" s="62"/>
      <c r="J69" s="76">
        <v>-164662003</v>
      </c>
      <c r="K69" s="93"/>
      <c r="L69" s="50"/>
    </row>
    <row r="70" spans="1:12" ht="23.15" customHeight="1">
      <c r="A70" s="73" t="s">
        <v>54</v>
      </c>
      <c r="D70" s="82">
        <f>SUM(D64:D69)</f>
        <v>174923395</v>
      </c>
      <c r="E70" s="62"/>
      <c r="F70" s="82">
        <f>SUM(F64:F69)</f>
        <v>185607969</v>
      </c>
      <c r="G70" s="69"/>
      <c r="H70" s="82">
        <f>SUM(H64:H69)</f>
        <v>149930633</v>
      </c>
      <c r="I70" s="69"/>
      <c r="J70" s="82">
        <f>SUM(J64:J69)</f>
        <v>163955780</v>
      </c>
      <c r="K70" s="93"/>
    </row>
    <row r="71" spans="1:12" ht="23.15" customHeight="1">
      <c r="A71" s="83" t="s">
        <v>41</v>
      </c>
      <c r="D71" s="42"/>
      <c r="E71" s="62"/>
      <c r="F71" s="42" t="s">
        <v>101</v>
      </c>
      <c r="G71" s="62"/>
      <c r="H71" s="42"/>
      <c r="I71" s="62"/>
      <c r="J71" s="42" t="s">
        <v>101</v>
      </c>
      <c r="K71" s="93"/>
    </row>
    <row r="72" spans="1:12" ht="23.15" customHeight="1">
      <c r="A72" s="73" t="s">
        <v>45</v>
      </c>
      <c r="D72" s="84">
        <f>SUM(D70:D71)</f>
        <v>174923395</v>
      </c>
      <c r="E72" s="69"/>
      <c r="F72" s="84">
        <f>SUM(F70:F71)</f>
        <v>185607969</v>
      </c>
      <c r="G72" s="69"/>
      <c r="H72" s="84">
        <f>SUM(H70:H71)</f>
        <v>149930633</v>
      </c>
      <c r="I72" s="69"/>
      <c r="J72" s="84">
        <f>SUM(J70:J71)</f>
        <v>163955780</v>
      </c>
      <c r="K72" s="93"/>
    </row>
    <row r="73" spans="1:12" ht="23.15" customHeight="1">
      <c r="A73" s="6"/>
      <c r="D73" s="64"/>
      <c r="E73" s="69"/>
      <c r="F73" s="64"/>
      <c r="G73" s="69"/>
      <c r="H73" s="64"/>
      <c r="I73" s="69"/>
      <c r="J73" s="64"/>
      <c r="K73" s="93"/>
    </row>
    <row r="74" spans="1:12" ht="24" customHeight="1" thickBot="1">
      <c r="A74" s="73" t="s">
        <v>46</v>
      </c>
      <c r="D74" s="72">
        <f>SUM(D51+D72)</f>
        <v>1301437046</v>
      </c>
      <c r="E74" s="69"/>
      <c r="F74" s="72">
        <f>SUM(F51+F72)</f>
        <v>1234550408</v>
      </c>
      <c r="G74" s="69"/>
      <c r="H74" s="72">
        <f>SUM(H51+H72)</f>
        <v>1276937877</v>
      </c>
      <c r="I74" s="69"/>
      <c r="J74" s="72">
        <f>SUM(J51+J72)</f>
        <v>1210287126</v>
      </c>
      <c r="K74" s="93"/>
    </row>
    <row r="75" spans="1:12" ht="23.15" customHeight="1" thickTop="1">
      <c r="A75" s="6"/>
      <c r="D75" s="62"/>
      <c r="E75" s="62"/>
      <c r="F75" s="62"/>
      <c r="G75" s="62"/>
      <c r="H75" s="62"/>
      <c r="I75" s="62"/>
      <c r="J75" s="62"/>
      <c r="K75" s="9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5"/>
  <sheetViews>
    <sheetView view="pageBreakPreview" topLeftCell="A4" zoomScaleNormal="100" zoomScaleSheetLayoutView="100" workbookViewId="0">
      <selection activeCell="D36" sqref="D36"/>
    </sheetView>
  </sheetViews>
  <sheetFormatPr defaultRowHeight="24" customHeight="1"/>
  <cols>
    <col min="1" max="1" width="40.59765625" customWidth="1"/>
    <col min="2" max="2" width="8.19921875" style="3" hidden="1" customWidth="1"/>
    <col min="3" max="3" width="1.69921875" hidden="1" customWidth="1"/>
    <col min="4" max="4" width="14" hidden="1" customWidth="1"/>
    <col min="5" max="5" width="1.59765625" hidden="1" customWidth="1"/>
    <col min="6" max="6" width="14" hidden="1" customWidth="1"/>
    <col min="7" max="7" width="1.59765625" hidden="1" customWidth="1"/>
    <col min="8" max="8" width="14" customWidth="1"/>
    <col min="9" max="9" width="1.59765625" customWidth="1"/>
    <col min="10" max="10" width="14" customWidth="1"/>
    <col min="11" max="11" width="13.8984375" customWidth="1"/>
    <col min="12" max="12" width="16" customWidth="1"/>
    <col min="13" max="13" width="15.8984375" bestFit="1" customWidth="1"/>
    <col min="14" max="14" width="17.19921875" customWidth="1"/>
    <col min="15" max="15" width="23.59765625" customWidth="1"/>
    <col min="16" max="16" width="14.3984375" customWidth="1"/>
    <col min="17" max="17" width="15.19921875" bestFit="1" customWidth="1"/>
    <col min="18" max="18" width="15.8984375" customWidth="1"/>
    <col min="19" max="19" width="16.69921875" bestFit="1" customWidth="1"/>
    <col min="20" max="20" width="5.19921875" bestFit="1" customWidth="1"/>
    <col min="21" max="21" width="15.19921875" bestFit="1" customWidth="1"/>
    <col min="22" max="22" width="5.19921875" bestFit="1" customWidth="1"/>
    <col min="23" max="23" width="16.69921875" bestFit="1" customWidth="1"/>
    <col min="24" max="256" width="9.09765625"/>
    <col min="257" max="257" width="41.19921875" customWidth="1"/>
    <col min="258" max="258" width="8.19921875" customWidth="1"/>
    <col min="259" max="259" width="1.69921875" customWidth="1"/>
    <col min="260" max="260" width="14.69921875" bestFit="1" customWidth="1"/>
    <col min="261" max="261" width="1.59765625" customWidth="1"/>
    <col min="262" max="262" width="14.59765625" customWidth="1"/>
    <col min="263" max="263" width="1.59765625" customWidth="1"/>
    <col min="264" max="264" width="14.69921875" bestFit="1" customWidth="1"/>
    <col min="265" max="265" width="1.59765625" customWidth="1"/>
    <col min="266" max="266" width="14.59765625" customWidth="1"/>
    <col min="267" max="267" width="13.8984375" customWidth="1"/>
    <col min="268" max="268" width="16" customWidth="1"/>
    <col min="269" max="269" width="15.8984375" bestFit="1" customWidth="1"/>
    <col min="270" max="270" width="17.19921875" customWidth="1"/>
    <col min="271" max="271" width="23.59765625" customWidth="1"/>
    <col min="272" max="272" width="14.3984375" customWidth="1"/>
    <col min="273" max="273" width="15.19921875" bestFit="1" customWidth="1"/>
    <col min="274" max="274" width="15.8984375" customWidth="1"/>
    <col min="275" max="275" width="16.69921875" bestFit="1" customWidth="1"/>
    <col min="276" max="276" width="5.19921875" bestFit="1" customWidth="1"/>
    <col min="277" max="277" width="15.19921875" bestFit="1" customWidth="1"/>
    <col min="278" max="278" width="5.19921875" bestFit="1" customWidth="1"/>
    <col min="279" max="279" width="16.69921875" bestFit="1" customWidth="1"/>
    <col min="280" max="512" width="9.09765625"/>
    <col min="513" max="513" width="41.19921875" customWidth="1"/>
    <col min="514" max="514" width="8.19921875" customWidth="1"/>
    <col min="515" max="515" width="1.69921875" customWidth="1"/>
    <col min="516" max="516" width="14.69921875" bestFit="1" customWidth="1"/>
    <col min="517" max="517" width="1.59765625" customWidth="1"/>
    <col min="518" max="518" width="14.59765625" customWidth="1"/>
    <col min="519" max="519" width="1.59765625" customWidth="1"/>
    <col min="520" max="520" width="14.69921875" bestFit="1" customWidth="1"/>
    <col min="521" max="521" width="1.59765625" customWidth="1"/>
    <col min="522" max="522" width="14.59765625" customWidth="1"/>
    <col min="523" max="523" width="13.8984375" customWidth="1"/>
    <col min="524" max="524" width="16" customWidth="1"/>
    <col min="525" max="525" width="15.8984375" bestFit="1" customWidth="1"/>
    <col min="526" max="526" width="17.19921875" customWidth="1"/>
    <col min="527" max="527" width="23.59765625" customWidth="1"/>
    <col min="528" max="528" width="14.3984375" customWidth="1"/>
    <col min="529" max="529" width="15.19921875" bestFit="1" customWidth="1"/>
    <col min="530" max="530" width="15.8984375" customWidth="1"/>
    <col min="531" max="531" width="16.69921875" bestFit="1" customWidth="1"/>
    <col min="532" max="532" width="5.19921875" bestFit="1" customWidth="1"/>
    <col min="533" max="533" width="15.19921875" bestFit="1" customWidth="1"/>
    <col min="534" max="534" width="5.19921875" bestFit="1" customWidth="1"/>
    <col min="535" max="535" width="16.69921875" bestFit="1" customWidth="1"/>
    <col min="536" max="768" width="9.09765625"/>
    <col min="769" max="769" width="41.19921875" customWidth="1"/>
    <col min="770" max="770" width="8.19921875" customWidth="1"/>
    <col min="771" max="771" width="1.69921875" customWidth="1"/>
    <col min="772" max="772" width="14.69921875" bestFit="1" customWidth="1"/>
    <col min="773" max="773" width="1.59765625" customWidth="1"/>
    <col min="774" max="774" width="14.59765625" customWidth="1"/>
    <col min="775" max="775" width="1.59765625" customWidth="1"/>
    <col min="776" max="776" width="14.69921875" bestFit="1" customWidth="1"/>
    <col min="777" max="777" width="1.59765625" customWidth="1"/>
    <col min="778" max="778" width="14.59765625" customWidth="1"/>
    <col min="779" max="779" width="13.8984375" customWidth="1"/>
    <col min="780" max="780" width="16" customWidth="1"/>
    <col min="781" max="781" width="15.8984375" bestFit="1" customWidth="1"/>
    <col min="782" max="782" width="17.19921875" customWidth="1"/>
    <col min="783" max="783" width="23.59765625" customWidth="1"/>
    <col min="784" max="784" width="14.3984375" customWidth="1"/>
    <col min="785" max="785" width="15.19921875" bestFit="1" customWidth="1"/>
    <col min="786" max="786" width="15.8984375" customWidth="1"/>
    <col min="787" max="787" width="16.69921875" bestFit="1" customWidth="1"/>
    <col min="788" max="788" width="5.19921875" bestFit="1" customWidth="1"/>
    <col min="789" max="789" width="15.19921875" bestFit="1" customWidth="1"/>
    <col min="790" max="790" width="5.19921875" bestFit="1" customWidth="1"/>
    <col min="791" max="791" width="16.69921875" bestFit="1" customWidth="1"/>
    <col min="792" max="1024" width="9.09765625"/>
    <col min="1025" max="1025" width="41.19921875" customWidth="1"/>
    <col min="1026" max="1026" width="8.19921875" customWidth="1"/>
    <col min="1027" max="1027" width="1.69921875" customWidth="1"/>
    <col min="1028" max="1028" width="14.69921875" bestFit="1" customWidth="1"/>
    <col min="1029" max="1029" width="1.59765625" customWidth="1"/>
    <col min="1030" max="1030" width="14.59765625" customWidth="1"/>
    <col min="1031" max="1031" width="1.59765625" customWidth="1"/>
    <col min="1032" max="1032" width="14.69921875" bestFit="1" customWidth="1"/>
    <col min="1033" max="1033" width="1.59765625" customWidth="1"/>
    <col min="1034" max="1034" width="14.59765625" customWidth="1"/>
    <col min="1035" max="1035" width="13.8984375" customWidth="1"/>
    <col min="1036" max="1036" width="16" customWidth="1"/>
    <col min="1037" max="1037" width="15.8984375" bestFit="1" customWidth="1"/>
    <col min="1038" max="1038" width="17.19921875" customWidth="1"/>
    <col min="1039" max="1039" width="23.59765625" customWidth="1"/>
    <col min="1040" max="1040" width="14.3984375" customWidth="1"/>
    <col min="1041" max="1041" width="15.19921875" bestFit="1" customWidth="1"/>
    <col min="1042" max="1042" width="15.8984375" customWidth="1"/>
    <col min="1043" max="1043" width="16.69921875" bestFit="1" customWidth="1"/>
    <col min="1044" max="1044" width="5.19921875" bestFit="1" customWidth="1"/>
    <col min="1045" max="1045" width="15.19921875" bestFit="1" customWidth="1"/>
    <col min="1046" max="1046" width="5.19921875" bestFit="1" customWidth="1"/>
    <col min="1047" max="1047" width="16.69921875" bestFit="1" customWidth="1"/>
    <col min="1048" max="1280" width="9.09765625"/>
    <col min="1281" max="1281" width="41.19921875" customWidth="1"/>
    <col min="1282" max="1282" width="8.19921875" customWidth="1"/>
    <col min="1283" max="1283" width="1.69921875" customWidth="1"/>
    <col min="1284" max="1284" width="14.69921875" bestFit="1" customWidth="1"/>
    <col min="1285" max="1285" width="1.59765625" customWidth="1"/>
    <col min="1286" max="1286" width="14.59765625" customWidth="1"/>
    <col min="1287" max="1287" width="1.59765625" customWidth="1"/>
    <col min="1288" max="1288" width="14.69921875" bestFit="1" customWidth="1"/>
    <col min="1289" max="1289" width="1.59765625" customWidth="1"/>
    <col min="1290" max="1290" width="14.59765625" customWidth="1"/>
    <col min="1291" max="1291" width="13.8984375" customWidth="1"/>
    <col min="1292" max="1292" width="16" customWidth="1"/>
    <col min="1293" max="1293" width="15.8984375" bestFit="1" customWidth="1"/>
    <col min="1294" max="1294" width="17.19921875" customWidth="1"/>
    <col min="1295" max="1295" width="23.59765625" customWidth="1"/>
    <col min="1296" max="1296" width="14.3984375" customWidth="1"/>
    <col min="1297" max="1297" width="15.19921875" bestFit="1" customWidth="1"/>
    <col min="1298" max="1298" width="15.8984375" customWidth="1"/>
    <col min="1299" max="1299" width="16.69921875" bestFit="1" customWidth="1"/>
    <col min="1300" max="1300" width="5.19921875" bestFit="1" customWidth="1"/>
    <col min="1301" max="1301" width="15.19921875" bestFit="1" customWidth="1"/>
    <col min="1302" max="1302" width="5.19921875" bestFit="1" customWidth="1"/>
    <col min="1303" max="1303" width="16.69921875" bestFit="1" customWidth="1"/>
    <col min="1304" max="1536" width="9.09765625"/>
    <col min="1537" max="1537" width="41.19921875" customWidth="1"/>
    <col min="1538" max="1538" width="8.19921875" customWidth="1"/>
    <col min="1539" max="1539" width="1.69921875" customWidth="1"/>
    <col min="1540" max="1540" width="14.69921875" bestFit="1" customWidth="1"/>
    <col min="1541" max="1541" width="1.59765625" customWidth="1"/>
    <col min="1542" max="1542" width="14.59765625" customWidth="1"/>
    <col min="1543" max="1543" width="1.59765625" customWidth="1"/>
    <col min="1544" max="1544" width="14.69921875" bestFit="1" customWidth="1"/>
    <col min="1545" max="1545" width="1.59765625" customWidth="1"/>
    <col min="1546" max="1546" width="14.59765625" customWidth="1"/>
    <col min="1547" max="1547" width="13.8984375" customWidth="1"/>
    <col min="1548" max="1548" width="16" customWidth="1"/>
    <col min="1549" max="1549" width="15.8984375" bestFit="1" customWidth="1"/>
    <col min="1550" max="1550" width="17.19921875" customWidth="1"/>
    <col min="1551" max="1551" width="23.59765625" customWidth="1"/>
    <col min="1552" max="1552" width="14.3984375" customWidth="1"/>
    <col min="1553" max="1553" width="15.19921875" bestFit="1" customWidth="1"/>
    <col min="1554" max="1554" width="15.8984375" customWidth="1"/>
    <col min="1555" max="1555" width="16.69921875" bestFit="1" customWidth="1"/>
    <col min="1556" max="1556" width="5.19921875" bestFit="1" customWidth="1"/>
    <col min="1557" max="1557" width="15.19921875" bestFit="1" customWidth="1"/>
    <col min="1558" max="1558" width="5.19921875" bestFit="1" customWidth="1"/>
    <col min="1559" max="1559" width="16.69921875" bestFit="1" customWidth="1"/>
    <col min="1560" max="1792" width="9.09765625"/>
    <col min="1793" max="1793" width="41.19921875" customWidth="1"/>
    <col min="1794" max="1794" width="8.19921875" customWidth="1"/>
    <col min="1795" max="1795" width="1.69921875" customWidth="1"/>
    <col min="1796" max="1796" width="14.69921875" bestFit="1" customWidth="1"/>
    <col min="1797" max="1797" width="1.59765625" customWidth="1"/>
    <col min="1798" max="1798" width="14.59765625" customWidth="1"/>
    <col min="1799" max="1799" width="1.59765625" customWidth="1"/>
    <col min="1800" max="1800" width="14.69921875" bestFit="1" customWidth="1"/>
    <col min="1801" max="1801" width="1.59765625" customWidth="1"/>
    <col min="1802" max="1802" width="14.59765625" customWidth="1"/>
    <col min="1803" max="1803" width="13.8984375" customWidth="1"/>
    <col min="1804" max="1804" width="16" customWidth="1"/>
    <col min="1805" max="1805" width="15.8984375" bestFit="1" customWidth="1"/>
    <col min="1806" max="1806" width="17.19921875" customWidth="1"/>
    <col min="1807" max="1807" width="23.59765625" customWidth="1"/>
    <col min="1808" max="1808" width="14.3984375" customWidth="1"/>
    <col min="1809" max="1809" width="15.19921875" bestFit="1" customWidth="1"/>
    <col min="1810" max="1810" width="15.8984375" customWidth="1"/>
    <col min="1811" max="1811" width="16.69921875" bestFit="1" customWidth="1"/>
    <col min="1812" max="1812" width="5.19921875" bestFit="1" customWidth="1"/>
    <col min="1813" max="1813" width="15.19921875" bestFit="1" customWidth="1"/>
    <col min="1814" max="1814" width="5.19921875" bestFit="1" customWidth="1"/>
    <col min="1815" max="1815" width="16.69921875" bestFit="1" customWidth="1"/>
    <col min="1816" max="2048" width="9.09765625"/>
    <col min="2049" max="2049" width="41.19921875" customWidth="1"/>
    <col min="2050" max="2050" width="8.19921875" customWidth="1"/>
    <col min="2051" max="2051" width="1.69921875" customWidth="1"/>
    <col min="2052" max="2052" width="14.69921875" bestFit="1" customWidth="1"/>
    <col min="2053" max="2053" width="1.59765625" customWidth="1"/>
    <col min="2054" max="2054" width="14.59765625" customWidth="1"/>
    <col min="2055" max="2055" width="1.59765625" customWidth="1"/>
    <col min="2056" max="2056" width="14.69921875" bestFit="1" customWidth="1"/>
    <col min="2057" max="2057" width="1.59765625" customWidth="1"/>
    <col min="2058" max="2058" width="14.59765625" customWidth="1"/>
    <col min="2059" max="2059" width="13.8984375" customWidth="1"/>
    <col min="2060" max="2060" width="16" customWidth="1"/>
    <col min="2061" max="2061" width="15.8984375" bestFit="1" customWidth="1"/>
    <col min="2062" max="2062" width="17.19921875" customWidth="1"/>
    <col min="2063" max="2063" width="23.59765625" customWidth="1"/>
    <col min="2064" max="2064" width="14.3984375" customWidth="1"/>
    <col min="2065" max="2065" width="15.19921875" bestFit="1" customWidth="1"/>
    <col min="2066" max="2066" width="15.8984375" customWidth="1"/>
    <col min="2067" max="2067" width="16.69921875" bestFit="1" customWidth="1"/>
    <col min="2068" max="2068" width="5.19921875" bestFit="1" customWidth="1"/>
    <col min="2069" max="2069" width="15.19921875" bestFit="1" customWidth="1"/>
    <col min="2070" max="2070" width="5.19921875" bestFit="1" customWidth="1"/>
    <col min="2071" max="2071" width="16.69921875" bestFit="1" customWidth="1"/>
    <col min="2072" max="2304" width="9.09765625"/>
    <col min="2305" max="2305" width="41.19921875" customWidth="1"/>
    <col min="2306" max="2306" width="8.19921875" customWidth="1"/>
    <col min="2307" max="2307" width="1.69921875" customWidth="1"/>
    <col min="2308" max="2308" width="14.69921875" bestFit="1" customWidth="1"/>
    <col min="2309" max="2309" width="1.59765625" customWidth="1"/>
    <col min="2310" max="2310" width="14.59765625" customWidth="1"/>
    <col min="2311" max="2311" width="1.59765625" customWidth="1"/>
    <col min="2312" max="2312" width="14.69921875" bestFit="1" customWidth="1"/>
    <col min="2313" max="2313" width="1.59765625" customWidth="1"/>
    <col min="2314" max="2314" width="14.59765625" customWidth="1"/>
    <col min="2315" max="2315" width="13.8984375" customWidth="1"/>
    <col min="2316" max="2316" width="16" customWidth="1"/>
    <col min="2317" max="2317" width="15.8984375" bestFit="1" customWidth="1"/>
    <col min="2318" max="2318" width="17.19921875" customWidth="1"/>
    <col min="2319" max="2319" width="23.59765625" customWidth="1"/>
    <col min="2320" max="2320" width="14.3984375" customWidth="1"/>
    <col min="2321" max="2321" width="15.19921875" bestFit="1" customWidth="1"/>
    <col min="2322" max="2322" width="15.8984375" customWidth="1"/>
    <col min="2323" max="2323" width="16.69921875" bestFit="1" customWidth="1"/>
    <col min="2324" max="2324" width="5.19921875" bestFit="1" customWidth="1"/>
    <col min="2325" max="2325" width="15.19921875" bestFit="1" customWidth="1"/>
    <col min="2326" max="2326" width="5.19921875" bestFit="1" customWidth="1"/>
    <col min="2327" max="2327" width="16.69921875" bestFit="1" customWidth="1"/>
    <col min="2328" max="2560" width="9.09765625"/>
    <col min="2561" max="2561" width="41.19921875" customWidth="1"/>
    <col min="2562" max="2562" width="8.19921875" customWidth="1"/>
    <col min="2563" max="2563" width="1.69921875" customWidth="1"/>
    <col min="2564" max="2564" width="14.69921875" bestFit="1" customWidth="1"/>
    <col min="2565" max="2565" width="1.59765625" customWidth="1"/>
    <col min="2566" max="2566" width="14.59765625" customWidth="1"/>
    <col min="2567" max="2567" width="1.59765625" customWidth="1"/>
    <col min="2568" max="2568" width="14.69921875" bestFit="1" customWidth="1"/>
    <col min="2569" max="2569" width="1.59765625" customWidth="1"/>
    <col min="2570" max="2570" width="14.59765625" customWidth="1"/>
    <col min="2571" max="2571" width="13.8984375" customWidth="1"/>
    <col min="2572" max="2572" width="16" customWidth="1"/>
    <col min="2573" max="2573" width="15.8984375" bestFit="1" customWidth="1"/>
    <col min="2574" max="2574" width="17.19921875" customWidth="1"/>
    <col min="2575" max="2575" width="23.59765625" customWidth="1"/>
    <col min="2576" max="2576" width="14.3984375" customWidth="1"/>
    <col min="2577" max="2577" width="15.19921875" bestFit="1" customWidth="1"/>
    <col min="2578" max="2578" width="15.8984375" customWidth="1"/>
    <col min="2579" max="2579" width="16.69921875" bestFit="1" customWidth="1"/>
    <col min="2580" max="2580" width="5.19921875" bestFit="1" customWidth="1"/>
    <col min="2581" max="2581" width="15.19921875" bestFit="1" customWidth="1"/>
    <col min="2582" max="2582" width="5.19921875" bestFit="1" customWidth="1"/>
    <col min="2583" max="2583" width="16.69921875" bestFit="1" customWidth="1"/>
    <col min="2584" max="2816" width="9.09765625"/>
    <col min="2817" max="2817" width="41.19921875" customWidth="1"/>
    <col min="2818" max="2818" width="8.19921875" customWidth="1"/>
    <col min="2819" max="2819" width="1.69921875" customWidth="1"/>
    <col min="2820" max="2820" width="14.69921875" bestFit="1" customWidth="1"/>
    <col min="2821" max="2821" width="1.59765625" customWidth="1"/>
    <col min="2822" max="2822" width="14.59765625" customWidth="1"/>
    <col min="2823" max="2823" width="1.59765625" customWidth="1"/>
    <col min="2824" max="2824" width="14.69921875" bestFit="1" customWidth="1"/>
    <col min="2825" max="2825" width="1.59765625" customWidth="1"/>
    <col min="2826" max="2826" width="14.59765625" customWidth="1"/>
    <col min="2827" max="2827" width="13.8984375" customWidth="1"/>
    <col min="2828" max="2828" width="16" customWidth="1"/>
    <col min="2829" max="2829" width="15.8984375" bestFit="1" customWidth="1"/>
    <col min="2830" max="2830" width="17.19921875" customWidth="1"/>
    <col min="2831" max="2831" width="23.59765625" customWidth="1"/>
    <col min="2832" max="2832" width="14.3984375" customWidth="1"/>
    <col min="2833" max="2833" width="15.19921875" bestFit="1" customWidth="1"/>
    <col min="2834" max="2834" width="15.8984375" customWidth="1"/>
    <col min="2835" max="2835" width="16.69921875" bestFit="1" customWidth="1"/>
    <col min="2836" max="2836" width="5.19921875" bestFit="1" customWidth="1"/>
    <col min="2837" max="2837" width="15.19921875" bestFit="1" customWidth="1"/>
    <col min="2838" max="2838" width="5.19921875" bestFit="1" customWidth="1"/>
    <col min="2839" max="2839" width="16.69921875" bestFit="1" customWidth="1"/>
    <col min="2840" max="3072" width="9.09765625"/>
    <col min="3073" max="3073" width="41.19921875" customWidth="1"/>
    <col min="3074" max="3074" width="8.19921875" customWidth="1"/>
    <col min="3075" max="3075" width="1.69921875" customWidth="1"/>
    <col min="3076" max="3076" width="14.69921875" bestFit="1" customWidth="1"/>
    <col min="3077" max="3077" width="1.59765625" customWidth="1"/>
    <col min="3078" max="3078" width="14.59765625" customWidth="1"/>
    <col min="3079" max="3079" width="1.59765625" customWidth="1"/>
    <col min="3080" max="3080" width="14.69921875" bestFit="1" customWidth="1"/>
    <col min="3081" max="3081" width="1.59765625" customWidth="1"/>
    <col min="3082" max="3082" width="14.59765625" customWidth="1"/>
    <col min="3083" max="3083" width="13.8984375" customWidth="1"/>
    <col min="3084" max="3084" width="16" customWidth="1"/>
    <col min="3085" max="3085" width="15.8984375" bestFit="1" customWidth="1"/>
    <col min="3086" max="3086" width="17.19921875" customWidth="1"/>
    <col min="3087" max="3087" width="23.59765625" customWidth="1"/>
    <col min="3088" max="3088" width="14.3984375" customWidth="1"/>
    <col min="3089" max="3089" width="15.19921875" bestFit="1" customWidth="1"/>
    <col min="3090" max="3090" width="15.8984375" customWidth="1"/>
    <col min="3091" max="3091" width="16.69921875" bestFit="1" customWidth="1"/>
    <col min="3092" max="3092" width="5.19921875" bestFit="1" customWidth="1"/>
    <col min="3093" max="3093" width="15.19921875" bestFit="1" customWidth="1"/>
    <col min="3094" max="3094" width="5.19921875" bestFit="1" customWidth="1"/>
    <col min="3095" max="3095" width="16.69921875" bestFit="1" customWidth="1"/>
    <col min="3096" max="3328" width="9.09765625"/>
    <col min="3329" max="3329" width="41.19921875" customWidth="1"/>
    <col min="3330" max="3330" width="8.19921875" customWidth="1"/>
    <col min="3331" max="3331" width="1.69921875" customWidth="1"/>
    <col min="3332" max="3332" width="14.69921875" bestFit="1" customWidth="1"/>
    <col min="3333" max="3333" width="1.59765625" customWidth="1"/>
    <col min="3334" max="3334" width="14.59765625" customWidth="1"/>
    <col min="3335" max="3335" width="1.59765625" customWidth="1"/>
    <col min="3336" max="3336" width="14.69921875" bestFit="1" customWidth="1"/>
    <col min="3337" max="3337" width="1.59765625" customWidth="1"/>
    <col min="3338" max="3338" width="14.59765625" customWidth="1"/>
    <col min="3339" max="3339" width="13.8984375" customWidth="1"/>
    <col min="3340" max="3340" width="16" customWidth="1"/>
    <col min="3341" max="3341" width="15.8984375" bestFit="1" customWidth="1"/>
    <col min="3342" max="3342" width="17.19921875" customWidth="1"/>
    <col min="3343" max="3343" width="23.59765625" customWidth="1"/>
    <col min="3344" max="3344" width="14.3984375" customWidth="1"/>
    <col min="3345" max="3345" width="15.19921875" bestFit="1" customWidth="1"/>
    <col min="3346" max="3346" width="15.8984375" customWidth="1"/>
    <col min="3347" max="3347" width="16.69921875" bestFit="1" customWidth="1"/>
    <col min="3348" max="3348" width="5.19921875" bestFit="1" customWidth="1"/>
    <col min="3349" max="3349" width="15.19921875" bestFit="1" customWidth="1"/>
    <col min="3350" max="3350" width="5.19921875" bestFit="1" customWidth="1"/>
    <col min="3351" max="3351" width="16.69921875" bestFit="1" customWidth="1"/>
    <col min="3352" max="3584" width="9.09765625"/>
    <col min="3585" max="3585" width="41.19921875" customWidth="1"/>
    <col min="3586" max="3586" width="8.19921875" customWidth="1"/>
    <col min="3587" max="3587" width="1.69921875" customWidth="1"/>
    <col min="3588" max="3588" width="14.69921875" bestFit="1" customWidth="1"/>
    <col min="3589" max="3589" width="1.59765625" customWidth="1"/>
    <col min="3590" max="3590" width="14.59765625" customWidth="1"/>
    <col min="3591" max="3591" width="1.59765625" customWidth="1"/>
    <col min="3592" max="3592" width="14.69921875" bestFit="1" customWidth="1"/>
    <col min="3593" max="3593" width="1.59765625" customWidth="1"/>
    <col min="3594" max="3594" width="14.59765625" customWidth="1"/>
    <col min="3595" max="3595" width="13.8984375" customWidth="1"/>
    <col min="3596" max="3596" width="16" customWidth="1"/>
    <col min="3597" max="3597" width="15.8984375" bestFit="1" customWidth="1"/>
    <col min="3598" max="3598" width="17.19921875" customWidth="1"/>
    <col min="3599" max="3599" width="23.59765625" customWidth="1"/>
    <col min="3600" max="3600" width="14.3984375" customWidth="1"/>
    <col min="3601" max="3601" width="15.19921875" bestFit="1" customWidth="1"/>
    <col min="3602" max="3602" width="15.8984375" customWidth="1"/>
    <col min="3603" max="3603" width="16.69921875" bestFit="1" customWidth="1"/>
    <col min="3604" max="3604" width="5.19921875" bestFit="1" customWidth="1"/>
    <col min="3605" max="3605" width="15.19921875" bestFit="1" customWidth="1"/>
    <col min="3606" max="3606" width="5.19921875" bestFit="1" customWidth="1"/>
    <col min="3607" max="3607" width="16.69921875" bestFit="1" customWidth="1"/>
    <col min="3608" max="3840" width="9.09765625"/>
    <col min="3841" max="3841" width="41.19921875" customWidth="1"/>
    <col min="3842" max="3842" width="8.19921875" customWidth="1"/>
    <col min="3843" max="3843" width="1.69921875" customWidth="1"/>
    <col min="3844" max="3844" width="14.69921875" bestFit="1" customWidth="1"/>
    <col min="3845" max="3845" width="1.59765625" customWidth="1"/>
    <col min="3846" max="3846" width="14.59765625" customWidth="1"/>
    <col min="3847" max="3847" width="1.59765625" customWidth="1"/>
    <col min="3848" max="3848" width="14.69921875" bestFit="1" customWidth="1"/>
    <col min="3849" max="3849" width="1.59765625" customWidth="1"/>
    <col min="3850" max="3850" width="14.59765625" customWidth="1"/>
    <col min="3851" max="3851" width="13.8984375" customWidth="1"/>
    <col min="3852" max="3852" width="16" customWidth="1"/>
    <col min="3853" max="3853" width="15.8984375" bestFit="1" customWidth="1"/>
    <col min="3854" max="3854" width="17.19921875" customWidth="1"/>
    <col min="3855" max="3855" width="23.59765625" customWidth="1"/>
    <col min="3856" max="3856" width="14.3984375" customWidth="1"/>
    <col min="3857" max="3857" width="15.19921875" bestFit="1" customWidth="1"/>
    <col min="3858" max="3858" width="15.8984375" customWidth="1"/>
    <col min="3859" max="3859" width="16.69921875" bestFit="1" customWidth="1"/>
    <col min="3860" max="3860" width="5.19921875" bestFit="1" customWidth="1"/>
    <col min="3861" max="3861" width="15.19921875" bestFit="1" customWidth="1"/>
    <col min="3862" max="3862" width="5.19921875" bestFit="1" customWidth="1"/>
    <col min="3863" max="3863" width="16.69921875" bestFit="1" customWidth="1"/>
    <col min="3864" max="4096" width="9.09765625"/>
    <col min="4097" max="4097" width="41.19921875" customWidth="1"/>
    <col min="4098" max="4098" width="8.19921875" customWidth="1"/>
    <col min="4099" max="4099" width="1.69921875" customWidth="1"/>
    <col min="4100" max="4100" width="14.69921875" bestFit="1" customWidth="1"/>
    <col min="4101" max="4101" width="1.59765625" customWidth="1"/>
    <col min="4102" max="4102" width="14.59765625" customWidth="1"/>
    <col min="4103" max="4103" width="1.59765625" customWidth="1"/>
    <col min="4104" max="4104" width="14.69921875" bestFit="1" customWidth="1"/>
    <col min="4105" max="4105" width="1.59765625" customWidth="1"/>
    <col min="4106" max="4106" width="14.59765625" customWidth="1"/>
    <col min="4107" max="4107" width="13.8984375" customWidth="1"/>
    <col min="4108" max="4108" width="16" customWidth="1"/>
    <col min="4109" max="4109" width="15.8984375" bestFit="1" customWidth="1"/>
    <col min="4110" max="4110" width="17.19921875" customWidth="1"/>
    <col min="4111" max="4111" width="23.59765625" customWidth="1"/>
    <col min="4112" max="4112" width="14.3984375" customWidth="1"/>
    <col min="4113" max="4113" width="15.19921875" bestFit="1" customWidth="1"/>
    <col min="4114" max="4114" width="15.8984375" customWidth="1"/>
    <col min="4115" max="4115" width="16.69921875" bestFit="1" customWidth="1"/>
    <col min="4116" max="4116" width="5.19921875" bestFit="1" customWidth="1"/>
    <col min="4117" max="4117" width="15.19921875" bestFit="1" customWidth="1"/>
    <col min="4118" max="4118" width="5.19921875" bestFit="1" customWidth="1"/>
    <col min="4119" max="4119" width="16.69921875" bestFit="1" customWidth="1"/>
    <col min="4120" max="4352" width="9.09765625"/>
    <col min="4353" max="4353" width="41.19921875" customWidth="1"/>
    <col min="4354" max="4354" width="8.19921875" customWidth="1"/>
    <col min="4355" max="4355" width="1.69921875" customWidth="1"/>
    <col min="4356" max="4356" width="14.69921875" bestFit="1" customWidth="1"/>
    <col min="4357" max="4357" width="1.59765625" customWidth="1"/>
    <col min="4358" max="4358" width="14.59765625" customWidth="1"/>
    <col min="4359" max="4359" width="1.59765625" customWidth="1"/>
    <col min="4360" max="4360" width="14.69921875" bestFit="1" customWidth="1"/>
    <col min="4361" max="4361" width="1.59765625" customWidth="1"/>
    <col min="4362" max="4362" width="14.59765625" customWidth="1"/>
    <col min="4363" max="4363" width="13.8984375" customWidth="1"/>
    <col min="4364" max="4364" width="16" customWidth="1"/>
    <col min="4365" max="4365" width="15.8984375" bestFit="1" customWidth="1"/>
    <col min="4366" max="4366" width="17.19921875" customWidth="1"/>
    <col min="4367" max="4367" width="23.59765625" customWidth="1"/>
    <col min="4368" max="4368" width="14.3984375" customWidth="1"/>
    <col min="4369" max="4369" width="15.19921875" bestFit="1" customWidth="1"/>
    <col min="4370" max="4370" width="15.8984375" customWidth="1"/>
    <col min="4371" max="4371" width="16.69921875" bestFit="1" customWidth="1"/>
    <col min="4372" max="4372" width="5.19921875" bestFit="1" customWidth="1"/>
    <col min="4373" max="4373" width="15.19921875" bestFit="1" customWidth="1"/>
    <col min="4374" max="4374" width="5.19921875" bestFit="1" customWidth="1"/>
    <col min="4375" max="4375" width="16.69921875" bestFit="1" customWidth="1"/>
    <col min="4376" max="4608" width="9.09765625"/>
    <col min="4609" max="4609" width="41.19921875" customWidth="1"/>
    <col min="4610" max="4610" width="8.19921875" customWidth="1"/>
    <col min="4611" max="4611" width="1.69921875" customWidth="1"/>
    <col min="4612" max="4612" width="14.69921875" bestFit="1" customWidth="1"/>
    <col min="4613" max="4613" width="1.59765625" customWidth="1"/>
    <col min="4614" max="4614" width="14.59765625" customWidth="1"/>
    <col min="4615" max="4615" width="1.59765625" customWidth="1"/>
    <col min="4616" max="4616" width="14.69921875" bestFit="1" customWidth="1"/>
    <col min="4617" max="4617" width="1.59765625" customWidth="1"/>
    <col min="4618" max="4618" width="14.59765625" customWidth="1"/>
    <col min="4619" max="4619" width="13.8984375" customWidth="1"/>
    <col min="4620" max="4620" width="16" customWidth="1"/>
    <col min="4621" max="4621" width="15.8984375" bestFit="1" customWidth="1"/>
    <col min="4622" max="4622" width="17.19921875" customWidth="1"/>
    <col min="4623" max="4623" width="23.59765625" customWidth="1"/>
    <col min="4624" max="4624" width="14.3984375" customWidth="1"/>
    <col min="4625" max="4625" width="15.19921875" bestFit="1" customWidth="1"/>
    <col min="4626" max="4626" width="15.8984375" customWidth="1"/>
    <col min="4627" max="4627" width="16.69921875" bestFit="1" customWidth="1"/>
    <col min="4628" max="4628" width="5.19921875" bestFit="1" customWidth="1"/>
    <col min="4629" max="4629" width="15.19921875" bestFit="1" customWidth="1"/>
    <col min="4630" max="4630" width="5.19921875" bestFit="1" customWidth="1"/>
    <col min="4631" max="4631" width="16.69921875" bestFit="1" customWidth="1"/>
    <col min="4632" max="4864" width="9.09765625"/>
    <col min="4865" max="4865" width="41.19921875" customWidth="1"/>
    <col min="4866" max="4866" width="8.19921875" customWidth="1"/>
    <col min="4867" max="4867" width="1.69921875" customWidth="1"/>
    <col min="4868" max="4868" width="14.69921875" bestFit="1" customWidth="1"/>
    <col min="4869" max="4869" width="1.59765625" customWidth="1"/>
    <col min="4870" max="4870" width="14.59765625" customWidth="1"/>
    <col min="4871" max="4871" width="1.59765625" customWidth="1"/>
    <col min="4872" max="4872" width="14.69921875" bestFit="1" customWidth="1"/>
    <col min="4873" max="4873" width="1.59765625" customWidth="1"/>
    <col min="4874" max="4874" width="14.59765625" customWidth="1"/>
    <col min="4875" max="4875" width="13.8984375" customWidth="1"/>
    <col min="4876" max="4876" width="16" customWidth="1"/>
    <col min="4877" max="4877" width="15.8984375" bestFit="1" customWidth="1"/>
    <col min="4878" max="4878" width="17.19921875" customWidth="1"/>
    <col min="4879" max="4879" width="23.59765625" customWidth="1"/>
    <col min="4880" max="4880" width="14.3984375" customWidth="1"/>
    <col min="4881" max="4881" width="15.19921875" bestFit="1" customWidth="1"/>
    <col min="4882" max="4882" width="15.8984375" customWidth="1"/>
    <col min="4883" max="4883" width="16.69921875" bestFit="1" customWidth="1"/>
    <col min="4884" max="4884" width="5.19921875" bestFit="1" customWidth="1"/>
    <col min="4885" max="4885" width="15.19921875" bestFit="1" customWidth="1"/>
    <col min="4886" max="4886" width="5.19921875" bestFit="1" customWidth="1"/>
    <col min="4887" max="4887" width="16.69921875" bestFit="1" customWidth="1"/>
    <col min="4888" max="5120" width="9.09765625"/>
    <col min="5121" max="5121" width="41.19921875" customWidth="1"/>
    <col min="5122" max="5122" width="8.19921875" customWidth="1"/>
    <col min="5123" max="5123" width="1.69921875" customWidth="1"/>
    <col min="5124" max="5124" width="14.69921875" bestFit="1" customWidth="1"/>
    <col min="5125" max="5125" width="1.59765625" customWidth="1"/>
    <col min="5126" max="5126" width="14.59765625" customWidth="1"/>
    <col min="5127" max="5127" width="1.59765625" customWidth="1"/>
    <col min="5128" max="5128" width="14.69921875" bestFit="1" customWidth="1"/>
    <col min="5129" max="5129" width="1.59765625" customWidth="1"/>
    <col min="5130" max="5130" width="14.59765625" customWidth="1"/>
    <col min="5131" max="5131" width="13.8984375" customWidth="1"/>
    <col min="5132" max="5132" width="16" customWidth="1"/>
    <col min="5133" max="5133" width="15.8984375" bestFit="1" customWidth="1"/>
    <col min="5134" max="5134" width="17.19921875" customWidth="1"/>
    <col min="5135" max="5135" width="23.59765625" customWidth="1"/>
    <col min="5136" max="5136" width="14.3984375" customWidth="1"/>
    <col min="5137" max="5137" width="15.19921875" bestFit="1" customWidth="1"/>
    <col min="5138" max="5138" width="15.8984375" customWidth="1"/>
    <col min="5139" max="5139" width="16.69921875" bestFit="1" customWidth="1"/>
    <col min="5140" max="5140" width="5.19921875" bestFit="1" customWidth="1"/>
    <col min="5141" max="5141" width="15.19921875" bestFit="1" customWidth="1"/>
    <col min="5142" max="5142" width="5.19921875" bestFit="1" customWidth="1"/>
    <col min="5143" max="5143" width="16.69921875" bestFit="1" customWidth="1"/>
    <col min="5144" max="5376" width="9.09765625"/>
    <col min="5377" max="5377" width="41.19921875" customWidth="1"/>
    <col min="5378" max="5378" width="8.19921875" customWidth="1"/>
    <col min="5379" max="5379" width="1.69921875" customWidth="1"/>
    <col min="5380" max="5380" width="14.69921875" bestFit="1" customWidth="1"/>
    <col min="5381" max="5381" width="1.59765625" customWidth="1"/>
    <col min="5382" max="5382" width="14.59765625" customWidth="1"/>
    <col min="5383" max="5383" width="1.59765625" customWidth="1"/>
    <col min="5384" max="5384" width="14.69921875" bestFit="1" customWidth="1"/>
    <col min="5385" max="5385" width="1.59765625" customWidth="1"/>
    <col min="5386" max="5386" width="14.59765625" customWidth="1"/>
    <col min="5387" max="5387" width="13.8984375" customWidth="1"/>
    <col min="5388" max="5388" width="16" customWidth="1"/>
    <col min="5389" max="5389" width="15.8984375" bestFit="1" customWidth="1"/>
    <col min="5390" max="5390" width="17.19921875" customWidth="1"/>
    <col min="5391" max="5391" width="23.59765625" customWidth="1"/>
    <col min="5392" max="5392" width="14.3984375" customWidth="1"/>
    <col min="5393" max="5393" width="15.19921875" bestFit="1" customWidth="1"/>
    <col min="5394" max="5394" width="15.8984375" customWidth="1"/>
    <col min="5395" max="5395" width="16.69921875" bestFit="1" customWidth="1"/>
    <col min="5396" max="5396" width="5.19921875" bestFit="1" customWidth="1"/>
    <col min="5397" max="5397" width="15.19921875" bestFit="1" customWidth="1"/>
    <col min="5398" max="5398" width="5.19921875" bestFit="1" customWidth="1"/>
    <col min="5399" max="5399" width="16.69921875" bestFit="1" customWidth="1"/>
    <col min="5400" max="5632" width="9.09765625"/>
    <col min="5633" max="5633" width="41.19921875" customWidth="1"/>
    <col min="5634" max="5634" width="8.19921875" customWidth="1"/>
    <col min="5635" max="5635" width="1.69921875" customWidth="1"/>
    <col min="5636" max="5636" width="14.69921875" bestFit="1" customWidth="1"/>
    <col min="5637" max="5637" width="1.59765625" customWidth="1"/>
    <col min="5638" max="5638" width="14.59765625" customWidth="1"/>
    <col min="5639" max="5639" width="1.59765625" customWidth="1"/>
    <col min="5640" max="5640" width="14.69921875" bestFit="1" customWidth="1"/>
    <col min="5641" max="5641" width="1.59765625" customWidth="1"/>
    <col min="5642" max="5642" width="14.59765625" customWidth="1"/>
    <col min="5643" max="5643" width="13.8984375" customWidth="1"/>
    <col min="5644" max="5644" width="16" customWidth="1"/>
    <col min="5645" max="5645" width="15.8984375" bestFit="1" customWidth="1"/>
    <col min="5646" max="5646" width="17.19921875" customWidth="1"/>
    <col min="5647" max="5647" width="23.59765625" customWidth="1"/>
    <col min="5648" max="5648" width="14.3984375" customWidth="1"/>
    <col min="5649" max="5649" width="15.19921875" bestFit="1" customWidth="1"/>
    <col min="5650" max="5650" width="15.8984375" customWidth="1"/>
    <col min="5651" max="5651" width="16.69921875" bestFit="1" customWidth="1"/>
    <col min="5652" max="5652" width="5.19921875" bestFit="1" customWidth="1"/>
    <col min="5653" max="5653" width="15.19921875" bestFit="1" customWidth="1"/>
    <col min="5654" max="5654" width="5.19921875" bestFit="1" customWidth="1"/>
    <col min="5655" max="5655" width="16.69921875" bestFit="1" customWidth="1"/>
    <col min="5656" max="5888" width="9.09765625"/>
    <col min="5889" max="5889" width="41.19921875" customWidth="1"/>
    <col min="5890" max="5890" width="8.19921875" customWidth="1"/>
    <col min="5891" max="5891" width="1.69921875" customWidth="1"/>
    <col min="5892" max="5892" width="14.69921875" bestFit="1" customWidth="1"/>
    <col min="5893" max="5893" width="1.59765625" customWidth="1"/>
    <col min="5894" max="5894" width="14.59765625" customWidth="1"/>
    <col min="5895" max="5895" width="1.59765625" customWidth="1"/>
    <col min="5896" max="5896" width="14.69921875" bestFit="1" customWidth="1"/>
    <col min="5897" max="5897" width="1.59765625" customWidth="1"/>
    <col min="5898" max="5898" width="14.59765625" customWidth="1"/>
    <col min="5899" max="5899" width="13.8984375" customWidth="1"/>
    <col min="5900" max="5900" width="16" customWidth="1"/>
    <col min="5901" max="5901" width="15.8984375" bestFit="1" customWidth="1"/>
    <col min="5902" max="5902" width="17.19921875" customWidth="1"/>
    <col min="5903" max="5903" width="23.59765625" customWidth="1"/>
    <col min="5904" max="5904" width="14.3984375" customWidth="1"/>
    <col min="5905" max="5905" width="15.19921875" bestFit="1" customWidth="1"/>
    <col min="5906" max="5906" width="15.8984375" customWidth="1"/>
    <col min="5907" max="5907" width="16.69921875" bestFit="1" customWidth="1"/>
    <col min="5908" max="5908" width="5.19921875" bestFit="1" customWidth="1"/>
    <col min="5909" max="5909" width="15.19921875" bestFit="1" customWidth="1"/>
    <col min="5910" max="5910" width="5.19921875" bestFit="1" customWidth="1"/>
    <col min="5911" max="5911" width="16.69921875" bestFit="1" customWidth="1"/>
    <col min="5912" max="6144" width="9.09765625"/>
    <col min="6145" max="6145" width="41.19921875" customWidth="1"/>
    <col min="6146" max="6146" width="8.19921875" customWidth="1"/>
    <col min="6147" max="6147" width="1.69921875" customWidth="1"/>
    <col min="6148" max="6148" width="14.69921875" bestFit="1" customWidth="1"/>
    <col min="6149" max="6149" width="1.59765625" customWidth="1"/>
    <col min="6150" max="6150" width="14.59765625" customWidth="1"/>
    <col min="6151" max="6151" width="1.59765625" customWidth="1"/>
    <col min="6152" max="6152" width="14.69921875" bestFit="1" customWidth="1"/>
    <col min="6153" max="6153" width="1.59765625" customWidth="1"/>
    <col min="6154" max="6154" width="14.59765625" customWidth="1"/>
    <col min="6155" max="6155" width="13.8984375" customWidth="1"/>
    <col min="6156" max="6156" width="16" customWidth="1"/>
    <col min="6157" max="6157" width="15.8984375" bestFit="1" customWidth="1"/>
    <col min="6158" max="6158" width="17.19921875" customWidth="1"/>
    <col min="6159" max="6159" width="23.59765625" customWidth="1"/>
    <col min="6160" max="6160" width="14.3984375" customWidth="1"/>
    <col min="6161" max="6161" width="15.19921875" bestFit="1" customWidth="1"/>
    <col min="6162" max="6162" width="15.8984375" customWidth="1"/>
    <col min="6163" max="6163" width="16.69921875" bestFit="1" customWidth="1"/>
    <col min="6164" max="6164" width="5.19921875" bestFit="1" customWidth="1"/>
    <col min="6165" max="6165" width="15.19921875" bestFit="1" customWidth="1"/>
    <col min="6166" max="6166" width="5.19921875" bestFit="1" customWidth="1"/>
    <col min="6167" max="6167" width="16.69921875" bestFit="1" customWidth="1"/>
    <col min="6168" max="6400" width="9.09765625"/>
    <col min="6401" max="6401" width="41.19921875" customWidth="1"/>
    <col min="6402" max="6402" width="8.19921875" customWidth="1"/>
    <col min="6403" max="6403" width="1.69921875" customWidth="1"/>
    <col min="6404" max="6404" width="14.69921875" bestFit="1" customWidth="1"/>
    <col min="6405" max="6405" width="1.59765625" customWidth="1"/>
    <col min="6406" max="6406" width="14.59765625" customWidth="1"/>
    <col min="6407" max="6407" width="1.59765625" customWidth="1"/>
    <col min="6408" max="6408" width="14.69921875" bestFit="1" customWidth="1"/>
    <col min="6409" max="6409" width="1.59765625" customWidth="1"/>
    <col min="6410" max="6410" width="14.59765625" customWidth="1"/>
    <col min="6411" max="6411" width="13.8984375" customWidth="1"/>
    <col min="6412" max="6412" width="16" customWidth="1"/>
    <col min="6413" max="6413" width="15.8984375" bestFit="1" customWidth="1"/>
    <col min="6414" max="6414" width="17.19921875" customWidth="1"/>
    <col min="6415" max="6415" width="23.59765625" customWidth="1"/>
    <col min="6416" max="6416" width="14.3984375" customWidth="1"/>
    <col min="6417" max="6417" width="15.19921875" bestFit="1" customWidth="1"/>
    <col min="6418" max="6418" width="15.8984375" customWidth="1"/>
    <col min="6419" max="6419" width="16.69921875" bestFit="1" customWidth="1"/>
    <col min="6420" max="6420" width="5.19921875" bestFit="1" customWidth="1"/>
    <col min="6421" max="6421" width="15.19921875" bestFit="1" customWidth="1"/>
    <col min="6422" max="6422" width="5.19921875" bestFit="1" customWidth="1"/>
    <col min="6423" max="6423" width="16.69921875" bestFit="1" customWidth="1"/>
    <col min="6424" max="6656" width="9.09765625"/>
    <col min="6657" max="6657" width="41.19921875" customWidth="1"/>
    <col min="6658" max="6658" width="8.19921875" customWidth="1"/>
    <col min="6659" max="6659" width="1.69921875" customWidth="1"/>
    <col min="6660" max="6660" width="14.69921875" bestFit="1" customWidth="1"/>
    <col min="6661" max="6661" width="1.59765625" customWidth="1"/>
    <col min="6662" max="6662" width="14.59765625" customWidth="1"/>
    <col min="6663" max="6663" width="1.59765625" customWidth="1"/>
    <col min="6664" max="6664" width="14.69921875" bestFit="1" customWidth="1"/>
    <col min="6665" max="6665" width="1.59765625" customWidth="1"/>
    <col min="6666" max="6666" width="14.59765625" customWidth="1"/>
    <col min="6667" max="6667" width="13.8984375" customWidth="1"/>
    <col min="6668" max="6668" width="16" customWidth="1"/>
    <col min="6669" max="6669" width="15.8984375" bestFit="1" customWidth="1"/>
    <col min="6670" max="6670" width="17.19921875" customWidth="1"/>
    <col min="6671" max="6671" width="23.59765625" customWidth="1"/>
    <col min="6672" max="6672" width="14.3984375" customWidth="1"/>
    <col min="6673" max="6673" width="15.19921875" bestFit="1" customWidth="1"/>
    <col min="6674" max="6674" width="15.8984375" customWidth="1"/>
    <col min="6675" max="6675" width="16.69921875" bestFit="1" customWidth="1"/>
    <col min="6676" max="6676" width="5.19921875" bestFit="1" customWidth="1"/>
    <col min="6677" max="6677" width="15.19921875" bestFit="1" customWidth="1"/>
    <col min="6678" max="6678" width="5.19921875" bestFit="1" customWidth="1"/>
    <col min="6679" max="6679" width="16.69921875" bestFit="1" customWidth="1"/>
    <col min="6680" max="6912" width="9.09765625"/>
    <col min="6913" max="6913" width="41.19921875" customWidth="1"/>
    <col min="6914" max="6914" width="8.19921875" customWidth="1"/>
    <col min="6915" max="6915" width="1.69921875" customWidth="1"/>
    <col min="6916" max="6916" width="14.69921875" bestFit="1" customWidth="1"/>
    <col min="6917" max="6917" width="1.59765625" customWidth="1"/>
    <col min="6918" max="6918" width="14.59765625" customWidth="1"/>
    <col min="6919" max="6919" width="1.59765625" customWidth="1"/>
    <col min="6920" max="6920" width="14.69921875" bestFit="1" customWidth="1"/>
    <col min="6921" max="6921" width="1.59765625" customWidth="1"/>
    <col min="6922" max="6922" width="14.59765625" customWidth="1"/>
    <col min="6923" max="6923" width="13.8984375" customWidth="1"/>
    <col min="6924" max="6924" width="16" customWidth="1"/>
    <col min="6925" max="6925" width="15.8984375" bestFit="1" customWidth="1"/>
    <col min="6926" max="6926" width="17.19921875" customWidth="1"/>
    <col min="6927" max="6927" width="23.59765625" customWidth="1"/>
    <col min="6928" max="6928" width="14.3984375" customWidth="1"/>
    <col min="6929" max="6929" width="15.19921875" bestFit="1" customWidth="1"/>
    <col min="6930" max="6930" width="15.8984375" customWidth="1"/>
    <col min="6931" max="6931" width="16.69921875" bestFit="1" customWidth="1"/>
    <col min="6932" max="6932" width="5.19921875" bestFit="1" customWidth="1"/>
    <col min="6933" max="6933" width="15.19921875" bestFit="1" customWidth="1"/>
    <col min="6934" max="6934" width="5.19921875" bestFit="1" customWidth="1"/>
    <col min="6935" max="6935" width="16.69921875" bestFit="1" customWidth="1"/>
    <col min="6936" max="7168" width="9.09765625"/>
    <col min="7169" max="7169" width="41.19921875" customWidth="1"/>
    <col min="7170" max="7170" width="8.19921875" customWidth="1"/>
    <col min="7171" max="7171" width="1.69921875" customWidth="1"/>
    <col min="7172" max="7172" width="14.69921875" bestFit="1" customWidth="1"/>
    <col min="7173" max="7173" width="1.59765625" customWidth="1"/>
    <col min="7174" max="7174" width="14.59765625" customWidth="1"/>
    <col min="7175" max="7175" width="1.59765625" customWidth="1"/>
    <col min="7176" max="7176" width="14.69921875" bestFit="1" customWidth="1"/>
    <col min="7177" max="7177" width="1.59765625" customWidth="1"/>
    <col min="7178" max="7178" width="14.59765625" customWidth="1"/>
    <col min="7179" max="7179" width="13.8984375" customWidth="1"/>
    <col min="7180" max="7180" width="16" customWidth="1"/>
    <col min="7181" max="7181" width="15.8984375" bestFit="1" customWidth="1"/>
    <col min="7182" max="7182" width="17.19921875" customWidth="1"/>
    <col min="7183" max="7183" width="23.59765625" customWidth="1"/>
    <col min="7184" max="7184" width="14.3984375" customWidth="1"/>
    <col min="7185" max="7185" width="15.19921875" bestFit="1" customWidth="1"/>
    <col min="7186" max="7186" width="15.8984375" customWidth="1"/>
    <col min="7187" max="7187" width="16.69921875" bestFit="1" customWidth="1"/>
    <col min="7188" max="7188" width="5.19921875" bestFit="1" customWidth="1"/>
    <col min="7189" max="7189" width="15.19921875" bestFit="1" customWidth="1"/>
    <col min="7190" max="7190" width="5.19921875" bestFit="1" customWidth="1"/>
    <col min="7191" max="7191" width="16.69921875" bestFit="1" customWidth="1"/>
    <col min="7192" max="7424" width="9.09765625"/>
    <col min="7425" max="7425" width="41.19921875" customWidth="1"/>
    <col min="7426" max="7426" width="8.19921875" customWidth="1"/>
    <col min="7427" max="7427" width="1.69921875" customWidth="1"/>
    <col min="7428" max="7428" width="14.69921875" bestFit="1" customWidth="1"/>
    <col min="7429" max="7429" width="1.59765625" customWidth="1"/>
    <col min="7430" max="7430" width="14.59765625" customWidth="1"/>
    <col min="7431" max="7431" width="1.59765625" customWidth="1"/>
    <col min="7432" max="7432" width="14.69921875" bestFit="1" customWidth="1"/>
    <col min="7433" max="7433" width="1.59765625" customWidth="1"/>
    <col min="7434" max="7434" width="14.59765625" customWidth="1"/>
    <col min="7435" max="7435" width="13.8984375" customWidth="1"/>
    <col min="7436" max="7436" width="16" customWidth="1"/>
    <col min="7437" max="7437" width="15.8984375" bestFit="1" customWidth="1"/>
    <col min="7438" max="7438" width="17.19921875" customWidth="1"/>
    <col min="7439" max="7439" width="23.59765625" customWidth="1"/>
    <col min="7440" max="7440" width="14.3984375" customWidth="1"/>
    <col min="7441" max="7441" width="15.19921875" bestFit="1" customWidth="1"/>
    <col min="7442" max="7442" width="15.8984375" customWidth="1"/>
    <col min="7443" max="7443" width="16.69921875" bestFit="1" customWidth="1"/>
    <col min="7444" max="7444" width="5.19921875" bestFit="1" customWidth="1"/>
    <col min="7445" max="7445" width="15.19921875" bestFit="1" customWidth="1"/>
    <col min="7446" max="7446" width="5.19921875" bestFit="1" customWidth="1"/>
    <col min="7447" max="7447" width="16.69921875" bestFit="1" customWidth="1"/>
    <col min="7448" max="7680" width="9.09765625"/>
    <col min="7681" max="7681" width="41.19921875" customWidth="1"/>
    <col min="7682" max="7682" width="8.19921875" customWidth="1"/>
    <col min="7683" max="7683" width="1.69921875" customWidth="1"/>
    <col min="7684" max="7684" width="14.69921875" bestFit="1" customWidth="1"/>
    <col min="7685" max="7685" width="1.59765625" customWidth="1"/>
    <col min="7686" max="7686" width="14.59765625" customWidth="1"/>
    <col min="7687" max="7687" width="1.59765625" customWidth="1"/>
    <col min="7688" max="7688" width="14.69921875" bestFit="1" customWidth="1"/>
    <col min="7689" max="7689" width="1.59765625" customWidth="1"/>
    <col min="7690" max="7690" width="14.59765625" customWidth="1"/>
    <col min="7691" max="7691" width="13.8984375" customWidth="1"/>
    <col min="7692" max="7692" width="16" customWidth="1"/>
    <col min="7693" max="7693" width="15.8984375" bestFit="1" customWidth="1"/>
    <col min="7694" max="7694" width="17.19921875" customWidth="1"/>
    <col min="7695" max="7695" width="23.59765625" customWidth="1"/>
    <col min="7696" max="7696" width="14.3984375" customWidth="1"/>
    <col min="7697" max="7697" width="15.19921875" bestFit="1" customWidth="1"/>
    <col min="7698" max="7698" width="15.8984375" customWidth="1"/>
    <col min="7699" max="7699" width="16.69921875" bestFit="1" customWidth="1"/>
    <col min="7700" max="7700" width="5.19921875" bestFit="1" customWidth="1"/>
    <col min="7701" max="7701" width="15.19921875" bestFit="1" customWidth="1"/>
    <col min="7702" max="7702" width="5.19921875" bestFit="1" customWidth="1"/>
    <col min="7703" max="7703" width="16.69921875" bestFit="1" customWidth="1"/>
    <col min="7704" max="7936" width="9.09765625"/>
    <col min="7937" max="7937" width="41.19921875" customWidth="1"/>
    <col min="7938" max="7938" width="8.19921875" customWidth="1"/>
    <col min="7939" max="7939" width="1.69921875" customWidth="1"/>
    <col min="7940" max="7940" width="14.69921875" bestFit="1" customWidth="1"/>
    <col min="7941" max="7941" width="1.59765625" customWidth="1"/>
    <col min="7942" max="7942" width="14.59765625" customWidth="1"/>
    <col min="7943" max="7943" width="1.59765625" customWidth="1"/>
    <col min="7944" max="7944" width="14.69921875" bestFit="1" customWidth="1"/>
    <col min="7945" max="7945" width="1.59765625" customWidth="1"/>
    <col min="7946" max="7946" width="14.59765625" customWidth="1"/>
    <col min="7947" max="7947" width="13.8984375" customWidth="1"/>
    <col min="7948" max="7948" width="16" customWidth="1"/>
    <col min="7949" max="7949" width="15.8984375" bestFit="1" customWidth="1"/>
    <col min="7950" max="7950" width="17.19921875" customWidth="1"/>
    <col min="7951" max="7951" width="23.59765625" customWidth="1"/>
    <col min="7952" max="7952" width="14.3984375" customWidth="1"/>
    <col min="7953" max="7953" width="15.19921875" bestFit="1" customWidth="1"/>
    <col min="7954" max="7954" width="15.8984375" customWidth="1"/>
    <col min="7955" max="7955" width="16.69921875" bestFit="1" customWidth="1"/>
    <col min="7956" max="7956" width="5.19921875" bestFit="1" customWidth="1"/>
    <col min="7957" max="7957" width="15.19921875" bestFit="1" customWidth="1"/>
    <col min="7958" max="7958" width="5.19921875" bestFit="1" customWidth="1"/>
    <col min="7959" max="7959" width="16.69921875" bestFit="1" customWidth="1"/>
    <col min="7960" max="8192" width="9.09765625"/>
    <col min="8193" max="8193" width="41.19921875" customWidth="1"/>
    <col min="8194" max="8194" width="8.19921875" customWidth="1"/>
    <col min="8195" max="8195" width="1.69921875" customWidth="1"/>
    <col min="8196" max="8196" width="14.69921875" bestFit="1" customWidth="1"/>
    <col min="8197" max="8197" width="1.59765625" customWidth="1"/>
    <col min="8198" max="8198" width="14.59765625" customWidth="1"/>
    <col min="8199" max="8199" width="1.59765625" customWidth="1"/>
    <col min="8200" max="8200" width="14.69921875" bestFit="1" customWidth="1"/>
    <col min="8201" max="8201" width="1.59765625" customWidth="1"/>
    <col min="8202" max="8202" width="14.59765625" customWidth="1"/>
    <col min="8203" max="8203" width="13.8984375" customWidth="1"/>
    <col min="8204" max="8204" width="16" customWidth="1"/>
    <col min="8205" max="8205" width="15.8984375" bestFit="1" customWidth="1"/>
    <col min="8206" max="8206" width="17.19921875" customWidth="1"/>
    <col min="8207" max="8207" width="23.59765625" customWidth="1"/>
    <col min="8208" max="8208" width="14.3984375" customWidth="1"/>
    <col min="8209" max="8209" width="15.19921875" bestFit="1" customWidth="1"/>
    <col min="8210" max="8210" width="15.8984375" customWidth="1"/>
    <col min="8211" max="8211" width="16.69921875" bestFit="1" customWidth="1"/>
    <col min="8212" max="8212" width="5.19921875" bestFit="1" customWidth="1"/>
    <col min="8213" max="8213" width="15.19921875" bestFit="1" customWidth="1"/>
    <col min="8214" max="8214" width="5.19921875" bestFit="1" customWidth="1"/>
    <col min="8215" max="8215" width="16.69921875" bestFit="1" customWidth="1"/>
    <col min="8216" max="8448" width="9.09765625"/>
    <col min="8449" max="8449" width="41.19921875" customWidth="1"/>
    <col min="8450" max="8450" width="8.19921875" customWidth="1"/>
    <col min="8451" max="8451" width="1.69921875" customWidth="1"/>
    <col min="8452" max="8452" width="14.69921875" bestFit="1" customWidth="1"/>
    <col min="8453" max="8453" width="1.59765625" customWidth="1"/>
    <col min="8454" max="8454" width="14.59765625" customWidth="1"/>
    <col min="8455" max="8455" width="1.59765625" customWidth="1"/>
    <col min="8456" max="8456" width="14.69921875" bestFit="1" customWidth="1"/>
    <col min="8457" max="8457" width="1.59765625" customWidth="1"/>
    <col min="8458" max="8458" width="14.59765625" customWidth="1"/>
    <col min="8459" max="8459" width="13.8984375" customWidth="1"/>
    <col min="8460" max="8460" width="16" customWidth="1"/>
    <col min="8461" max="8461" width="15.8984375" bestFit="1" customWidth="1"/>
    <col min="8462" max="8462" width="17.19921875" customWidth="1"/>
    <col min="8463" max="8463" width="23.59765625" customWidth="1"/>
    <col min="8464" max="8464" width="14.3984375" customWidth="1"/>
    <col min="8465" max="8465" width="15.19921875" bestFit="1" customWidth="1"/>
    <col min="8466" max="8466" width="15.8984375" customWidth="1"/>
    <col min="8467" max="8467" width="16.69921875" bestFit="1" customWidth="1"/>
    <col min="8468" max="8468" width="5.19921875" bestFit="1" customWidth="1"/>
    <col min="8469" max="8469" width="15.19921875" bestFit="1" customWidth="1"/>
    <col min="8470" max="8470" width="5.19921875" bestFit="1" customWidth="1"/>
    <col min="8471" max="8471" width="16.69921875" bestFit="1" customWidth="1"/>
    <col min="8472" max="8704" width="9.09765625"/>
    <col min="8705" max="8705" width="41.19921875" customWidth="1"/>
    <col min="8706" max="8706" width="8.19921875" customWidth="1"/>
    <col min="8707" max="8707" width="1.69921875" customWidth="1"/>
    <col min="8708" max="8708" width="14.69921875" bestFit="1" customWidth="1"/>
    <col min="8709" max="8709" width="1.59765625" customWidth="1"/>
    <col min="8710" max="8710" width="14.59765625" customWidth="1"/>
    <col min="8711" max="8711" width="1.59765625" customWidth="1"/>
    <col min="8712" max="8712" width="14.69921875" bestFit="1" customWidth="1"/>
    <col min="8713" max="8713" width="1.59765625" customWidth="1"/>
    <col min="8714" max="8714" width="14.59765625" customWidth="1"/>
    <col min="8715" max="8715" width="13.8984375" customWidth="1"/>
    <col min="8716" max="8716" width="16" customWidth="1"/>
    <col min="8717" max="8717" width="15.8984375" bestFit="1" customWidth="1"/>
    <col min="8718" max="8718" width="17.19921875" customWidth="1"/>
    <col min="8719" max="8719" width="23.59765625" customWidth="1"/>
    <col min="8720" max="8720" width="14.3984375" customWidth="1"/>
    <col min="8721" max="8721" width="15.19921875" bestFit="1" customWidth="1"/>
    <col min="8722" max="8722" width="15.8984375" customWidth="1"/>
    <col min="8723" max="8723" width="16.69921875" bestFit="1" customWidth="1"/>
    <col min="8724" max="8724" width="5.19921875" bestFit="1" customWidth="1"/>
    <col min="8725" max="8725" width="15.19921875" bestFit="1" customWidth="1"/>
    <col min="8726" max="8726" width="5.19921875" bestFit="1" customWidth="1"/>
    <col min="8727" max="8727" width="16.69921875" bestFit="1" customWidth="1"/>
    <col min="8728" max="8960" width="9.09765625"/>
    <col min="8961" max="8961" width="41.19921875" customWidth="1"/>
    <col min="8962" max="8962" width="8.19921875" customWidth="1"/>
    <col min="8963" max="8963" width="1.69921875" customWidth="1"/>
    <col min="8964" max="8964" width="14.69921875" bestFit="1" customWidth="1"/>
    <col min="8965" max="8965" width="1.59765625" customWidth="1"/>
    <col min="8966" max="8966" width="14.59765625" customWidth="1"/>
    <col min="8967" max="8967" width="1.59765625" customWidth="1"/>
    <col min="8968" max="8968" width="14.69921875" bestFit="1" customWidth="1"/>
    <col min="8969" max="8969" width="1.59765625" customWidth="1"/>
    <col min="8970" max="8970" width="14.59765625" customWidth="1"/>
    <col min="8971" max="8971" width="13.8984375" customWidth="1"/>
    <col min="8972" max="8972" width="16" customWidth="1"/>
    <col min="8973" max="8973" width="15.8984375" bestFit="1" customWidth="1"/>
    <col min="8974" max="8974" width="17.19921875" customWidth="1"/>
    <col min="8975" max="8975" width="23.59765625" customWidth="1"/>
    <col min="8976" max="8976" width="14.3984375" customWidth="1"/>
    <col min="8977" max="8977" width="15.19921875" bestFit="1" customWidth="1"/>
    <col min="8978" max="8978" width="15.8984375" customWidth="1"/>
    <col min="8979" max="8979" width="16.69921875" bestFit="1" customWidth="1"/>
    <col min="8980" max="8980" width="5.19921875" bestFit="1" customWidth="1"/>
    <col min="8981" max="8981" width="15.19921875" bestFit="1" customWidth="1"/>
    <col min="8982" max="8982" width="5.19921875" bestFit="1" customWidth="1"/>
    <col min="8983" max="8983" width="16.69921875" bestFit="1" customWidth="1"/>
    <col min="8984" max="9216" width="9.09765625"/>
    <col min="9217" max="9217" width="41.19921875" customWidth="1"/>
    <col min="9218" max="9218" width="8.19921875" customWidth="1"/>
    <col min="9219" max="9219" width="1.69921875" customWidth="1"/>
    <col min="9220" max="9220" width="14.69921875" bestFit="1" customWidth="1"/>
    <col min="9221" max="9221" width="1.59765625" customWidth="1"/>
    <col min="9222" max="9222" width="14.59765625" customWidth="1"/>
    <col min="9223" max="9223" width="1.59765625" customWidth="1"/>
    <col min="9224" max="9224" width="14.69921875" bestFit="1" customWidth="1"/>
    <col min="9225" max="9225" width="1.59765625" customWidth="1"/>
    <col min="9226" max="9226" width="14.59765625" customWidth="1"/>
    <col min="9227" max="9227" width="13.8984375" customWidth="1"/>
    <col min="9228" max="9228" width="16" customWidth="1"/>
    <col min="9229" max="9229" width="15.8984375" bestFit="1" customWidth="1"/>
    <col min="9230" max="9230" width="17.19921875" customWidth="1"/>
    <col min="9231" max="9231" width="23.59765625" customWidth="1"/>
    <col min="9232" max="9232" width="14.3984375" customWidth="1"/>
    <col min="9233" max="9233" width="15.19921875" bestFit="1" customWidth="1"/>
    <col min="9234" max="9234" width="15.8984375" customWidth="1"/>
    <col min="9235" max="9235" width="16.69921875" bestFit="1" customWidth="1"/>
    <col min="9236" max="9236" width="5.19921875" bestFit="1" customWidth="1"/>
    <col min="9237" max="9237" width="15.19921875" bestFit="1" customWidth="1"/>
    <col min="9238" max="9238" width="5.19921875" bestFit="1" customWidth="1"/>
    <col min="9239" max="9239" width="16.69921875" bestFit="1" customWidth="1"/>
    <col min="9240" max="9472" width="9.09765625"/>
    <col min="9473" max="9473" width="41.19921875" customWidth="1"/>
    <col min="9474" max="9474" width="8.19921875" customWidth="1"/>
    <col min="9475" max="9475" width="1.69921875" customWidth="1"/>
    <col min="9476" max="9476" width="14.69921875" bestFit="1" customWidth="1"/>
    <col min="9477" max="9477" width="1.59765625" customWidth="1"/>
    <col min="9478" max="9478" width="14.59765625" customWidth="1"/>
    <col min="9479" max="9479" width="1.59765625" customWidth="1"/>
    <col min="9480" max="9480" width="14.69921875" bestFit="1" customWidth="1"/>
    <col min="9481" max="9481" width="1.59765625" customWidth="1"/>
    <col min="9482" max="9482" width="14.59765625" customWidth="1"/>
    <col min="9483" max="9483" width="13.8984375" customWidth="1"/>
    <col min="9484" max="9484" width="16" customWidth="1"/>
    <col min="9485" max="9485" width="15.8984375" bestFit="1" customWidth="1"/>
    <col min="9486" max="9486" width="17.19921875" customWidth="1"/>
    <col min="9487" max="9487" width="23.59765625" customWidth="1"/>
    <col min="9488" max="9488" width="14.3984375" customWidth="1"/>
    <col min="9489" max="9489" width="15.19921875" bestFit="1" customWidth="1"/>
    <col min="9490" max="9490" width="15.8984375" customWidth="1"/>
    <col min="9491" max="9491" width="16.69921875" bestFit="1" customWidth="1"/>
    <col min="9492" max="9492" width="5.19921875" bestFit="1" customWidth="1"/>
    <col min="9493" max="9493" width="15.19921875" bestFit="1" customWidth="1"/>
    <col min="9494" max="9494" width="5.19921875" bestFit="1" customWidth="1"/>
    <col min="9495" max="9495" width="16.69921875" bestFit="1" customWidth="1"/>
    <col min="9496" max="9728" width="9.09765625"/>
    <col min="9729" max="9729" width="41.19921875" customWidth="1"/>
    <col min="9730" max="9730" width="8.19921875" customWidth="1"/>
    <col min="9731" max="9731" width="1.69921875" customWidth="1"/>
    <col min="9732" max="9732" width="14.69921875" bestFit="1" customWidth="1"/>
    <col min="9733" max="9733" width="1.59765625" customWidth="1"/>
    <col min="9734" max="9734" width="14.59765625" customWidth="1"/>
    <col min="9735" max="9735" width="1.59765625" customWidth="1"/>
    <col min="9736" max="9736" width="14.69921875" bestFit="1" customWidth="1"/>
    <col min="9737" max="9737" width="1.59765625" customWidth="1"/>
    <col min="9738" max="9738" width="14.59765625" customWidth="1"/>
    <col min="9739" max="9739" width="13.8984375" customWidth="1"/>
    <col min="9740" max="9740" width="16" customWidth="1"/>
    <col min="9741" max="9741" width="15.8984375" bestFit="1" customWidth="1"/>
    <col min="9742" max="9742" width="17.19921875" customWidth="1"/>
    <col min="9743" max="9743" width="23.59765625" customWidth="1"/>
    <col min="9744" max="9744" width="14.3984375" customWidth="1"/>
    <col min="9745" max="9745" width="15.19921875" bestFit="1" customWidth="1"/>
    <col min="9746" max="9746" width="15.8984375" customWidth="1"/>
    <col min="9747" max="9747" width="16.69921875" bestFit="1" customWidth="1"/>
    <col min="9748" max="9748" width="5.19921875" bestFit="1" customWidth="1"/>
    <col min="9749" max="9749" width="15.19921875" bestFit="1" customWidth="1"/>
    <col min="9750" max="9750" width="5.19921875" bestFit="1" customWidth="1"/>
    <col min="9751" max="9751" width="16.69921875" bestFit="1" customWidth="1"/>
    <col min="9752" max="9984" width="9.09765625"/>
    <col min="9985" max="9985" width="41.19921875" customWidth="1"/>
    <col min="9986" max="9986" width="8.19921875" customWidth="1"/>
    <col min="9987" max="9987" width="1.69921875" customWidth="1"/>
    <col min="9988" max="9988" width="14.69921875" bestFit="1" customWidth="1"/>
    <col min="9989" max="9989" width="1.59765625" customWidth="1"/>
    <col min="9990" max="9990" width="14.59765625" customWidth="1"/>
    <col min="9991" max="9991" width="1.59765625" customWidth="1"/>
    <col min="9992" max="9992" width="14.69921875" bestFit="1" customWidth="1"/>
    <col min="9993" max="9993" width="1.59765625" customWidth="1"/>
    <col min="9994" max="9994" width="14.59765625" customWidth="1"/>
    <col min="9995" max="9995" width="13.8984375" customWidth="1"/>
    <col min="9996" max="9996" width="16" customWidth="1"/>
    <col min="9997" max="9997" width="15.8984375" bestFit="1" customWidth="1"/>
    <col min="9998" max="9998" width="17.19921875" customWidth="1"/>
    <col min="9999" max="9999" width="23.59765625" customWidth="1"/>
    <col min="10000" max="10000" width="14.3984375" customWidth="1"/>
    <col min="10001" max="10001" width="15.19921875" bestFit="1" customWidth="1"/>
    <col min="10002" max="10002" width="15.8984375" customWidth="1"/>
    <col min="10003" max="10003" width="16.69921875" bestFit="1" customWidth="1"/>
    <col min="10004" max="10004" width="5.19921875" bestFit="1" customWidth="1"/>
    <col min="10005" max="10005" width="15.19921875" bestFit="1" customWidth="1"/>
    <col min="10006" max="10006" width="5.19921875" bestFit="1" customWidth="1"/>
    <col min="10007" max="10007" width="16.69921875" bestFit="1" customWidth="1"/>
    <col min="10008" max="10240" width="9.09765625"/>
    <col min="10241" max="10241" width="41.19921875" customWidth="1"/>
    <col min="10242" max="10242" width="8.19921875" customWidth="1"/>
    <col min="10243" max="10243" width="1.69921875" customWidth="1"/>
    <col min="10244" max="10244" width="14.69921875" bestFit="1" customWidth="1"/>
    <col min="10245" max="10245" width="1.59765625" customWidth="1"/>
    <col min="10246" max="10246" width="14.59765625" customWidth="1"/>
    <col min="10247" max="10247" width="1.59765625" customWidth="1"/>
    <col min="10248" max="10248" width="14.69921875" bestFit="1" customWidth="1"/>
    <col min="10249" max="10249" width="1.59765625" customWidth="1"/>
    <col min="10250" max="10250" width="14.59765625" customWidth="1"/>
    <col min="10251" max="10251" width="13.8984375" customWidth="1"/>
    <col min="10252" max="10252" width="16" customWidth="1"/>
    <col min="10253" max="10253" width="15.8984375" bestFit="1" customWidth="1"/>
    <col min="10254" max="10254" width="17.19921875" customWidth="1"/>
    <col min="10255" max="10255" width="23.59765625" customWidth="1"/>
    <col min="10256" max="10256" width="14.3984375" customWidth="1"/>
    <col min="10257" max="10257" width="15.19921875" bestFit="1" customWidth="1"/>
    <col min="10258" max="10258" width="15.8984375" customWidth="1"/>
    <col min="10259" max="10259" width="16.69921875" bestFit="1" customWidth="1"/>
    <col min="10260" max="10260" width="5.19921875" bestFit="1" customWidth="1"/>
    <col min="10261" max="10261" width="15.19921875" bestFit="1" customWidth="1"/>
    <col min="10262" max="10262" width="5.19921875" bestFit="1" customWidth="1"/>
    <col min="10263" max="10263" width="16.69921875" bestFit="1" customWidth="1"/>
    <col min="10264" max="10496" width="9.09765625"/>
    <col min="10497" max="10497" width="41.19921875" customWidth="1"/>
    <col min="10498" max="10498" width="8.19921875" customWidth="1"/>
    <col min="10499" max="10499" width="1.69921875" customWidth="1"/>
    <col min="10500" max="10500" width="14.69921875" bestFit="1" customWidth="1"/>
    <col min="10501" max="10501" width="1.59765625" customWidth="1"/>
    <col min="10502" max="10502" width="14.59765625" customWidth="1"/>
    <col min="10503" max="10503" width="1.59765625" customWidth="1"/>
    <col min="10504" max="10504" width="14.69921875" bestFit="1" customWidth="1"/>
    <col min="10505" max="10505" width="1.59765625" customWidth="1"/>
    <col min="10506" max="10506" width="14.59765625" customWidth="1"/>
    <col min="10507" max="10507" width="13.8984375" customWidth="1"/>
    <col min="10508" max="10508" width="16" customWidth="1"/>
    <col min="10509" max="10509" width="15.8984375" bestFit="1" customWidth="1"/>
    <col min="10510" max="10510" width="17.19921875" customWidth="1"/>
    <col min="10511" max="10511" width="23.59765625" customWidth="1"/>
    <col min="10512" max="10512" width="14.3984375" customWidth="1"/>
    <col min="10513" max="10513" width="15.19921875" bestFit="1" customWidth="1"/>
    <col min="10514" max="10514" width="15.8984375" customWidth="1"/>
    <col min="10515" max="10515" width="16.69921875" bestFit="1" customWidth="1"/>
    <col min="10516" max="10516" width="5.19921875" bestFit="1" customWidth="1"/>
    <col min="10517" max="10517" width="15.19921875" bestFit="1" customWidth="1"/>
    <col min="10518" max="10518" width="5.19921875" bestFit="1" customWidth="1"/>
    <col min="10519" max="10519" width="16.69921875" bestFit="1" customWidth="1"/>
    <col min="10520" max="10752" width="9.09765625"/>
    <col min="10753" max="10753" width="41.19921875" customWidth="1"/>
    <col min="10754" max="10754" width="8.19921875" customWidth="1"/>
    <col min="10755" max="10755" width="1.69921875" customWidth="1"/>
    <col min="10756" max="10756" width="14.69921875" bestFit="1" customWidth="1"/>
    <col min="10757" max="10757" width="1.59765625" customWidth="1"/>
    <col min="10758" max="10758" width="14.59765625" customWidth="1"/>
    <col min="10759" max="10759" width="1.59765625" customWidth="1"/>
    <col min="10760" max="10760" width="14.69921875" bestFit="1" customWidth="1"/>
    <col min="10761" max="10761" width="1.59765625" customWidth="1"/>
    <col min="10762" max="10762" width="14.59765625" customWidth="1"/>
    <col min="10763" max="10763" width="13.8984375" customWidth="1"/>
    <col min="10764" max="10764" width="16" customWidth="1"/>
    <col min="10765" max="10765" width="15.8984375" bestFit="1" customWidth="1"/>
    <col min="10766" max="10766" width="17.19921875" customWidth="1"/>
    <col min="10767" max="10767" width="23.59765625" customWidth="1"/>
    <col min="10768" max="10768" width="14.3984375" customWidth="1"/>
    <col min="10769" max="10769" width="15.19921875" bestFit="1" customWidth="1"/>
    <col min="10770" max="10770" width="15.8984375" customWidth="1"/>
    <col min="10771" max="10771" width="16.69921875" bestFit="1" customWidth="1"/>
    <col min="10772" max="10772" width="5.19921875" bestFit="1" customWidth="1"/>
    <col min="10773" max="10773" width="15.19921875" bestFit="1" customWidth="1"/>
    <col min="10774" max="10774" width="5.19921875" bestFit="1" customWidth="1"/>
    <col min="10775" max="10775" width="16.69921875" bestFit="1" customWidth="1"/>
    <col min="10776" max="11008" width="9.09765625"/>
    <col min="11009" max="11009" width="41.19921875" customWidth="1"/>
    <col min="11010" max="11010" width="8.19921875" customWidth="1"/>
    <col min="11011" max="11011" width="1.69921875" customWidth="1"/>
    <col min="11012" max="11012" width="14.69921875" bestFit="1" customWidth="1"/>
    <col min="11013" max="11013" width="1.59765625" customWidth="1"/>
    <col min="11014" max="11014" width="14.59765625" customWidth="1"/>
    <col min="11015" max="11015" width="1.59765625" customWidth="1"/>
    <col min="11016" max="11016" width="14.69921875" bestFit="1" customWidth="1"/>
    <col min="11017" max="11017" width="1.59765625" customWidth="1"/>
    <col min="11018" max="11018" width="14.59765625" customWidth="1"/>
    <col min="11019" max="11019" width="13.8984375" customWidth="1"/>
    <col min="11020" max="11020" width="16" customWidth="1"/>
    <col min="11021" max="11021" width="15.8984375" bestFit="1" customWidth="1"/>
    <col min="11022" max="11022" width="17.19921875" customWidth="1"/>
    <col min="11023" max="11023" width="23.59765625" customWidth="1"/>
    <col min="11024" max="11024" width="14.3984375" customWidth="1"/>
    <col min="11025" max="11025" width="15.19921875" bestFit="1" customWidth="1"/>
    <col min="11026" max="11026" width="15.8984375" customWidth="1"/>
    <col min="11027" max="11027" width="16.69921875" bestFit="1" customWidth="1"/>
    <col min="11028" max="11028" width="5.19921875" bestFit="1" customWidth="1"/>
    <col min="11029" max="11029" width="15.19921875" bestFit="1" customWidth="1"/>
    <col min="11030" max="11030" width="5.19921875" bestFit="1" customWidth="1"/>
    <col min="11031" max="11031" width="16.69921875" bestFit="1" customWidth="1"/>
    <col min="11032" max="11264" width="9.09765625"/>
    <col min="11265" max="11265" width="41.19921875" customWidth="1"/>
    <col min="11266" max="11266" width="8.19921875" customWidth="1"/>
    <col min="11267" max="11267" width="1.69921875" customWidth="1"/>
    <col min="11268" max="11268" width="14.69921875" bestFit="1" customWidth="1"/>
    <col min="11269" max="11269" width="1.59765625" customWidth="1"/>
    <col min="11270" max="11270" width="14.59765625" customWidth="1"/>
    <col min="11271" max="11271" width="1.59765625" customWidth="1"/>
    <col min="11272" max="11272" width="14.69921875" bestFit="1" customWidth="1"/>
    <col min="11273" max="11273" width="1.59765625" customWidth="1"/>
    <col min="11274" max="11274" width="14.59765625" customWidth="1"/>
    <col min="11275" max="11275" width="13.8984375" customWidth="1"/>
    <col min="11276" max="11276" width="16" customWidth="1"/>
    <col min="11277" max="11277" width="15.8984375" bestFit="1" customWidth="1"/>
    <col min="11278" max="11278" width="17.19921875" customWidth="1"/>
    <col min="11279" max="11279" width="23.59765625" customWidth="1"/>
    <col min="11280" max="11280" width="14.3984375" customWidth="1"/>
    <col min="11281" max="11281" width="15.19921875" bestFit="1" customWidth="1"/>
    <col min="11282" max="11282" width="15.8984375" customWidth="1"/>
    <col min="11283" max="11283" width="16.69921875" bestFit="1" customWidth="1"/>
    <col min="11284" max="11284" width="5.19921875" bestFit="1" customWidth="1"/>
    <col min="11285" max="11285" width="15.19921875" bestFit="1" customWidth="1"/>
    <col min="11286" max="11286" width="5.19921875" bestFit="1" customWidth="1"/>
    <col min="11287" max="11287" width="16.69921875" bestFit="1" customWidth="1"/>
    <col min="11288" max="11520" width="9.09765625"/>
    <col min="11521" max="11521" width="41.19921875" customWidth="1"/>
    <col min="11522" max="11522" width="8.19921875" customWidth="1"/>
    <col min="11523" max="11523" width="1.69921875" customWidth="1"/>
    <col min="11524" max="11524" width="14.69921875" bestFit="1" customWidth="1"/>
    <col min="11525" max="11525" width="1.59765625" customWidth="1"/>
    <col min="11526" max="11526" width="14.59765625" customWidth="1"/>
    <col min="11527" max="11527" width="1.59765625" customWidth="1"/>
    <col min="11528" max="11528" width="14.69921875" bestFit="1" customWidth="1"/>
    <col min="11529" max="11529" width="1.59765625" customWidth="1"/>
    <col min="11530" max="11530" width="14.59765625" customWidth="1"/>
    <col min="11531" max="11531" width="13.8984375" customWidth="1"/>
    <col min="11532" max="11532" width="16" customWidth="1"/>
    <col min="11533" max="11533" width="15.8984375" bestFit="1" customWidth="1"/>
    <col min="11534" max="11534" width="17.19921875" customWidth="1"/>
    <col min="11535" max="11535" width="23.59765625" customWidth="1"/>
    <col min="11536" max="11536" width="14.3984375" customWidth="1"/>
    <col min="11537" max="11537" width="15.19921875" bestFit="1" customWidth="1"/>
    <col min="11538" max="11538" width="15.8984375" customWidth="1"/>
    <col min="11539" max="11539" width="16.69921875" bestFit="1" customWidth="1"/>
    <col min="11540" max="11540" width="5.19921875" bestFit="1" customWidth="1"/>
    <col min="11541" max="11541" width="15.19921875" bestFit="1" customWidth="1"/>
    <col min="11542" max="11542" width="5.19921875" bestFit="1" customWidth="1"/>
    <col min="11543" max="11543" width="16.69921875" bestFit="1" customWidth="1"/>
    <col min="11544" max="11776" width="9.09765625"/>
    <col min="11777" max="11777" width="41.19921875" customWidth="1"/>
    <col min="11778" max="11778" width="8.19921875" customWidth="1"/>
    <col min="11779" max="11779" width="1.69921875" customWidth="1"/>
    <col min="11780" max="11780" width="14.69921875" bestFit="1" customWidth="1"/>
    <col min="11781" max="11781" width="1.59765625" customWidth="1"/>
    <col min="11782" max="11782" width="14.59765625" customWidth="1"/>
    <col min="11783" max="11783" width="1.59765625" customWidth="1"/>
    <col min="11784" max="11784" width="14.69921875" bestFit="1" customWidth="1"/>
    <col min="11785" max="11785" width="1.59765625" customWidth="1"/>
    <col min="11786" max="11786" width="14.59765625" customWidth="1"/>
    <col min="11787" max="11787" width="13.8984375" customWidth="1"/>
    <col min="11788" max="11788" width="16" customWidth="1"/>
    <col min="11789" max="11789" width="15.8984375" bestFit="1" customWidth="1"/>
    <col min="11790" max="11790" width="17.19921875" customWidth="1"/>
    <col min="11791" max="11791" width="23.59765625" customWidth="1"/>
    <col min="11792" max="11792" width="14.3984375" customWidth="1"/>
    <col min="11793" max="11793" width="15.19921875" bestFit="1" customWidth="1"/>
    <col min="11794" max="11794" width="15.8984375" customWidth="1"/>
    <col min="11795" max="11795" width="16.69921875" bestFit="1" customWidth="1"/>
    <col min="11796" max="11796" width="5.19921875" bestFit="1" customWidth="1"/>
    <col min="11797" max="11797" width="15.19921875" bestFit="1" customWidth="1"/>
    <col min="11798" max="11798" width="5.19921875" bestFit="1" customWidth="1"/>
    <col min="11799" max="11799" width="16.69921875" bestFit="1" customWidth="1"/>
    <col min="11800" max="12032" width="9.09765625"/>
    <col min="12033" max="12033" width="41.19921875" customWidth="1"/>
    <col min="12034" max="12034" width="8.19921875" customWidth="1"/>
    <col min="12035" max="12035" width="1.69921875" customWidth="1"/>
    <col min="12036" max="12036" width="14.69921875" bestFit="1" customWidth="1"/>
    <col min="12037" max="12037" width="1.59765625" customWidth="1"/>
    <col min="12038" max="12038" width="14.59765625" customWidth="1"/>
    <col min="12039" max="12039" width="1.59765625" customWidth="1"/>
    <col min="12040" max="12040" width="14.69921875" bestFit="1" customWidth="1"/>
    <col min="12041" max="12041" width="1.59765625" customWidth="1"/>
    <col min="12042" max="12042" width="14.59765625" customWidth="1"/>
    <col min="12043" max="12043" width="13.8984375" customWidth="1"/>
    <col min="12044" max="12044" width="16" customWidth="1"/>
    <col min="12045" max="12045" width="15.8984375" bestFit="1" customWidth="1"/>
    <col min="12046" max="12046" width="17.19921875" customWidth="1"/>
    <col min="12047" max="12047" width="23.59765625" customWidth="1"/>
    <col min="12048" max="12048" width="14.3984375" customWidth="1"/>
    <col min="12049" max="12049" width="15.19921875" bestFit="1" customWidth="1"/>
    <col min="12050" max="12050" width="15.8984375" customWidth="1"/>
    <col min="12051" max="12051" width="16.69921875" bestFit="1" customWidth="1"/>
    <col min="12052" max="12052" width="5.19921875" bestFit="1" customWidth="1"/>
    <col min="12053" max="12053" width="15.19921875" bestFit="1" customWidth="1"/>
    <col min="12054" max="12054" width="5.19921875" bestFit="1" customWidth="1"/>
    <col min="12055" max="12055" width="16.69921875" bestFit="1" customWidth="1"/>
    <col min="12056" max="12288" width="9.09765625"/>
    <col min="12289" max="12289" width="41.19921875" customWidth="1"/>
    <col min="12290" max="12290" width="8.19921875" customWidth="1"/>
    <col min="12291" max="12291" width="1.69921875" customWidth="1"/>
    <col min="12292" max="12292" width="14.69921875" bestFit="1" customWidth="1"/>
    <col min="12293" max="12293" width="1.59765625" customWidth="1"/>
    <col min="12294" max="12294" width="14.59765625" customWidth="1"/>
    <col min="12295" max="12295" width="1.59765625" customWidth="1"/>
    <col min="12296" max="12296" width="14.69921875" bestFit="1" customWidth="1"/>
    <col min="12297" max="12297" width="1.59765625" customWidth="1"/>
    <col min="12298" max="12298" width="14.59765625" customWidth="1"/>
    <col min="12299" max="12299" width="13.8984375" customWidth="1"/>
    <col min="12300" max="12300" width="16" customWidth="1"/>
    <col min="12301" max="12301" width="15.8984375" bestFit="1" customWidth="1"/>
    <col min="12302" max="12302" width="17.19921875" customWidth="1"/>
    <col min="12303" max="12303" width="23.59765625" customWidth="1"/>
    <col min="12304" max="12304" width="14.3984375" customWidth="1"/>
    <col min="12305" max="12305" width="15.19921875" bestFit="1" customWidth="1"/>
    <col min="12306" max="12306" width="15.8984375" customWidth="1"/>
    <col min="12307" max="12307" width="16.69921875" bestFit="1" customWidth="1"/>
    <col min="12308" max="12308" width="5.19921875" bestFit="1" customWidth="1"/>
    <col min="12309" max="12309" width="15.19921875" bestFit="1" customWidth="1"/>
    <col min="12310" max="12310" width="5.19921875" bestFit="1" customWidth="1"/>
    <col min="12311" max="12311" width="16.69921875" bestFit="1" customWidth="1"/>
    <col min="12312" max="12544" width="9.09765625"/>
    <col min="12545" max="12545" width="41.19921875" customWidth="1"/>
    <col min="12546" max="12546" width="8.19921875" customWidth="1"/>
    <col min="12547" max="12547" width="1.69921875" customWidth="1"/>
    <col min="12548" max="12548" width="14.69921875" bestFit="1" customWidth="1"/>
    <col min="12549" max="12549" width="1.59765625" customWidth="1"/>
    <col min="12550" max="12550" width="14.59765625" customWidth="1"/>
    <col min="12551" max="12551" width="1.59765625" customWidth="1"/>
    <col min="12552" max="12552" width="14.69921875" bestFit="1" customWidth="1"/>
    <col min="12553" max="12553" width="1.59765625" customWidth="1"/>
    <col min="12554" max="12554" width="14.59765625" customWidth="1"/>
    <col min="12555" max="12555" width="13.8984375" customWidth="1"/>
    <col min="12556" max="12556" width="16" customWidth="1"/>
    <col min="12557" max="12557" width="15.8984375" bestFit="1" customWidth="1"/>
    <col min="12558" max="12558" width="17.19921875" customWidth="1"/>
    <col min="12559" max="12559" width="23.59765625" customWidth="1"/>
    <col min="12560" max="12560" width="14.3984375" customWidth="1"/>
    <col min="12561" max="12561" width="15.19921875" bestFit="1" customWidth="1"/>
    <col min="12562" max="12562" width="15.8984375" customWidth="1"/>
    <col min="12563" max="12563" width="16.69921875" bestFit="1" customWidth="1"/>
    <col min="12564" max="12564" width="5.19921875" bestFit="1" customWidth="1"/>
    <col min="12565" max="12565" width="15.19921875" bestFit="1" customWidth="1"/>
    <col min="12566" max="12566" width="5.19921875" bestFit="1" customWidth="1"/>
    <col min="12567" max="12567" width="16.69921875" bestFit="1" customWidth="1"/>
    <col min="12568" max="12800" width="9.09765625"/>
    <col min="12801" max="12801" width="41.19921875" customWidth="1"/>
    <col min="12802" max="12802" width="8.19921875" customWidth="1"/>
    <col min="12803" max="12803" width="1.69921875" customWidth="1"/>
    <col min="12804" max="12804" width="14.69921875" bestFit="1" customWidth="1"/>
    <col min="12805" max="12805" width="1.59765625" customWidth="1"/>
    <col min="12806" max="12806" width="14.59765625" customWidth="1"/>
    <col min="12807" max="12807" width="1.59765625" customWidth="1"/>
    <col min="12808" max="12808" width="14.69921875" bestFit="1" customWidth="1"/>
    <col min="12809" max="12809" width="1.59765625" customWidth="1"/>
    <col min="12810" max="12810" width="14.59765625" customWidth="1"/>
    <col min="12811" max="12811" width="13.8984375" customWidth="1"/>
    <col min="12812" max="12812" width="16" customWidth="1"/>
    <col min="12813" max="12813" width="15.8984375" bestFit="1" customWidth="1"/>
    <col min="12814" max="12814" width="17.19921875" customWidth="1"/>
    <col min="12815" max="12815" width="23.59765625" customWidth="1"/>
    <col min="12816" max="12816" width="14.3984375" customWidth="1"/>
    <col min="12817" max="12817" width="15.19921875" bestFit="1" customWidth="1"/>
    <col min="12818" max="12818" width="15.8984375" customWidth="1"/>
    <col min="12819" max="12819" width="16.69921875" bestFit="1" customWidth="1"/>
    <col min="12820" max="12820" width="5.19921875" bestFit="1" customWidth="1"/>
    <col min="12821" max="12821" width="15.19921875" bestFit="1" customWidth="1"/>
    <col min="12822" max="12822" width="5.19921875" bestFit="1" customWidth="1"/>
    <col min="12823" max="12823" width="16.69921875" bestFit="1" customWidth="1"/>
    <col min="12824" max="13056" width="9.09765625"/>
    <col min="13057" max="13057" width="41.19921875" customWidth="1"/>
    <col min="13058" max="13058" width="8.19921875" customWidth="1"/>
    <col min="13059" max="13059" width="1.69921875" customWidth="1"/>
    <col min="13060" max="13060" width="14.69921875" bestFit="1" customWidth="1"/>
    <col min="13061" max="13061" width="1.59765625" customWidth="1"/>
    <col min="13062" max="13062" width="14.59765625" customWidth="1"/>
    <col min="13063" max="13063" width="1.59765625" customWidth="1"/>
    <col min="13064" max="13064" width="14.69921875" bestFit="1" customWidth="1"/>
    <col min="13065" max="13065" width="1.59765625" customWidth="1"/>
    <col min="13066" max="13066" width="14.59765625" customWidth="1"/>
    <col min="13067" max="13067" width="13.8984375" customWidth="1"/>
    <col min="13068" max="13068" width="16" customWidth="1"/>
    <col min="13069" max="13069" width="15.8984375" bestFit="1" customWidth="1"/>
    <col min="13070" max="13070" width="17.19921875" customWidth="1"/>
    <col min="13071" max="13071" width="23.59765625" customWidth="1"/>
    <col min="13072" max="13072" width="14.3984375" customWidth="1"/>
    <col min="13073" max="13073" width="15.19921875" bestFit="1" customWidth="1"/>
    <col min="13074" max="13074" width="15.8984375" customWidth="1"/>
    <col min="13075" max="13075" width="16.69921875" bestFit="1" customWidth="1"/>
    <col min="13076" max="13076" width="5.19921875" bestFit="1" customWidth="1"/>
    <col min="13077" max="13077" width="15.19921875" bestFit="1" customWidth="1"/>
    <col min="13078" max="13078" width="5.19921875" bestFit="1" customWidth="1"/>
    <col min="13079" max="13079" width="16.69921875" bestFit="1" customWidth="1"/>
    <col min="13080" max="13312" width="9.09765625"/>
    <col min="13313" max="13313" width="41.19921875" customWidth="1"/>
    <col min="13314" max="13314" width="8.19921875" customWidth="1"/>
    <col min="13315" max="13315" width="1.69921875" customWidth="1"/>
    <col min="13316" max="13316" width="14.69921875" bestFit="1" customWidth="1"/>
    <col min="13317" max="13317" width="1.59765625" customWidth="1"/>
    <col min="13318" max="13318" width="14.59765625" customWidth="1"/>
    <col min="13319" max="13319" width="1.59765625" customWidth="1"/>
    <col min="13320" max="13320" width="14.69921875" bestFit="1" customWidth="1"/>
    <col min="13321" max="13321" width="1.59765625" customWidth="1"/>
    <col min="13322" max="13322" width="14.59765625" customWidth="1"/>
    <col min="13323" max="13323" width="13.8984375" customWidth="1"/>
    <col min="13324" max="13324" width="16" customWidth="1"/>
    <col min="13325" max="13325" width="15.8984375" bestFit="1" customWidth="1"/>
    <col min="13326" max="13326" width="17.19921875" customWidth="1"/>
    <col min="13327" max="13327" width="23.59765625" customWidth="1"/>
    <col min="13328" max="13328" width="14.3984375" customWidth="1"/>
    <col min="13329" max="13329" width="15.19921875" bestFit="1" customWidth="1"/>
    <col min="13330" max="13330" width="15.8984375" customWidth="1"/>
    <col min="13331" max="13331" width="16.69921875" bestFit="1" customWidth="1"/>
    <col min="13332" max="13332" width="5.19921875" bestFit="1" customWidth="1"/>
    <col min="13333" max="13333" width="15.19921875" bestFit="1" customWidth="1"/>
    <col min="13334" max="13334" width="5.19921875" bestFit="1" customWidth="1"/>
    <col min="13335" max="13335" width="16.69921875" bestFit="1" customWidth="1"/>
    <col min="13336" max="13568" width="9.09765625"/>
    <col min="13569" max="13569" width="41.19921875" customWidth="1"/>
    <col min="13570" max="13570" width="8.19921875" customWidth="1"/>
    <col min="13571" max="13571" width="1.69921875" customWidth="1"/>
    <col min="13572" max="13572" width="14.69921875" bestFit="1" customWidth="1"/>
    <col min="13573" max="13573" width="1.59765625" customWidth="1"/>
    <col min="13574" max="13574" width="14.59765625" customWidth="1"/>
    <col min="13575" max="13575" width="1.59765625" customWidth="1"/>
    <col min="13576" max="13576" width="14.69921875" bestFit="1" customWidth="1"/>
    <col min="13577" max="13577" width="1.59765625" customWidth="1"/>
    <col min="13578" max="13578" width="14.59765625" customWidth="1"/>
    <col min="13579" max="13579" width="13.8984375" customWidth="1"/>
    <col min="13580" max="13580" width="16" customWidth="1"/>
    <col min="13581" max="13581" width="15.8984375" bestFit="1" customWidth="1"/>
    <col min="13582" max="13582" width="17.19921875" customWidth="1"/>
    <col min="13583" max="13583" width="23.59765625" customWidth="1"/>
    <col min="13584" max="13584" width="14.3984375" customWidth="1"/>
    <col min="13585" max="13585" width="15.19921875" bestFit="1" customWidth="1"/>
    <col min="13586" max="13586" width="15.8984375" customWidth="1"/>
    <col min="13587" max="13587" width="16.69921875" bestFit="1" customWidth="1"/>
    <col min="13588" max="13588" width="5.19921875" bestFit="1" customWidth="1"/>
    <col min="13589" max="13589" width="15.19921875" bestFit="1" customWidth="1"/>
    <col min="13590" max="13590" width="5.19921875" bestFit="1" customWidth="1"/>
    <col min="13591" max="13591" width="16.69921875" bestFit="1" customWidth="1"/>
    <col min="13592" max="13824" width="9.09765625"/>
    <col min="13825" max="13825" width="41.19921875" customWidth="1"/>
    <col min="13826" max="13826" width="8.19921875" customWidth="1"/>
    <col min="13827" max="13827" width="1.69921875" customWidth="1"/>
    <col min="13828" max="13828" width="14.69921875" bestFit="1" customWidth="1"/>
    <col min="13829" max="13829" width="1.59765625" customWidth="1"/>
    <col min="13830" max="13830" width="14.59765625" customWidth="1"/>
    <col min="13831" max="13831" width="1.59765625" customWidth="1"/>
    <col min="13832" max="13832" width="14.69921875" bestFit="1" customWidth="1"/>
    <col min="13833" max="13833" width="1.59765625" customWidth="1"/>
    <col min="13834" max="13834" width="14.59765625" customWidth="1"/>
    <col min="13835" max="13835" width="13.8984375" customWidth="1"/>
    <col min="13836" max="13836" width="16" customWidth="1"/>
    <col min="13837" max="13837" width="15.8984375" bestFit="1" customWidth="1"/>
    <col min="13838" max="13838" width="17.19921875" customWidth="1"/>
    <col min="13839" max="13839" width="23.59765625" customWidth="1"/>
    <col min="13840" max="13840" width="14.3984375" customWidth="1"/>
    <col min="13841" max="13841" width="15.19921875" bestFit="1" customWidth="1"/>
    <col min="13842" max="13842" width="15.8984375" customWidth="1"/>
    <col min="13843" max="13843" width="16.69921875" bestFit="1" customWidth="1"/>
    <col min="13844" max="13844" width="5.19921875" bestFit="1" customWidth="1"/>
    <col min="13845" max="13845" width="15.19921875" bestFit="1" customWidth="1"/>
    <col min="13846" max="13846" width="5.19921875" bestFit="1" customWidth="1"/>
    <col min="13847" max="13847" width="16.69921875" bestFit="1" customWidth="1"/>
    <col min="13848" max="14080" width="9.09765625"/>
    <col min="14081" max="14081" width="41.19921875" customWidth="1"/>
    <col min="14082" max="14082" width="8.19921875" customWidth="1"/>
    <col min="14083" max="14083" width="1.69921875" customWidth="1"/>
    <col min="14084" max="14084" width="14.69921875" bestFit="1" customWidth="1"/>
    <col min="14085" max="14085" width="1.59765625" customWidth="1"/>
    <col min="14086" max="14086" width="14.59765625" customWidth="1"/>
    <col min="14087" max="14087" width="1.59765625" customWidth="1"/>
    <col min="14088" max="14088" width="14.69921875" bestFit="1" customWidth="1"/>
    <col min="14089" max="14089" width="1.59765625" customWidth="1"/>
    <col min="14090" max="14090" width="14.59765625" customWidth="1"/>
    <col min="14091" max="14091" width="13.8984375" customWidth="1"/>
    <col min="14092" max="14092" width="16" customWidth="1"/>
    <col min="14093" max="14093" width="15.8984375" bestFit="1" customWidth="1"/>
    <col min="14094" max="14094" width="17.19921875" customWidth="1"/>
    <col min="14095" max="14095" width="23.59765625" customWidth="1"/>
    <col min="14096" max="14096" width="14.3984375" customWidth="1"/>
    <col min="14097" max="14097" width="15.19921875" bestFit="1" customWidth="1"/>
    <col min="14098" max="14098" width="15.8984375" customWidth="1"/>
    <col min="14099" max="14099" width="16.69921875" bestFit="1" customWidth="1"/>
    <col min="14100" max="14100" width="5.19921875" bestFit="1" customWidth="1"/>
    <col min="14101" max="14101" width="15.19921875" bestFit="1" customWidth="1"/>
    <col min="14102" max="14102" width="5.19921875" bestFit="1" customWidth="1"/>
    <col min="14103" max="14103" width="16.69921875" bestFit="1" customWidth="1"/>
    <col min="14104" max="14336" width="9.09765625"/>
    <col min="14337" max="14337" width="41.19921875" customWidth="1"/>
    <col min="14338" max="14338" width="8.19921875" customWidth="1"/>
    <col min="14339" max="14339" width="1.69921875" customWidth="1"/>
    <col min="14340" max="14340" width="14.69921875" bestFit="1" customWidth="1"/>
    <col min="14341" max="14341" width="1.59765625" customWidth="1"/>
    <col min="14342" max="14342" width="14.59765625" customWidth="1"/>
    <col min="14343" max="14343" width="1.59765625" customWidth="1"/>
    <col min="14344" max="14344" width="14.69921875" bestFit="1" customWidth="1"/>
    <col min="14345" max="14345" width="1.59765625" customWidth="1"/>
    <col min="14346" max="14346" width="14.59765625" customWidth="1"/>
    <col min="14347" max="14347" width="13.8984375" customWidth="1"/>
    <col min="14348" max="14348" width="16" customWidth="1"/>
    <col min="14349" max="14349" width="15.8984375" bestFit="1" customWidth="1"/>
    <col min="14350" max="14350" width="17.19921875" customWidth="1"/>
    <col min="14351" max="14351" width="23.59765625" customWidth="1"/>
    <col min="14352" max="14352" width="14.3984375" customWidth="1"/>
    <col min="14353" max="14353" width="15.19921875" bestFit="1" customWidth="1"/>
    <col min="14354" max="14354" width="15.8984375" customWidth="1"/>
    <col min="14355" max="14355" width="16.69921875" bestFit="1" customWidth="1"/>
    <col min="14356" max="14356" width="5.19921875" bestFit="1" customWidth="1"/>
    <col min="14357" max="14357" width="15.19921875" bestFit="1" customWidth="1"/>
    <col min="14358" max="14358" width="5.19921875" bestFit="1" customWidth="1"/>
    <col min="14359" max="14359" width="16.69921875" bestFit="1" customWidth="1"/>
    <col min="14360" max="14592" width="9.09765625"/>
    <col min="14593" max="14593" width="41.19921875" customWidth="1"/>
    <col min="14594" max="14594" width="8.19921875" customWidth="1"/>
    <col min="14595" max="14595" width="1.69921875" customWidth="1"/>
    <col min="14596" max="14596" width="14.69921875" bestFit="1" customWidth="1"/>
    <col min="14597" max="14597" width="1.59765625" customWidth="1"/>
    <col min="14598" max="14598" width="14.59765625" customWidth="1"/>
    <col min="14599" max="14599" width="1.59765625" customWidth="1"/>
    <col min="14600" max="14600" width="14.69921875" bestFit="1" customWidth="1"/>
    <col min="14601" max="14601" width="1.59765625" customWidth="1"/>
    <col min="14602" max="14602" width="14.59765625" customWidth="1"/>
    <col min="14603" max="14603" width="13.8984375" customWidth="1"/>
    <col min="14604" max="14604" width="16" customWidth="1"/>
    <col min="14605" max="14605" width="15.8984375" bestFit="1" customWidth="1"/>
    <col min="14606" max="14606" width="17.19921875" customWidth="1"/>
    <col min="14607" max="14607" width="23.59765625" customWidth="1"/>
    <col min="14608" max="14608" width="14.3984375" customWidth="1"/>
    <col min="14609" max="14609" width="15.19921875" bestFit="1" customWidth="1"/>
    <col min="14610" max="14610" width="15.8984375" customWidth="1"/>
    <col min="14611" max="14611" width="16.69921875" bestFit="1" customWidth="1"/>
    <col min="14612" max="14612" width="5.19921875" bestFit="1" customWidth="1"/>
    <col min="14613" max="14613" width="15.19921875" bestFit="1" customWidth="1"/>
    <col min="14614" max="14614" width="5.19921875" bestFit="1" customWidth="1"/>
    <col min="14615" max="14615" width="16.69921875" bestFit="1" customWidth="1"/>
    <col min="14616" max="14848" width="9.09765625"/>
    <col min="14849" max="14849" width="41.19921875" customWidth="1"/>
    <col min="14850" max="14850" width="8.19921875" customWidth="1"/>
    <col min="14851" max="14851" width="1.69921875" customWidth="1"/>
    <col min="14852" max="14852" width="14.69921875" bestFit="1" customWidth="1"/>
    <col min="14853" max="14853" width="1.59765625" customWidth="1"/>
    <col min="14854" max="14854" width="14.59765625" customWidth="1"/>
    <col min="14855" max="14855" width="1.59765625" customWidth="1"/>
    <col min="14856" max="14856" width="14.69921875" bestFit="1" customWidth="1"/>
    <col min="14857" max="14857" width="1.59765625" customWidth="1"/>
    <col min="14858" max="14858" width="14.59765625" customWidth="1"/>
    <col min="14859" max="14859" width="13.8984375" customWidth="1"/>
    <col min="14860" max="14860" width="16" customWidth="1"/>
    <col min="14861" max="14861" width="15.8984375" bestFit="1" customWidth="1"/>
    <col min="14862" max="14862" width="17.19921875" customWidth="1"/>
    <col min="14863" max="14863" width="23.59765625" customWidth="1"/>
    <col min="14864" max="14864" width="14.3984375" customWidth="1"/>
    <col min="14865" max="14865" width="15.19921875" bestFit="1" customWidth="1"/>
    <col min="14866" max="14866" width="15.8984375" customWidth="1"/>
    <col min="14867" max="14867" width="16.69921875" bestFit="1" customWidth="1"/>
    <col min="14868" max="14868" width="5.19921875" bestFit="1" customWidth="1"/>
    <col min="14869" max="14869" width="15.19921875" bestFit="1" customWidth="1"/>
    <col min="14870" max="14870" width="5.19921875" bestFit="1" customWidth="1"/>
    <col min="14871" max="14871" width="16.69921875" bestFit="1" customWidth="1"/>
    <col min="14872" max="15104" width="9.09765625"/>
    <col min="15105" max="15105" width="41.19921875" customWidth="1"/>
    <col min="15106" max="15106" width="8.19921875" customWidth="1"/>
    <col min="15107" max="15107" width="1.69921875" customWidth="1"/>
    <col min="15108" max="15108" width="14.69921875" bestFit="1" customWidth="1"/>
    <col min="15109" max="15109" width="1.59765625" customWidth="1"/>
    <col min="15110" max="15110" width="14.59765625" customWidth="1"/>
    <col min="15111" max="15111" width="1.59765625" customWidth="1"/>
    <col min="15112" max="15112" width="14.69921875" bestFit="1" customWidth="1"/>
    <col min="15113" max="15113" width="1.59765625" customWidth="1"/>
    <col min="15114" max="15114" width="14.59765625" customWidth="1"/>
    <col min="15115" max="15115" width="13.8984375" customWidth="1"/>
    <col min="15116" max="15116" width="16" customWidth="1"/>
    <col min="15117" max="15117" width="15.8984375" bestFit="1" customWidth="1"/>
    <col min="15118" max="15118" width="17.19921875" customWidth="1"/>
    <col min="15119" max="15119" width="23.59765625" customWidth="1"/>
    <col min="15120" max="15120" width="14.3984375" customWidth="1"/>
    <col min="15121" max="15121" width="15.19921875" bestFit="1" customWidth="1"/>
    <col min="15122" max="15122" width="15.8984375" customWidth="1"/>
    <col min="15123" max="15123" width="16.69921875" bestFit="1" customWidth="1"/>
    <col min="15124" max="15124" width="5.19921875" bestFit="1" customWidth="1"/>
    <col min="15125" max="15125" width="15.19921875" bestFit="1" customWidth="1"/>
    <col min="15126" max="15126" width="5.19921875" bestFit="1" customWidth="1"/>
    <col min="15127" max="15127" width="16.69921875" bestFit="1" customWidth="1"/>
    <col min="15128" max="15360" width="9.09765625"/>
    <col min="15361" max="15361" width="41.19921875" customWidth="1"/>
    <col min="15362" max="15362" width="8.19921875" customWidth="1"/>
    <col min="15363" max="15363" width="1.69921875" customWidth="1"/>
    <col min="15364" max="15364" width="14.69921875" bestFit="1" customWidth="1"/>
    <col min="15365" max="15365" width="1.59765625" customWidth="1"/>
    <col min="15366" max="15366" width="14.59765625" customWidth="1"/>
    <col min="15367" max="15367" width="1.59765625" customWidth="1"/>
    <col min="15368" max="15368" width="14.69921875" bestFit="1" customWidth="1"/>
    <col min="15369" max="15369" width="1.59765625" customWidth="1"/>
    <col min="15370" max="15370" width="14.59765625" customWidth="1"/>
    <col min="15371" max="15371" width="13.8984375" customWidth="1"/>
    <col min="15372" max="15372" width="16" customWidth="1"/>
    <col min="15373" max="15373" width="15.8984375" bestFit="1" customWidth="1"/>
    <col min="15374" max="15374" width="17.19921875" customWidth="1"/>
    <col min="15375" max="15375" width="23.59765625" customWidth="1"/>
    <col min="15376" max="15376" width="14.3984375" customWidth="1"/>
    <col min="15377" max="15377" width="15.19921875" bestFit="1" customWidth="1"/>
    <col min="15378" max="15378" width="15.8984375" customWidth="1"/>
    <col min="15379" max="15379" width="16.69921875" bestFit="1" customWidth="1"/>
    <col min="15380" max="15380" width="5.19921875" bestFit="1" customWidth="1"/>
    <col min="15381" max="15381" width="15.19921875" bestFit="1" customWidth="1"/>
    <col min="15382" max="15382" width="5.19921875" bestFit="1" customWidth="1"/>
    <col min="15383" max="15383" width="16.69921875" bestFit="1" customWidth="1"/>
    <col min="15384" max="15616" width="9.09765625"/>
    <col min="15617" max="15617" width="41.19921875" customWidth="1"/>
    <col min="15618" max="15618" width="8.19921875" customWidth="1"/>
    <col min="15619" max="15619" width="1.69921875" customWidth="1"/>
    <col min="15620" max="15620" width="14.69921875" bestFit="1" customWidth="1"/>
    <col min="15621" max="15621" width="1.59765625" customWidth="1"/>
    <col min="15622" max="15622" width="14.59765625" customWidth="1"/>
    <col min="15623" max="15623" width="1.59765625" customWidth="1"/>
    <col min="15624" max="15624" width="14.69921875" bestFit="1" customWidth="1"/>
    <col min="15625" max="15625" width="1.59765625" customWidth="1"/>
    <col min="15626" max="15626" width="14.59765625" customWidth="1"/>
    <col min="15627" max="15627" width="13.8984375" customWidth="1"/>
    <col min="15628" max="15628" width="16" customWidth="1"/>
    <col min="15629" max="15629" width="15.8984375" bestFit="1" customWidth="1"/>
    <col min="15630" max="15630" width="17.19921875" customWidth="1"/>
    <col min="15631" max="15631" width="23.59765625" customWidth="1"/>
    <col min="15632" max="15632" width="14.3984375" customWidth="1"/>
    <col min="15633" max="15633" width="15.19921875" bestFit="1" customWidth="1"/>
    <col min="15634" max="15634" width="15.8984375" customWidth="1"/>
    <col min="15635" max="15635" width="16.69921875" bestFit="1" customWidth="1"/>
    <col min="15636" max="15636" width="5.19921875" bestFit="1" customWidth="1"/>
    <col min="15637" max="15637" width="15.19921875" bestFit="1" customWidth="1"/>
    <col min="15638" max="15638" width="5.19921875" bestFit="1" customWidth="1"/>
    <col min="15639" max="15639" width="16.69921875" bestFit="1" customWidth="1"/>
    <col min="15640" max="15872" width="9.09765625"/>
    <col min="15873" max="15873" width="41.19921875" customWidth="1"/>
    <col min="15874" max="15874" width="8.19921875" customWidth="1"/>
    <col min="15875" max="15875" width="1.69921875" customWidth="1"/>
    <col min="15876" max="15876" width="14.69921875" bestFit="1" customWidth="1"/>
    <col min="15877" max="15877" width="1.59765625" customWidth="1"/>
    <col min="15878" max="15878" width="14.59765625" customWidth="1"/>
    <col min="15879" max="15879" width="1.59765625" customWidth="1"/>
    <col min="15880" max="15880" width="14.69921875" bestFit="1" customWidth="1"/>
    <col min="15881" max="15881" width="1.59765625" customWidth="1"/>
    <col min="15882" max="15882" width="14.59765625" customWidth="1"/>
    <col min="15883" max="15883" width="13.8984375" customWidth="1"/>
    <col min="15884" max="15884" width="16" customWidth="1"/>
    <col min="15885" max="15885" width="15.8984375" bestFit="1" customWidth="1"/>
    <col min="15886" max="15886" width="17.19921875" customWidth="1"/>
    <col min="15887" max="15887" width="23.59765625" customWidth="1"/>
    <col min="15888" max="15888" width="14.3984375" customWidth="1"/>
    <col min="15889" max="15889" width="15.19921875" bestFit="1" customWidth="1"/>
    <col min="15890" max="15890" width="15.8984375" customWidth="1"/>
    <col min="15891" max="15891" width="16.69921875" bestFit="1" customWidth="1"/>
    <col min="15892" max="15892" width="5.19921875" bestFit="1" customWidth="1"/>
    <col min="15893" max="15893" width="15.19921875" bestFit="1" customWidth="1"/>
    <col min="15894" max="15894" width="5.19921875" bestFit="1" customWidth="1"/>
    <col min="15895" max="15895" width="16.69921875" bestFit="1" customWidth="1"/>
    <col min="15896" max="16128" width="9.09765625"/>
    <col min="16129" max="16129" width="41.19921875" customWidth="1"/>
    <col min="16130" max="16130" width="8.19921875" customWidth="1"/>
    <col min="16131" max="16131" width="1.69921875" customWidth="1"/>
    <col min="16132" max="16132" width="14.69921875" bestFit="1" customWidth="1"/>
    <col min="16133" max="16133" width="1.59765625" customWidth="1"/>
    <col min="16134" max="16134" width="14.59765625" customWidth="1"/>
    <col min="16135" max="16135" width="1.59765625" customWidth="1"/>
    <col min="16136" max="16136" width="14.69921875" bestFit="1" customWidth="1"/>
    <col min="16137" max="16137" width="1.59765625" customWidth="1"/>
    <col min="16138" max="16138" width="14.59765625" customWidth="1"/>
    <col min="16139" max="16139" width="13.8984375" customWidth="1"/>
    <col min="16140" max="16140" width="16" customWidth="1"/>
    <col min="16141" max="16141" width="15.8984375" bestFit="1" customWidth="1"/>
    <col min="16142" max="16142" width="17.19921875" customWidth="1"/>
    <col min="16143" max="16143" width="23.59765625" customWidth="1"/>
    <col min="16144" max="16144" width="14.3984375" customWidth="1"/>
    <col min="16145" max="16145" width="15.19921875" bestFit="1" customWidth="1"/>
    <col min="16146" max="16146" width="15.8984375" customWidth="1"/>
    <col min="16147" max="16147" width="16.69921875" bestFit="1" customWidth="1"/>
    <col min="16148" max="16148" width="5.19921875" bestFit="1" customWidth="1"/>
    <col min="16149" max="16149" width="15.19921875" bestFit="1" customWidth="1"/>
    <col min="16150" max="16150" width="5.19921875" bestFit="1" customWidth="1"/>
    <col min="16151" max="16151" width="16.69921875" bestFit="1" customWidth="1"/>
    <col min="16152" max="16384" width="9.09765625"/>
  </cols>
  <sheetData>
    <row r="1" spans="1:18" s="1" customFormat="1" ht="23.15" customHeight="1">
      <c r="A1" s="1" t="s">
        <v>68</v>
      </c>
      <c r="B1" s="2"/>
    </row>
    <row r="2" spans="1:18" s="1" customFormat="1" ht="23.15" customHeight="1">
      <c r="A2" s="4" t="s">
        <v>42</v>
      </c>
      <c r="B2" s="2"/>
    </row>
    <row r="3" spans="1:18" s="6" customFormat="1" ht="23.15" customHeight="1">
      <c r="B3" s="21"/>
      <c r="L3" s="54"/>
      <c r="M3" s="54"/>
      <c r="N3" s="54"/>
      <c r="O3" s="54"/>
      <c r="P3" s="54"/>
      <c r="Q3" s="55"/>
      <c r="R3" s="55"/>
    </row>
    <row r="4" spans="1:18" ht="23.15" customHeight="1">
      <c r="C4" s="12"/>
      <c r="D4" s="158" t="s">
        <v>1</v>
      </c>
      <c r="E4" s="158"/>
      <c r="F4" s="158"/>
      <c r="G4" s="101"/>
      <c r="H4" s="158" t="s">
        <v>34</v>
      </c>
      <c r="I4" s="158"/>
      <c r="J4" s="158"/>
    </row>
    <row r="5" spans="1:18" ht="23.15" customHeight="1">
      <c r="B5"/>
      <c r="C5" s="12"/>
      <c r="D5" s="56" t="s">
        <v>86</v>
      </c>
      <c r="E5" s="57"/>
      <c r="F5" s="56" t="s">
        <v>94</v>
      </c>
      <c r="G5" s="101"/>
      <c r="H5" s="56" t="s">
        <v>86</v>
      </c>
      <c r="I5" s="57"/>
      <c r="J5" s="56" t="s">
        <v>94</v>
      </c>
      <c r="L5" s="58"/>
      <c r="M5" s="58"/>
      <c r="N5" s="58"/>
      <c r="O5" s="58"/>
      <c r="P5" s="58"/>
      <c r="Q5" s="58"/>
      <c r="R5" s="58"/>
    </row>
    <row r="6" spans="1:18" ht="23.15" customHeight="1">
      <c r="A6" s="6" t="s">
        <v>21</v>
      </c>
      <c r="B6" s="3" t="s">
        <v>0</v>
      </c>
      <c r="C6" s="12"/>
      <c r="D6" s="59">
        <v>2558</v>
      </c>
      <c r="E6" s="59"/>
      <c r="F6" s="59">
        <v>2557</v>
      </c>
      <c r="G6" s="59"/>
      <c r="H6" s="59">
        <v>2558</v>
      </c>
      <c r="I6" s="59"/>
      <c r="J6" s="59">
        <v>2557</v>
      </c>
      <c r="L6" s="60"/>
      <c r="M6" s="60"/>
      <c r="N6" s="60"/>
      <c r="O6" s="60"/>
      <c r="P6" s="60"/>
      <c r="Q6" s="60"/>
      <c r="R6" s="60"/>
    </row>
    <row r="7" spans="1:18" ht="23.15" customHeight="1">
      <c r="A7" s="6"/>
      <c r="C7" s="12"/>
      <c r="D7" s="59" t="s">
        <v>97</v>
      </c>
      <c r="E7" s="59"/>
      <c r="F7" s="59"/>
      <c r="G7" s="59"/>
      <c r="H7" s="59" t="s">
        <v>97</v>
      </c>
      <c r="I7" s="59"/>
      <c r="J7" s="59"/>
      <c r="L7" s="60"/>
      <c r="M7" s="60"/>
      <c r="N7" s="60"/>
      <c r="O7" s="60"/>
      <c r="P7" s="60"/>
      <c r="Q7" s="60"/>
      <c r="R7" s="60"/>
    </row>
    <row r="8" spans="1:18" ht="23.15" customHeight="1">
      <c r="C8" s="12"/>
      <c r="D8" s="157" t="s">
        <v>78</v>
      </c>
      <c r="E8" s="157"/>
      <c r="F8" s="157"/>
      <c r="G8" s="157"/>
      <c r="H8" s="157"/>
      <c r="I8" s="157"/>
      <c r="J8" s="157"/>
    </row>
    <row r="9" spans="1:18" ht="23.15" customHeight="1">
      <c r="A9" s="61" t="s">
        <v>2</v>
      </c>
      <c r="D9" s="62"/>
      <c r="E9" s="62"/>
      <c r="F9" s="62"/>
      <c r="G9" s="62"/>
      <c r="H9" s="62"/>
      <c r="I9" s="62"/>
      <c r="J9" s="62"/>
    </row>
    <row r="10" spans="1:18" ht="23.15" customHeight="1">
      <c r="A10" t="s">
        <v>51</v>
      </c>
      <c r="D10" s="63">
        <v>85471494</v>
      </c>
      <c r="E10" s="62"/>
      <c r="F10" s="63">
        <v>90052199</v>
      </c>
      <c r="G10" s="62"/>
      <c r="H10" s="64">
        <v>62852226</v>
      </c>
      <c r="I10" s="62"/>
      <c r="J10" s="64">
        <v>68834175</v>
      </c>
      <c r="K10" s="93"/>
      <c r="L10" s="63"/>
      <c r="N10" s="63"/>
    </row>
    <row r="11" spans="1:18" ht="23.15" customHeight="1">
      <c r="A11" t="s">
        <v>64</v>
      </c>
      <c r="B11" s="3">
        <v>4</v>
      </c>
      <c r="D11" s="63">
        <v>119615471</v>
      </c>
      <c r="E11" s="62"/>
      <c r="F11" s="63">
        <v>66835314</v>
      </c>
      <c r="G11" s="62"/>
      <c r="H11" s="64">
        <v>112189704</v>
      </c>
      <c r="I11" s="62"/>
      <c r="J11" s="64">
        <v>60442240</v>
      </c>
      <c r="K11" s="102">
        <f>H11-J11</f>
        <v>51747464</v>
      </c>
      <c r="L11" s="63"/>
      <c r="M11" s="65"/>
      <c r="N11" s="63"/>
      <c r="O11" s="50"/>
      <c r="P11" s="65"/>
      <c r="Q11" s="63"/>
    </row>
    <row r="12" spans="1:18" ht="23.15" customHeight="1">
      <c r="A12" t="s">
        <v>91</v>
      </c>
      <c r="B12" s="3">
        <v>3</v>
      </c>
      <c r="D12" s="66">
        <v>0</v>
      </c>
      <c r="E12" s="62"/>
      <c r="F12" s="66" t="s">
        <v>100</v>
      </c>
      <c r="G12" s="62"/>
      <c r="H12" s="64">
        <v>109832</v>
      </c>
      <c r="I12" s="62"/>
      <c r="J12" s="64">
        <v>610639</v>
      </c>
      <c r="K12" s="102">
        <f t="shared" ref="K12:K14" si="0">H12-J12</f>
        <v>-500807</v>
      </c>
      <c r="L12" s="63"/>
      <c r="M12" s="67"/>
      <c r="N12" s="63"/>
      <c r="O12" s="63"/>
    </row>
    <row r="13" spans="1:18" ht="23.15" customHeight="1">
      <c r="A13" t="s">
        <v>18</v>
      </c>
      <c r="D13" s="63">
        <v>305685756</v>
      </c>
      <c r="E13" s="62"/>
      <c r="F13" s="63">
        <v>275974185</v>
      </c>
      <c r="G13" s="62"/>
      <c r="H13" s="64">
        <v>311505100</v>
      </c>
      <c r="I13" s="62"/>
      <c r="J13" s="64">
        <v>281556813</v>
      </c>
      <c r="K13" s="102">
        <f t="shared" si="0"/>
        <v>29948287</v>
      </c>
      <c r="L13" s="63"/>
      <c r="N13" s="63"/>
    </row>
    <row r="14" spans="1:18" ht="23.15" customHeight="1">
      <c r="A14" t="s">
        <v>3</v>
      </c>
      <c r="D14" s="63">
        <v>4198957</v>
      </c>
      <c r="E14" s="62"/>
      <c r="F14" s="63">
        <v>1001980</v>
      </c>
      <c r="G14" s="62"/>
      <c r="H14" s="64">
        <v>4191763</v>
      </c>
      <c r="I14" s="62"/>
      <c r="J14" s="64">
        <v>992130</v>
      </c>
      <c r="K14" s="102">
        <f t="shared" si="0"/>
        <v>3199633</v>
      </c>
      <c r="L14" s="63"/>
      <c r="N14" s="63"/>
      <c r="O14" s="63"/>
    </row>
    <row r="15" spans="1:18" ht="23.15" customHeight="1">
      <c r="A15" s="6" t="s">
        <v>4</v>
      </c>
      <c r="D15" s="68">
        <f>SUM(D10:D14)</f>
        <v>514971678</v>
      </c>
      <c r="E15" s="69"/>
      <c r="F15" s="68">
        <f>SUM(F10:F14)</f>
        <v>433863678</v>
      </c>
      <c r="G15" s="69"/>
      <c r="H15" s="68">
        <f>SUM(H10:H14)</f>
        <v>490848625</v>
      </c>
      <c r="I15" s="69"/>
      <c r="J15" s="68">
        <f>SUM(J10:J14)</f>
        <v>412435997</v>
      </c>
      <c r="L15" s="50"/>
      <c r="M15" s="50"/>
      <c r="N15" s="63"/>
      <c r="O15" s="50"/>
    </row>
    <row r="16" spans="1:18" ht="23.15" customHeight="1">
      <c r="D16" s="62"/>
      <c r="E16" s="62"/>
      <c r="F16" s="62"/>
      <c r="G16" s="62"/>
      <c r="H16" s="62"/>
      <c r="I16" s="62"/>
      <c r="J16" s="62"/>
      <c r="N16" s="63"/>
    </row>
    <row r="17" spans="1:18" ht="23.15" customHeight="1">
      <c r="A17" s="61" t="s">
        <v>5</v>
      </c>
      <c r="D17" s="62"/>
      <c r="E17" s="62"/>
      <c r="F17" s="62"/>
      <c r="G17" s="62"/>
      <c r="H17" s="62"/>
      <c r="I17" s="62"/>
      <c r="J17" s="62"/>
      <c r="N17" s="63"/>
    </row>
    <row r="18" spans="1:18" ht="23.15" customHeight="1">
      <c r="A18" s="70" t="s">
        <v>65</v>
      </c>
      <c r="B18" s="3">
        <v>5</v>
      </c>
      <c r="D18" s="66">
        <v>0</v>
      </c>
      <c r="E18" s="62"/>
      <c r="F18" s="66" t="s">
        <v>96</v>
      </c>
      <c r="G18" s="64"/>
      <c r="H18" s="64">
        <v>137706803</v>
      </c>
      <c r="I18" s="64"/>
      <c r="J18" s="64">
        <v>137706803</v>
      </c>
      <c r="K18" s="103">
        <f t="shared" ref="K18:K21" si="1">H18-J18</f>
        <v>0</v>
      </c>
      <c r="L18" s="20" t="s">
        <v>103</v>
      </c>
      <c r="M18" s="20" t="s">
        <v>104</v>
      </c>
      <c r="N18" s="63"/>
      <c r="O18" t="s">
        <v>105</v>
      </c>
    </row>
    <row r="19" spans="1:18" ht="23.15" customHeight="1">
      <c r="A19" t="s">
        <v>66</v>
      </c>
      <c r="B19" s="3">
        <v>6</v>
      </c>
      <c r="D19" s="64">
        <v>777349908</v>
      </c>
      <c r="E19" s="62"/>
      <c r="F19" s="64">
        <v>791268325</v>
      </c>
      <c r="G19" s="64"/>
      <c r="H19" s="64">
        <v>638299137</v>
      </c>
      <c r="I19" s="64"/>
      <c r="J19" s="64">
        <v>650760693</v>
      </c>
      <c r="K19" s="93">
        <f t="shared" si="1"/>
        <v>-12461556</v>
      </c>
      <c r="L19" s="63" t="e">
        <f>#REF!</f>
        <v>#REF!</v>
      </c>
      <c r="M19" s="98" t="e">
        <f>#REF!</f>
        <v>#REF!</v>
      </c>
      <c r="N19" s="63" t="e">
        <f>SUM(K19:M19)</f>
        <v>#REF!</v>
      </c>
      <c r="O19" s="98">
        <v>0</v>
      </c>
    </row>
    <row r="20" spans="1:18" ht="23.15" customHeight="1">
      <c r="A20" t="s">
        <v>67</v>
      </c>
      <c r="D20" s="64">
        <v>4900960</v>
      </c>
      <c r="E20" s="62"/>
      <c r="F20" s="64">
        <v>5209305</v>
      </c>
      <c r="G20" s="64"/>
      <c r="H20" s="64">
        <v>4874212</v>
      </c>
      <c r="I20" s="64"/>
      <c r="J20" s="64">
        <v>5174533</v>
      </c>
      <c r="K20" s="102">
        <f t="shared" si="1"/>
        <v>-300321</v>
      </c>
      <c r="L20" s="63"/>
      <c r="N20" s="63"/>
    </row>
    <row r="21" spans="1:18" ht="23.15" customHeight="1">
      <c r="A21" s="71" t="s">
        <v>6</v>
      </c>
      <c r="D21" s="64">
        <v>4214500</v>
      </c>
      <c r="E21" s="62"/>
      <c r="F21" s="64">
        <v>4209100</v>
      </c>
      <c r="G21" s="64"/>
      <c r="H21" s="64">
        <v>4209100</v>
      </c>
      <c r="I21" s="64"/>
      <c r="J21" s="64">
        <v>4209100</v>
      </c>
      <c r="K21" s="93">
        <f t="shared" si="1"/>
        <v>0</v>
      </c>
      <c r="L21" s="63"/>
      <c r="N21" s="63"/>
    </row>
    <row r="22" spans="1:18" ht="23.15" customHeight="1">
      <c r="A22" s="6" t="s">
        <v>7</v>
      </c>
      <c r="D22" s="68">
        <f>SUM(D18:D21)</f>
        <v>786465368</v>
      </c>
      <c r="E22" s="69"/>
      <c r="F22" s="68">
        <f>SUM(F18:F21)</f>
        <v>800686730</v>
      </c>
      <c r="G22" s="69"/>
      <c r="H22" s="68">
        <f>SUM(H18:H21)</f>
        <v>785089252</v>
      </c>
      <c r="I22" s="69"/>
      <c r="J22" s="68">
        <f>SUM(J18:J21)</f>
        <v>797851129</v>
      </c>
    </row>
    <row r="23" spans="1:18" ht="23.15" customHeight="1">
      <c r="A23" s="6"/>
      <c r="D23" s="69"/>
      <c r="E23" s="69"/>
      <c r="F23" s="69"/>
      <c r="G23" s="69"/>
      <c r="H23" s="69"/>
      <c r="I23" s="69"/>
      <c r="J23" s="69"/>
    </row>
    <row r="24" spans="1:18" ht="23.15" customHeight="1" thickBot="1">
      <c r="A24" s="6" t="s">
        <v>8</v>
      </c>
      <c r="D24" s="72">
        <f>D22+D15</f>
        <v>1301437046</v>
      </c>
      <c r="E24" s="69"/>
      <c r="F24" s="72">
        <f>F22+F15</f>
        <v>1234550408</v>
      </c>
      <c r="G24" s="69"/>
      <c r="H24" s="72">
        <f>H22+H15</f>
        <v>1275937877</v>
      </c>
      <c r="I24" s="69"/>
      <c r="J24" s="72">
        <f>J22+J15</f>
        <v>1210287126</v>
      </c>
    </row>
    <row r="25" spans="1:18" ht="23.15" customHeight="1" thickTop="1">
      <c r="A25" s="6"/>
      <c r="D25" s="69"/>
      <c r="E25" s="69"/>
      <c r="F25" s="69"/>
      <c r="G25" s="69"/>
      <c r="H25" s="69"/>
      <c r="I25" s="69"/>
      <c r="J25" s="69"/>
    </row>
    <row r="26" spans="1:18" s="1" customFormat="1" ht="23.15" customHeight="1">
      <c r="A26" s="1" t="s">
        <v>68</v>
      </c>
      <c r="B26" s="2"/>
    </row>
    <row r="27" spans="1:18" s="1" customFormat="1" ht="23.15" customHeight="1">
      <c r="A27" s="4" t="s">
        <v>42</v>
      </c>
      <c r="B27" s="2"/>
    </row>
    <row r="28" spans="1:18" s="6" customFormat="1" ht="23.15" customHeight="1">
      <c r="B28" s="21"/>
    </row>
    <row r="29" spans="1:18" s="6" customFormat="1" ht="23.15" customHeight="1">
      <c r="B29" s="21"/>
      <c r="D29" s="158" t="s">
        <v>1</v>
      </c>
      <c r="E29" s="158"/>
      <c r="F29" s="158"/>
      <c r="G29" s="101"/>
      <c r="H29" s="158" t="s">
        <v>34</v>
      </c>
      <c r="I29" s="158"/>
      <c r="J29" s="158"/>
    </row>
    <row r="30" spans="1:18" ht="23.15" customHeight="1">
      <c r="B30"/>
      <c r="C30" s="12"/>
      <c r="D30" s="56" t="s">
        <v>86</v>
      </c>
      <c r="E30" s="57"/>
      <c r="F30" s="56" t="s">
        <v>94</v>
      </c>
      <c r="G30" s="101"/>
      <c r="H30" s="56" t="s">
        <v>86</v>
      </c>
      <c r="I30" s="57"/>
      <c r="J30" s="56" t="s">
        <v>94</v>
      </c>
    </row>
    <row r="31" spans="1:18" ht="23.15" customHeight="1">
      <c r="A31" s="73" t="s">
        <v>53</v>
      </c>
      <c r="B31" s="3" t="s">
        <v>0</v>
      </c>
      <c r="C31" s="12"/>
      <c r="D31" s="59">
        <v>2558</v>
      </c>
      <c r="E31" s="59"/>
      <c r="F31" s="59">
        <v>2557</v>
      </c>
      <c r="G31" s="59"/>
      <c r="H31" s="59">
        <v>2558</v>
      </c>
      <c r="I31" s="59"/>
      <c r="J31" s="59">
        <v>2557</v>
      </c>
    </row>
    <row r="32" spans="1:18" ht="23.15" customHeight="1">
      <c r="A32" s="6"/>
      <c r="C32" s="12"/>
      <c r="D32" s="59" t="s">
        <v>97</v>
      </c>
      <c r="E32" s="59"/>
      <c r="F32" s="59"/>
      <c r="G32" s="59"/>
      <c r="H32" s="59" t="s">
        <v>97</v>
      </c>
      <c r="I32" s="59"/>
      <c r="J32" s="59"/>
      <c r="L32" s="60"/>
      <c r="M32" s="60"/>
      <c r="N32" s="60"/>
      <c r="O32" s="60"/>
      <c r="P32" s="60"/>
      <c r="Q32" s="60"/>
      <c r="R32" s="60"/>
    </row>
    <row r="33" spans="1:14" ht="23.15" customHeight="1">
      <c r="C33" s="12"/>
      <c r="D33" s="157" t="s">
        <v>78</v>
      </c>
      <c r="E33" s="157"/>
      <c r="F33" s="157"/>
      <c r="G33" s="157"/>
      <c r="H33" s="157"/>
      <c r="I33" s="157"/>
      <c r="J33" s="157"/>
    </row>
    <row r="34" spans="1:14" ht="23.15" customHeight="1">
      <c r="A34" s="61" t="s">
        <v>9</v>
      </c>
      <c r="D34" s="62"/>
      <c r="E34" s="62"/>
      <c r="F34" s="62"/>
      <c r="G34" s="62"/>
      <c r="H34" s="62"/>
      <c r="I34" s="62"/>
      <c r="J34" s="62"/>
    </row>
    <row r="35" spans="1:14" ht="23.15" customHeight="1">
      <c r="A35" t="s">
        <v>95</v>
      </c>
      <c r="B35" s="3">
        <v>8</v>
      </c>
      <c r="D35" s="64">
        <v>188040440</v>
      </c>
      <c r="E35" s="62"/>
      <c r="F35" s="64">
        <v>253950000</v>
      </c>
      <c r="G35" s="64"/>
      <c r="H35" s="64">
        <v>188040440</v>
      </c>
      <c r="I35" s="64"/>
      <c r="J35" s="64">
        <v>253950000</v>
      </c>
      <c r="K35" s="102">
        <f t="shared" ref="K35:K44" si="2">H35-J35</f>
        <v>-65909560</v>
      </c>
      <c r="M35" s="74"/>
      <c r="N35" s="65"/>
    </row>
    <row r="36" spans="1:14" ht="23.15" customHeight="1">
      <c r="A36" s="71" t="s">
        <v>56</v>
      </c>
      <c r="B36" s="3">
        <v>9</v>
      </c>
      <c r="D36" s="64">
        <v>35948191</v>
      </c>
      <c r="E36" s="64"/>
      <c r="F36" s="64">
        <v>103674295</v>
      </c>
      <c r="G36" s="64"/>
      <c r="H36" s="64">
        <v>34174708</v>
      </c>
      <c r="I36" s="64"/>
      <c r="J36" s="64">
        <v>101721115</v>
      </c>
      <c r="K36" s="102">
        <f t="shared" si="2"/>
        <v>-67546407</v>
      </c>
      <c r="L36" s="64">
        <v>685829</v>
      </c>
      <c r="M36" s="50">
        <f>K36+L36</f>
        <v>-66860578</v>
      </c>
    </row>
    <row r="37" spans="1:14" ht="23.15" customHeight="1">
      <c r="A37" t="s">
        <v>92</v>
      </c>
      <c r="B37" s="3">
        <v>3</v>
      </c>
      <c r="D37" s="64">
        <v>1961390</v>
      </c>
      <c r="E37" s="62"/>
      <c r="F37" s="64">
        <v>1866297</v>
      </c>
      <c r="G37" s="64"/>
      <c r="H37" s="64">
        <v>2908853</v>
      </c>
      <c r="I37" s="64"/>
      <c r="J37" s="64">
        <v>1916351</v>
      </c>
      <c r="K37" s="102">
        <f t="shared" si="2"/>
        <v>992502</v>
      </c>
      <c r="L37" s="50"/>
    </row>
    <row r="38" spans="1:14" ht="23.15" customHeight="1">
      <c r="A38" t="s">
        <v>57</v>
      </c>
      <c r="B38" s="3" t="s">
        <v>102</v>
      </c>
      <c r="D38" s="66">
        <v>475000000</v>
      </c>
      <c r="E38" s="62"/>
      <c r="F38" s="66">
        <v>350000000</v>
      </c>
      <c r="G38" s="64"/>
      <c r="H38" s="64">
        <v>480700000</v>
      </c>
      <c r="I38" s="64"/>
      <c r="J38" s="64">
        <v>356700000</v>
      </c>
      <c r="K38" s="102">
        <f t="shared" si="2"/>
        <v>124000000</v>
      </c>
      <c r="L38" s="50"/>
    </row>
    <row r="39" spans="1:14" ht="23.15" customHeight="1">
      <c r="A39" t="s">
        <v>83</v>
      </c>
      <c r="D39" s="66"/>
      <c r="E39" s="62"/>
      <c r="F39" s="66"/>
      <c r="G39" s="64"/>
      <c r="H39" s="64"/>
      <c r="I39" s="64"/>
      <c r="J39" s="64"/>
      <c r="K39" s="93">
        <f t="shared" si="2"/>
        <v>0</v>
      </c>
      <c r="L39" s="50"/>
    </row>
    <row r="40" spans="1:14" ht="23.15" customHeight="1">
      <c r="A40" t="s">
        <v>84</v>
      </c>
      <c r="B40" s="3">
        <v>8</v>
      </c>
      <c r="D40" s="64">
        <v>407323203</v>
      </c>
      <c r="E40" s="62"/>
      <c r="F40" s="64">
        <v>326301383</v>
      </c>
      <c r="G40" s="64"/>
      <c r="H40" s="64">
        <v>403936894</v>
      </c>
      <c r="I40" s="64"/>
      <c r="J40" s="64">
        <v>319915074</v>
      </c>
      <c r="K40" s="102">
        <f>H40-J40</f>
        <v>84021820</v>
      </c>
      <c r="L40" s="50"/>
    </row>
    <row r="41" spans="1:14" ht="23.15" customHeight="1">
      <c r="A41" t="s">
        <v>70</v>
      </c>
      <c r="B41"/>
      <c r="D41" s="64"/>
      <c r="E41" s="62"/>
      <c r="F41" s="64"/>
      <c r="G41" s="64"/>
      <c r="H41" s="64"/>
      <c r="I41" s="64"/>
      <c r="J41" s="64"/>
      <c r="K41" s="93">
        <f t="shared" si="2"/>
        <v>0</v>
      </c>
      <c r="L41" s="50"/>
    </row>
    <row r="42" spans="1:14" ht="23.15" customHeight="1">
      <c r="A42" s="75" t="s">
        <v>69</v>
      </c>
      <c r="B42" s="3">
        <v>8</v>
      </c>
      <c r="D42" s="64">
        <v>966619</v>
      </c>
      <c r="E42" s="62"/>
      <c r="F42" s="64">
        <v>952150</v>
      </c>
      <c r="G42" s="64"/>
      <c r="H42" s="64">
        <v>966619</v>
      </c>
      <c r="I42" s="64"/>
      <c r="J42" s="64">
        <v>952150</v>
      </c>
      <c r="K42" s="102">
        <f t="shared" si="2"/>
        <v>14469</v>
      </c>
      <c r="L42" s="50"/>
    </row>
    <row r="43" spans="1:14" ht="23.15" customHeight="1">
      <c r="A43" t="s">
        <v>55</v>
      </c>
      <c r="D43" s="64">
        <v>8516269</v>
      </c>
      <c r="E43" s="62"/>
      <c r="F43" s="64">
        <v>7391108</v>
      </c>
      <c r="G43" s="64"/>
      <c r="H43" s="64">
        <v>7790750</v>
      </c>
      <c r="I43" s="64"/>
      <c r="J43" s="64">
        <v>6943503</v>
      </c>
      <c r="K43" s="102">
        <f t="shared" si="2"/>
        <v>847247</v>
      </c>
      <c r="L43" s="50"/>
    </row>
    <row r="44" spans="1:14" ht="23.15" customHeight="1">
      <c r="A44" t="s">
        <v>10</v>
      </c>
      <c r="D44" s="64">
        <v>4673848</v>
      </c>
      <c r="E44" s="62"/>
      <c r="F44" s="64">
        <v>859923</v>
      </c>
      <c r="G44" s="64"/>
      <c r="H44" s="64">
        <v>3879662</v>
      </c>
      <c r="I44" s="64"/>
      <c r="J44" s="64">
        <v>727600</v>
      </c>
      <c r="K44" s="93">
        <f t="shared" si="2"/>
        <v>3152062</v>
      </c>
      <c r="L44" s="50"/>
    </row>
    <row r="45" spans="1:14" ht="23.15" customHeight="1">
      <c r="A45" s="6" t="s">
        <v>11</v>
      </c>
      <c r="D45" s="68">
        <f>SUM(D35:D44)</f>
        <v>1122429960</v>
      </c>
      <c r="E45" s="69"/>
      <c r="F45" s="68">
        <f>SUM(F35:F44)</f>
        <v>1044995156</v>
      </c>
      <c r="G45" s="69"/>
      <c r="H45" s="68">
        <f>SUM(H35:H44)</f>
        <v>1122397926</v>
      </c>
      <c r="I45" s="69"/>
      <c r="J45" s="68">
        <f>SUM(J35:J44)</f>
        <v>1042825793</v>
      </c>
      <c r="L45" s="63"/>
    </row>
    <row r="46" spans="1:14" ht="23.15" customHeight="1">
      <c r="A46" s="6"/>
      <c r="D46" s="69"/>
      <c r="E46" s="69"/>
      <c r="F46" s="69"/>
      <c r="G46" s="69"/>
      <c r="H46" s="69"/>
      <c r="I46" s="69"/>
      <c r="J46" s="69"/>
    </row>
    <row r="47" spans="1:14" ht="23.15" customHeight="1">
      <c r="A47" s="61" t="s">
        <v>38</v>
      </c>
      <c r="D47" s="62"/>
      <c r="E47" s="62"/>
      <c r="F47" s="62"/>
      <c r="G47" s="62"/>
      <c r="H47" s="62"/>
      <c r="I47" s="62"/>
      <c r="J47" s="62"/>
    </row>
    <row r="48" spans="1:14" ht="23.15" customHeight="1">
      <c r="A48" t="s">
        <v>58</v>
      </c>
      <c r="B48" s="3">
        <v>8</v>
      </c>
      <c r="D48" s="64">
        <v>335408</v>
      </c>
      <c r="E48" s="62"/>
      <c r="F48" s="64">
        <v>582561</v>
      </c>
      <c r="G48" s="64"/>
      <c r="H48" s="64">
        <v>335408</v>
      </c>
      <c r="I48" s="64"/>
      <c r="J48" s="64">
        <v>582561</v>
      </c>
      <c r="K48" s="102">
        <f t="shared" ref="K48:K49" si="3">H48-J48</f>
        <v>-247153</v>
      </c>
      <c r="L48" s="50"/>
    </row>
    <row r="49" spans="1:14" ht="23.15" customHeight="1">
      <c r="A49" t="s">
        <v>52</v>
      </c>
      <c r="D49" s="76">
        <v>3748283</v>
      </c>
      <c r="E49" s="62"/>
      <c r="F49" s="76">
        <v>3364722</v>
      </c>
      <c r="G49" s="64"/>
      <c r="H49" s="76">
        <v>3273910</v>
      </c>
      <c r="I49" s="64"/>
      <c r="J49" s="76">
        <v>2922992</v>
      </c>
      <c r="K49" s="102">
        <f t="shared" si="3"/>
        <v>350918</v>
      </c>
      <c r="L49" s="50"/>
    </row>
    <row r="50" spans="1:14" ht="23.15" customHeight="1">
      <c r="A50" s="6" t="s">
        <v>40</v>
      </c>
      <c r="D50" s="68">
        <f>SUM(D48:D49)</f>
        <v>4083691</v>
      </c>
      <c r="E50" s="69"/>
      <c r="F50" s="68">
        <f>SUM(F48:F49)</f>
        <v>3947283</v>
      </c>
      <c r="G50" s="69"/>
      <c r="H50" s="68">
        <f>SUM(H48:H49)</f>
        <v>3609318</v>
      </c>
      <c r="I50" s="69"/>
      <c r="J50" s="68">
        <f>SUM(J48:J49)</f>
        <v>3505553</v>
      </c>
    </row>
    <row r="51" spans="1:14" ht="23.15" customHeight="1">
      <c r="A51" s="6" t="s">
        <v>12</v>
      </c>
      <c r="D51" s="68">
        <f>SUM(D45,D50)</f>
        <v>1126513651</v>
      </c>
      <c r="E51" s="69"/>
      <c r="F51" s="68">
        <f>SUM(F45,F50)</f>
        <v>1048942439</v>
      </c>
      <c r="G51" s="69"/>
      <c r="H51" s="68">
        <f>SUM(H45,H50)</f>
        <v>1126007244</v>
      </c>
      <c r="I51" s="69"/>
      <c r="J51" s="68">
        <f>SUM(J45,J50)</f>
        <v>1046331346</v>
      </c>
      <c r="K51" s="77"/>
      <c r="L51" s="78"/>
      <c r="M51" s="50"/>
    </row>
    <row r="52" spans="1:14" ht="23.15" customHeight="1">
      <c r="A52" s="6"/>
      <c r="D52" s="69"/>
      <c r="E52" s="69"/>
      <c r="F52" s="69"/>
      <c r="G52" s="69"/>
      <c r="H52" s="69"/>
      <c r="I52" s="69"/>
      <c r="J52" s="69"/>
      <c r="L52" s="50"/>
      <c r="M52" s="50"/>
    </row>
    <row r="53" spans="1:14" s="1" customFormat="1" ht="23.15" customHeight="1">
      <c r="A53" s="1" t="s">
        <v>68</v>
      </c>
      <c r="B53" s="2"/>
      <c r="N53" s="24"/>
    </row>
    <row r="54" spans="1:14" s="1" customFormat="1" ht="23.15" customHeight="1">
      <c r="A54" s="4" t="s">
        <v>42</v>
      </c>
      <c r="B54" s="2"/>
      <c r="N54" s="24"/>
    </row>
    <row r="55" spans="1:14" s="6" customFormat="1" ht="23.15" customHeight="1">
      <c r="B55" s="21"/>
      <c r="N55"/>
    </row>
    <row r="56" spans="1:14" s="6" customFormat="1" ht="23.15" customHeight="1">
      <c r="B56" s="21"/>
      <c r="D56" s="158" t="s">
        <v>1</v>
      </c>
      <c r="E56" s="158"/>
      <c r="F56" s="158"/>
      <c r="G56" s="101"/>
      <c r="H56" s="158" t="s">
        <v>34</v>
      </c>
      <c r="I56" s="158"/>
      <c r="J56" s="158"/>
      <c r="N56"/>
    </row>
    <row r="57" spans="1:14" ht="23.15" customHeight="1">
      <c r="B57"/>
      <c r="C57" s="12"/>
      <c r="D57" s="56" t="s">
        <v>86</v>
      </c>
      <c r="E57" s="57"/>
      <c r="F57" s="56" t="s">
        <v>94</v>
      </c>
      <c r="G57" s="101"/>
      <c r="H57" s="56" t="s">
        <v>86</v>
      </c>
      <c r="I57" s="57"/>
      <c r="J57" s="56" t="s">
        <v>94</v>
      </c>
    </row>
    <row r="58" spans="1:14" ht="23.15" customHeight="1">
      <c r="A58" s="73" t="s">
        <v>53</v>
      </c>
      <c r="B58" s="3" t="s">
        <v>0</v>
      </c>
      <c r="C58" s="12"/>
      <c r="D58" s="59">
        <v>2558</v>
      </c>
      <c r="E58" s="59"/>
      <c r="F58" s="59">
        <v>2557</v>
      </c>
      <c r="G58" s="59"/>
      <c r="H58" s="59">
        <v>2558</v>
      </c>
      <c r="I58" s="59"/>
      <c r="J58" s="59">
        <v>2557</v>
      </c>
    </row>
    <row r="59" spans="1:14" ht="23.15" customHeight="1">
      <c r="A59" s="73"/>
      <c r="C59" s="12"/>
      <c r="D59" s="59" t="s">
        <v>97</v>
      </c>
      <c r="E59" s="59"/>
      <c r="F59" s="59"/>
      <c r="G59" s="59"/>
      <c r="H59" s="59" t="s">
        <v>97</v>
      </c>
      <c r="I59" s="59"/>
      <c r="J59" s="59"/>
    </row>
    <row r="60" spans="1:14" ht="23.15" customHeight="1">
      <c r="C60" s="12"/>
      <c r="D60" s="157" t="s">
        <v>78</v>
      </c>
      <c r="E60" s="157"/>
      <c r="F60" s="157"/>
      <c r="G60" s="157"/>
      <c r="H60" s="157"/>
      <c r="I60" s="157"/>
      <c r="J60" s="157"/>
    </row>
    <row r="61" spans="1:14" ht="23.15" customHeight="1">
      <c r="A61" s="79" t="s">
        <v>44</v>
      </c>
      <c r="D61" s="62"/>
      <c r="E61" s="62"/>
      <c r="F61" s="62"/>
      <c r="G61" s="62"/>
      <c r="H61" s="62"/>
      <c r="I61" s="62"/>
      <c r="J61" s="62"/>
    </row>
    <row r="62" spans="1:14" ht="23.15" customHeight="1">
      <c r="A62" t="s">
        <v>24</v>
      </c>
      <c r="D62" s="62"/>
      <c r="E62" s="62"/>
      <c r="F62" s="62"/>
      <c r="G62" s="62"/>
      <c r="H62" s="62"/>
      <c r="I62" s="62"/>
      <c r="J62" s="62"/>
    </row>
    <row r="63" spans="1:14" ht="23.15" customHeight="1" thickBot="1">
      <c r="A63" t="s">
        <v>25</v>
      </c>
      <c r="D63" s="80">
        <v>76727032</v>
      </c>
      <c r="E63" s="64"/>
      <c r="F63" s="80">
        <v>76727032</v>
      </c>
      <c r="G63" s="64"/>
      <c r="H63" s="80">
        <v>76727032</v>
      </c>
      <c r="I63" s="64"/>
      <c r="J63" s="80">
        <v>76727032</v>
      </c>
      <c r="K63" s="92"/>
    </row>
    <row r="64" spans="1:14" ht="23.15" customHeight="1" thickTop="1">
      <c r="A64" t="s">
        <v>31</v>
      </c>
      <c r="D64" s="9">
        <v>76727032</v>
      </c>
      <c r="E64" s="64"/>
      <c r="F64" s="64">
        <v>76727032</v>
      </c>
      <c r="G64" s="64"/>
      <c r="H64" s="9">
        <v>76727032</v>
      </c>
      <c r="I64" s="64"/>
      <c r="J64" s="64">
        <v>76727032</v>
      </c>
      <c r="K64" s="92"/>
    </row>
    <row r="65" spans="1:12" ht="23.15" customHeight="1">
      <c r="A65" t="s">
        <v>39</v>
      </c>
      <c r="D65" s="9"/>
      <c r="E65" s="62"/>
      <c r="F65" s="64"/>
      <c r="G65" s="62"/>
      <c r="H65" s="63"/>
      <c r="I65" s="62"/>
      <c r="J65" s="63"/>
      <c r="K65" s="95"/>
    </row>
    <row r="66" spans="1:12" ht="23.15" customHeight="1">
      <c r="A66" t="s">
        <v>62</v>
      </c>
      <c r="D66" s="64">
        <v>241390751</v>
      </c>
      <c r="E66" s="81"/>
      <c r="F66" s="64">
        <v>241390751</v>
      </c>
      <c r="G66" s="81"/>
      <c r="H66" s="64">
        <v>241390751</v>
      </c>
      <c r="I66" s="81"/>
      <c r="J66" s="64">
        <v>241390751</v>
      </c>
      <c r="K66" s="92"/>
    </row>
    <row r="67" spans="1:12" ht="23.15" customHeight="1">
      <c r="A67" t="s">
        <v>89</v>
      </c>
      <c r="D67" s="64"/>
      <c r="E67" s="62"/>
      <c r="F67" s="64"/>
      <c r="G67" s="62"/>
      <c r="H67" s="62"/>
      <c r="I67" s="62"/>
      <c r="J67" s="62"/>
      <c r="K67" s="93"/>
      <c r="L67" s="98"/>
    </row>
    <row r="68" spans="1:12" ht="23.15" customHeight="1">
      <c r="A68" t="s">
        <v>71</v>
      </c>
      <c r="D68" s="9">
        <v>10500000</v>
      </c>
      <c r="E68" s="81"/>
      <c r="F68" s="9">
        <v>10500000</v>
      </c>
      <c r="G68" s="81"/>
      <c r="H68" s="9">
        <v>10500000</v>
      </c>
      <c r="I68" s="81"/>
      <c r="J68" s="9">
        <v>10500000</v>
      </c>
      <c r="K68" s="92"/>
      <c r="L68" s="98"/>
    </row>
    <row r="69" spans="1:12" ht="23.15" customHeight="1">
      <c r="A69" t="s">
        <v>90</v>
      </c>
      <c r="D69" s="76">
        <v>-153694388</v>
      </c>
      <c r="E69" s="62"/>
      <c r="F69" s="76">
        <v>-143009814</v>
      </c>
      <c r="G69" s="62"/>
      <c r="H69" s="76">
        <v>-178687150</v>
      </c>
      <c r="I69" s="62"/>
      <c r="J69" s="76">
        <v>-164662003</v>
      </c>
      <c r="K69" s="95"/>
      <c r="L69" s="50"/>
    </row>
    <row r="70" spans="1:12" ht="23.15" customHeight="1">
      <c r="A70" s="73" t="s">
        <v>54</v>
      </c>
      <c r="D70" s="82">
        <f>SUM(D64:D69)</f>
        <v>174923395</v>
      </c>
      <c r="E70" s="62"/>
      <c r="F70" s="82">
        <f>SUM(F64:F69)</f>
        <v>185607969</v>
      </c>
      <c r="G70" s="69"/>
      <c r="H70" s="82">
        <f>SUM(H64:H69)</f>
        <v>149930633</v>
      </c>
      <c r="I70" s="69"/>
      <c r="J70" s="82">
        <f>SUM(J64:J69)</f>
        <v>163955780</v>
      </c>
      <c r="K70" s="95"/>
    </row>
    <row r="71" spans="1:12" ht="23.15" customHeight="1">
      <c r="A71" s="83" t="s">
        <v>41</v>
      </c>
      <c r="D71" s="42"/>
      <c r="E71" s="62"/>
      <c r="F71" s="42" t="s">
        <v>101</v>
      </c>
      <c r="G71" s="62"/>
      <c r="H71" s="42"/>
      <c r="I71" s="62"/>
      <c r="J71" s="42" t="s">
        <v>101</v>
      </c>
      <c r="K71" s="96"/>
    </row>
    <row r="72" spans="1:12" ht="23.15" customHeight="1">
      <c r="A72" s="73" t="s">
        <v>45</v>
      </c>
      <c r="D72" s="84">
        <f>SUM(D70:D71)</f>
        <v>174923395</v>
      </c>
      <c r="E72" s="69"/>
      <c r="F72" s="84">
        <f>SUM(F70:F71)</f>
        <v>185607969</v>
      </c>
      <c r="G72" s="69"/>
      <c r="H72" s="84">
        <f>SUM(H70:H71)</f>
        <v>149930633</v>
      </c>
      <c r="I72" s="69"/>
      <c r="J72" s="84">
        <f>SUM(J70:J71)</f>
        <v>163955780</v>
      </c>
      <c r="K72" s="94"/>
    </row>
    <row r="73" spans="1:12" ht="23.15" customHeight="1">
      <c r="A73" s="6"/>
      <c r="D73" s="64"/>
      <c r="E73" s="69"/>
      <c r="F73" s="64"/>
      <c r="G73" s="69"/>
      <c r="H73" s="64"/>
      <c r="I73" s="69"/>
      <c r="J73" s="64"/>
      <c r="K73" s="96"/>
    </row>
    <row r="74" spans="1:12" ht="24" customHeight="1" thickBot="1">
      <c r="A74" s="73" t="s">
        <v>46</v>
      </c>
      <c r="D74" s="72">
        <f>SUM(D51+D72)</f>
        <v>1301437046</v>
      </c>
      <c r="E74" s="69"/>
      <c r="F74" s="72">
        <f>SUM(F51+F72)</f>
        <v>1234550408</v>
      </c>
      <c r="G74" s="69"/>
      <c r="H74" s="72">
        <f>SUM(H51+H72)</f>
        <v>1275937877</v>
      </c>
      <c r="I74" s="69"/>
      <c r="J74" s="72">
        <f>SUM(J51+J72)</f>
        <v>1210287126</v>
      </c>
      <c r="K74" s="93"/>
    </row>
    <row r="75" spans="1:12" ht="23.15" customHeight="1" thickTop="1">
      <c r="A75" s="6"/>
      <c r="D75" s="62"/>
      <c r="E75" s="62"/>
      <c r="F75" s="62"/>
      <c r="G75" s="62"/>
      <c r="H75" s="62"/>
      <c r="I75" s="62"/>
      <c r="J75" s="62"/>
      <c r="K75" s="97"/>
    </row>
  </sheetData>
  <mergeCells count="9">
    <mergeCell ref="D56:F56"/>
    <mergeCell ref="H56:J56"/>
    <mergeCell ref="D60:J60"/>
    <mergeCell ref="D4:F4"/>
    <mergeCell ref="H4:J4"/>
    <mergeCell ref="D8:J8"/>
    <mergeCell ref="D29:F29"/>
    <mergeCell ref="H29:J29"/>
    <mergeCell ref="D33:J33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CE3B-036C-4E02-820D-931779FAFEDE}">
  <dimension ref="A1:J101"/>
  <sheetViews>
    <sheetView view="pageBreakPreview" topLeftCell="A65" zoomScaleNormal="70" zoomScaleSheetLayoutView="100" workbookViewId="0">
      <selection activeCell="J34" sqref="J34"/>
    </sheetView>
  </sheetViews>
  <sheetFormatPr defaultColWidth="9.09765625" defaultRowHeight="24" customHeight="1"/>
  <cols>
    <col min="1" max="1" width="48.19921875" style="24" customWidth="1"/>
    <col min="2" max="2" width="8.09765625" style="25" customWidth="1"/>
    <col min="3" max="3" width="1.59765625" style="24" customWidth="1"/>
    <col min="4" max="4" width="14.59765625" style="24" customWidth="1"/>
    <col min="5" max="5" width="1.59765625" style="24" customWidth="1"/>
    <col min="6" max="6" width="14.59765625" style="24" customWidth="1"/>
    <col min="7" max="7" width="1.59765625" style="24" customWidth="1"/>
    <col min="8" max="8" width="14.59765625" style="24" customWidth="1"/>
    <col min="9" max="9" width="1.59765625" style="24" customWidth="1"/>
    <col min="10" max="10" width="14.59765625" style="24" customWidth="1"/>
    <col min="11" max="16384" width="9.09765625" style="24"/>
  </cols>
  <sheetData>
    <row r="1" spans="1:10" s="1" customFormat="1" ht="23.15" customHeight="1">
      <c r="A1" s="1" t="s">
        <v>68</v>
      </c>
      <c r="B1" s="2"/>
    </row>
    <row r="2" spans="1:10" s="1" customFormat="1" ht="23.15" customHeight="1">
      <c r="A2" s="7" t="s">
        <v>135</v>
      </c>
      <c r="B2" s="29"/>
      <c r="C2" s="30"/>
      <c r="D2" s="29"/>
      <c r="E2" s="29"/>
      <c r="F2" s="29"/>
    </row>
    <row r="3" spans="1:10" s="149" customFormat="1" ht="21.5" customHeight="1">
      <c r="A3" s="146"/>
      <c r="B3" s="147"/>
      <c r="C3" s="148"/>
      <c r="D3" s="147"/>
      <c r="E3" s="147"/>
      <c r="F3" s="147"/>
    </row>
    <row r="4" spans="1:10" customFormat="1" ht="23.15" customHeight="1">
      <c r="B4" s="3"/>
      <c r="C4" s="12"/>
      <c r="D4" s="164" t="s">
        <v>234</v>
      </c>
      <c r="E4" s="164"/>
      <c r="F4" s="164"/>
      <c r="G4" s="119"/>
      <c r="H4" s="165" t="s">
        <v>93</v>
      </c>
      <c r="I4" s="165"/>
      <c r="J4" s="165"/>
    </row>
    <row r="5" spans="1:10" customFormat="1" ht="23.15" customHeight="1">
      <c r="B5" s="3"/>
      <c r="C5" s="12"/>
      <c r="D5" s="163" t="s">
        <v>137</v>
      </c>
      <c r="E5" s="163"/>
      <c r="F5" s="163"/>
      <c r="G5" s="118"/>
      <c r="H5" s="163" t="s">
        <v>137</v>
      </c>
      <c r="I5" s="163"/>
      <c r="J5" s="163"/>
    </row>
    <row r="6" spans="1:10" customFormat="1" ht="21.5" customHeight="1">
      <c r="B6" s="3"/>
      <c r="C6" s="12"/>
      <c r="D6" s="23">
        <v>2565</v>
      </c>
      <c r="E6" s="23"/>
      <c r="F6" s="23">
        <v>2564</v>
      </c>
      <c r="G6" s="23"/>
      <c r="H6" s="23">
        <v>2565</v>
      </c>
      <c r="I6" s="23"/>
      <c r="J6" s="23">
        <v>2564</v>
      </c>
    </row>
    <row r="7" spans="1:10" customFormat="1" ht="21.5" customHeight="1">
      <c r="B7" s="3"/>
      <c r="C7" s="12"/>
      <c r="D7" s="166" t="s">
        <v>78</v>
      </c>
      <c r="E7" s="166"/>
      <c r="F7" s="166"/>
      <c r="G7" s="166"/>
      <c r="H7" s="166"/>
      <c r="I7" s="166"/>
      <c r="J7" s="166"/>
    </row>
    <row r="8" spans="1:10" customFormat="1" ht="21.5" customHeight="1">
      <c r="A8" s="61" t="s">
        <v>17</v>
      </c>
      <c r="B8" s="3"/>
      <c r="D8" s="64"/>
      <c r="E8" s="64"/>
      <c r="F8" s="64"/>
      <c r="G8" s="64"/>
      <c r="H8" s="64"/>
      <c r="I8" s="64"/>
      <c r="J8" s="64"/>
    </row>
    <row r="9" spans="1:10" customFormat="1" ht="21.5" customHeight="1">
      <c r="A9" t="s">
        <v>138</v>
      </c>
      <c r="B9" s="3"/>
      <c r="D9" s="64">
        <f>'PL-11-12'!D35</f>
        <v>-71650019</v>
      </c>
      <c r="E9" s="62"/>
      <c r="F9" s="64">
        <v>-51557815</v>
      </c>
      <c r="G9" s="62"/>
      <c r="H9" s="64">
        <f>'PL-11-12'!H35</f>
        <v>-66198014</v>
      </c>
      <c r="I9" s="62"/>
      <c r="J9" s="64">
        <v>-28729704</v>
      </c>
    </row>
    <row r="10" spans="1:10" customFormat="1" ht="21.5" customHeight="1">
      <c r="A10" s="120" t="s">
        <v>246</v>
      </c>
      <c r="B10" s="3"/>
      <c r="D10" s="64"/>
      <c r="E10" s="62"/>
      <c r="F10" s="64"/>
      <c r="G10" s="62"/>
      <c r="H10" s="64"/>
      <c r="I10" s="62"/>
      <c r="J10" s="64"/>
    </row>
    <row r="11" spans="1:10" customFormat="1" ht="21.5" customHeight="1">
      <c r="A11" t="s">
        <v>125</v>
      </c>
      <c r="B11" s="3"/>
      <c r="D11" s="8">
        <v>38968</v>
      </c>
      <c r="E11" s="62"/>
      <c r="F11" s="8">
        <v>0</v>
      </c>
      <c r="G11" s="62"/>
      <c r="H11" s="8">
        <v>0</v>
      </c>
      <c r="I11" s="62"/>
      <c r="J11" s="8">
        <v>0</v>
      </c>
    </row>
    <row r="12" spans="1:10" customFormat="1" ht="21.5" customHeight="1">
      <c r="A12" t="s">
        <v>36</v>
      </c>
      <c r="B12" s="3"/>
      <c r="D12" s="9">
        <v>23789501</v>
      </c>
      <c r="E12" s="62"/>
      <c r="F12" s="9">
        <v>17879409</v>
      </c>
      <c r="G12" s="62"/>
      <c r="H12" s="9">
        <v>24027859</v>
      </c>
      <c r="I12" s="62"/>
      <c r="J12" s="9">
        <v>18155028</v>
      </c>
    </row>
    <row r="13" spans="1:10" customFormat="1" ht="21.5" customHeight="1">
      <c r="A13" t="s">
        <v>152</v>
      </c>
      <c r="B13" s="3"/>
      <c r="D13" s="64">
        <v>36635384</v>
      </c>
      <c r="E13" s="62"/>
      <c r="F13" s="64">
        <v>30594406</v>
      </c>
      <c r="G13" s="62"/>
      <c r="H13" s="64">
        <v>25531346</v>
      </c>
      <c r="I13" s="62"/>
      <c r="J13" s="64">
        <v>18621458</v>
      </c>
    </row>
    <row r="14" spans="1:10" customFormat="1" ht="21.5" customHeight="1">
      <c r="A14" t="s">
        <v>269</v>
      </c>
      <c r="B14" s="3"/>
      <c r="D14" s="64">
        <v>-8268493</v>
      </c>
      <c r="E14" s="62"/>
      <c r="F14" s="8">
        <v>0</v>
      </c>
      <c r="G14" s="62"/>
      <c r="H14" s="64">
        <v>-8268493</v>
      </c>
      <c r="I14" s="62"/>
      <c r="J14" s="8">
        <v>0</v>
      </c>
    </row>
    <row r="15" spans="1:10" customFormat="1" ht="21.5" customHeight="1">
      <c r="A15" t="s">
        <v>271</v>
      </c>
      <c r="B15" s="3"/>
      <c r="D15" s="64">
        <v>55238166</v>
      </c>
      <c r="E15" s="62"/>
      <c r="F15" s="64">
        <v>1687016</v>
      </c>
      <c r="G15" s="62"/>
      <c r="H15" s="64">
        <v>55238166</v>
      </c>
      <c r="I15" s="62"/>
      <c r="J15" s="64">
        <v>1687016</v>
      </c>
    </row>
    <row r="16" spans="1:10" customFormat="1" ht="22.5" hidden="1" customHeight="1">
      <c r="A16" t="s">
        <v>153</v>
      </c>
      <c r="B16" s="3"/>
      <c r="D16" s="66"/>
      <c r="E16" s="62"/>
      <c r="F16" s="66"/>
      <c r="G16" s="62"/>
      <c r="H16" s="66"/>
      <c r="I16" s="62"/>
      <c r="J16" s="66"/>
    </row>
    <row r="17" spans="1:10" customFormat="1" ht="21.5" customHeight="1">
      <c r="A17" t="s">
        <v>178</v>
      </c>
      <c r="B17" s="3"/>
      <c r="D17" s="66">
        <v>0</v>
      </c>
      <c r="E17" s="62"/>
      <c r="F17" s="66">
        <v>0</v>
      </c>
      <c r="G17" s="62"/>
      <c r="H17" s="66">
        <v>36703</v>
      </c>
      <c r="I17" s="62"/>
      <c r="J17" s="66">
        <v>84834</v>
      </c>
    </row>
    <row r="18" spans="1:10" customFormat="1" ht="21.5" customHeight="1">
      <c r="A18" t="s">
        <v>144</v>
      </c>
      <c r="B18" s="3"/>
      <c r="D18" s="9">
        <v>572855</v>
      </c>
      <c r="E18" s="62"/>
      <c r="F18" s="9">
        <v>609849</v>
      </c>
      <c r="G18" s="62"/>
      <c r="H18" s="9">
        <v>960937</v>
      </c>
      <c r="I18" s="62"/>
      <c r="J18" s="9">
        <v>429058</v>
      </c>
    </row>
    <row r="19" spans="1:10" customFormat="1" ht="22.5" hidden="1" customHeight="1">
      <c r="A19" t="s">
        <v>191</v>
      </c>
      <c r="B19" s="3"/>
      <c r="D19" s="66"/>
      <c r="E19" s="62"/>
      <c r="F19" s="66"/>
      <c r="G19" s="62"/>
      <c r="H19" s="66"/>
      <c r="I19" s="62"/>
      <c r="J19" s="66"/>
    </row>
    <row r="20" spans="1:10" customFormat="1" ht="22.5" hidden="1" customHeight="1">
      <c r="A20" t="s">
        <v>189</v>
      </c>
      <c r="B20" s="3"/>
      <c r="D20" s="8"/>
      <c r="E20" s="62"/>
      <c r="F20" s="8"/>
      <c r="G20" s="62"/>
      <c r="H20" s="8"/>
      <c r="I20" s="62"/>
      <c r="J20" s="8"/>
    </row>
    <row r="21" spans="1:10" customFormat="1" ht="23.15" customHeight="1">
      <c r="A21" t="s">
        <v>227</v>
      </c>
      <c r="B21" s="3"/>
      <c r="D21" s="8">
        <v>-28806</v>
      </c>
      <c r="E21" s="62"/>
      <c r="F21" s="8">
        <v>-24691</v>
      </c>
      <c r="G21" s="62"/>
      <c r="H21" s="66">
        <v>-28806</v>
      </c>
      <c r="I21" s="62"/>
      <c r="J21" s="66">
        <v>-24691</v>
      </c>
    </row>
    <row r="22" spans="1:10" customFormat="1" ht="23.15" hidden="1" customHeight="1">
      <c r="A22" s="120" t="s">
        <v>226</v>
      </c>
      <c r="B22" s="3"/>
      <c r="D22" s="66"/>
      <c r="E22" s="62"/>
      <c r="F22" s="66"/>
    </row>
    <row r="23" spans="1:10" customFormat="1" ht="21.5" customHeight="1">
      <c r="A23" t="s">
        <v>256</v>
      </c>
      <c r="B23" s="3"/>
      <c r="D23" s="8">
        <v>-799882</v>
      </c>
      <c r="E23" s="62"/>
      <c r="F23" s="8">
        <v>-657294</v>
      </c>
      <c r="G23" s="62"/>
      <c r="H23" s="8">
        <v>-799882</v>
      </c>
      <c r="I23" s="62"/>
      <c r="J23" s="8">
        <v>-657294</v>
      </c>
    </row>
    <row r="24" spans="1:10" customFormat="1" ht="21.5" hidden="1" customHeight="1">
      <c r="A24" s="121" t="s">
        <v>219</v>
      </c>
      <c r="B24" s="3"/>
      <c r="D24" s="66">
        <v>0</v>
      </c>
      <c r="E24" s="62"/>
      <c r="F24" s="66">
        <v>0</v>
      </c>
      <c r="G24" s="62"/>
      <c r="H24" s="64">
        <v>0</v>
      </c>
      <c r="I24" s="62"/>
      <c r="J24" s="64">
        <v>0</v>
      </c>
    </row>
    <row r="25" spans="1:10" customFormat="1" ht="21.5" customHeight="1">
      <c r="A25" t="s">
        <v>198</v>
      </c>
      <c r="B25" s="3"/>
      <c r="D25" s="8">
        <v>-2180319</v>
      </c>
      <c r="E25" s="62"/>
      <c r="F25" s="8">
        <v>0</v>
      </c>
      <c r="G25" s="62"/>
      <c r="H25" s="8">
        <v>-2180319</v>
      </c>
      <c r="I25" s="62"/>
      <c r="J25" s="8">
        <v>0</v>
      </c>
    </row>
    <row r="26" spans="1:10" customFormat="1" ht="22.5" hidden="1" customHeight="1">
      <c r="A26" t="s">
        <v>155</v>
      </c>
      <c r="B26" s="3"/>
      <c r="D26" s="8"/>
      <c r="E26" s="62"/>
      <c r="F26" s="8"/>
      <c r="G26" s="62"/>
      <c r="H26" s="8"/>
      <c r="I26" s="62"/>
      <c r="J26" s="8"/>
    </row>
    <row r="27" spans="1:10" customFormat="1" ht="23.15" customHeight="1">
      <c r="A27" s="121" t="s">
        <v>50</v>
      </c>
      <c r="B27" s="3"/>
      <c r="D27" s="64">
        <v>-1120907</v>
      </c>
      <c r="E27" s="62"/>
      <c r="F27" s="64">
        <v>-29557</v>
      </c>
      <c r="G27" s="62"/>
      <c r="H27" s="8">
        <v>-1090364</v>
      </c>
      <c r="I27" s="62"/>
      <c r="J27" s="8">
        <v>-5466</v>
      </c>
    </row>
    <row r="28" spans="1:10" customFormat="1" ht="21.5" customHeight="1">
      <c r="A28" s="121" t="s">
        <v>254</v>
      </c>
      <c r="B28" s="3"/>
      <c r="D28" s="66">
        <v>0</v>
      </c>
      <c r="E28" s="62"/>
      <c r="F28" s="66">
        <v>0</v>
      </c>
      <c r="G28" s="62"/>
      <c r="H28" s="64">
        <v>0</v>
      </c>
      <c r="I28" s="62"/>
      <c r="J28" s="64">
        <v>-6011977</v>
      </c>
    </row>
    <row r="29" spans="1:10" customFormat="1" ht="21.5" customHeight="1">
      <c r="A29" s="6"/>
      <c r="B29" s="3"/>
      <c r="D29" s="127">
        <f>SUM(D9:D28)</f>
        <v>32226448</v>
      </c>
      <c r="E29" s="64"/>
      <c r="F29" s="127">
        <f>SUM(F9:F28)</f>
        <v>-1498677</v>
      </c>
      <c r="G29" s="64"/>
      <c r="H29" s="127">
        <f>SUM(H9:H28)</f>
        <v>27229133</v>
      </c>
      <c r="I29" s="64"/>
      <c r="J29" s="127">
        <f>SUM(J9:J28)</f>
        <v>3548262</v>
      </c>
    </row>
    <row r="30" spans="1:10" customFormat="1" ht="23" customHeight="1">
      <c r="A30" s="153" t="s">
        <v>23</v>
      </c>
      <c r="B30" s="3"/>
      <c r="D30" s="64"/>
      <c r="E30" s="62"/>
      <c r="F30" s="64"/>
      <c r="G30" s="62"/>
      <c r="H30" s="64"/>
      <c r="I30" s="62"/>
      <c r="J30" s="64"/>
    </row>
    <row r="31" spans="1:10" customFormat="1" ht="23.15" customHeight="1">
      <c r="A31" t="s">
        <v>140</v>
      </c>
      <c r="B31" s="3"/>
      <c r="D31" s="64">
        <v>15441999</v>
      </c>
      <c r="E31" s="62"/>
      <c r="F31" s="64">
        <v>-37293681</v>
      </c>
      <c r="G31" s="62"/>
      <c r="H31" s="64">
        <v>20246705</v>
      </c>
      <c r="I31" s="62"/>
      <c r="J31" s="64">
        <v>-35927552</v>
      </c>
    </row>
    <row r="32" spans="1:10" customFormat="1" ht="23.15" customHeight="1">
      <c r="A32" t="s">
        <v>141</v>
      </c>
      <c r="B32" s="3"/>
      <c r="D32" s="66">
        <v>-8406163</v>
      </c>
      <c r="E32" s="62"/>
      <c r="F32" s="66">
        <v>-5033445</v>
      </c>
      <c r="G32" s="62"/>
      <c r="H32" s="64">
        <v>-8589107</v>
      </c>
      <c r="I32" s="62"/>
      <c r="J32" s="64">
        <v>-5196645</v>
      </c>
    </row>
    <row r="33" spans="1:10" customFormat="1" ht="23.15" customHeight="1">
      <c r="A33" t="s">
        <v>265</v>
      </c>
      <c r="B33" s="3"/>
      <c r="D33" s="66">
        <v>-10869256</v>
      </c>
      <c r="E33" s="62"/>
      <c r="F33" s="8">
        <v>0</v>
      </c>
      <c r="G33" s="62"/>
      <c r="H33" s="64">
        <v>-10869256</v>
      </c>
      <c r="I33" s="62"/>
      <c r="J33" s="8">
        <v>0</v>
      </c>
    </row>
    <row r="34" spans="1:10" customFormat="1" ht="21.5" customHeight="1">
      <c r="A34" t="s">
        <v>18</v>
      </c>
      <c r="B34" s="3"/>
      <c r="D34" s="64">
        <v>-1760934</v>
      </c>
      <c r="E34" s="62"/>
      <c r="F34" s="64">
        <v>1942784</v>
      </c>
      <c r="G34" s="62"/>
      <c r="H34" s="64">
        <v>-1761174</v>
      </c>
      <c r="I34" s="62"/>
      <c r="J34" s="64">
        <v>1933330</v>
      </c>
    </row>
    <row r="35" spans="1:10" customFormat="1" ht="23.15" customHeight="1">
      <c r="A35" t="s">
        <v>3</v>
      </c>
      <c r="B35" s="3"/>
      <c r="D35" s="64">
        <v>-157284</v>
      </c>
      <c r="E35" s="62"/>
      <c r="F35" s="64">
        <v>-881220</v>
      </c>
      <c r="G35" s="62"/>
      <c r="H35" s="64">
        <v>-88564</v>
      </c>
      <c r="I35" s="62"/>
      <c r="J35" s="64">
        <v>-1817406</v>
      </c>
    </row>
    <row r="36" spans="1:10" customFormat="1" ht="21.5" customHeight="1">
      <c r="A36" t="s">
        <v>197</v>
      </c>
      <c r="B36" s="3"/>
      <c r="D36" s="64">
        <v>-6413</v>
      </c>
      <c r="E36" s="62"/>
      <c r="F36" s="64">
        <v>-6390</v>
      </c>
      <c r="G36" s="62"/>
      <c r="H36" s="64">
        <v>0</v>
      </c>
      <c r="I36" s="62"/>
      <c r="J36" s="64">
        <v>0</v>
      </c>
    </row>
    <row r="37" spans="1:10" customFormat="1" ht="21.5" customHeight="1">
      <c r="A37" t="s">
        <v>6</v>
      </c>
      <c r="B37" s="3"/>
      <c r="D37" s="64">
        <v>-354983</v>
      </c>
      <c r="E37" s="62"/>
      <c r="F37" s="64">
        <v>-1807050</v>
      </c>
      <c r="G37" s="62"/>
      <c r="H37" s="8">
        <v>-393950</v>
      </c>
      <c r="I37" s="62"/>
      <c r="J37" s="8">
        <v>-207050</v>
      </c>
    </row>
    <row r="38" spans="1:10" customFormat="1" ht="23.15" customHeight="1">
      <c r="A38" t="s">
        <v>142</v>
      </c>
      <c r="B38" s="3"/>
      <c r="D38" s="64">
        <v>1085601</v>
      </c>
      <c r="E38" s="62"/>
      <c r="F38" s="64">
        <v>19241292</v>
      </c>
      <c r="G38" s="62"/>
      <c r="H38" s="64">
        <v>-4568130</v>
      </c>
      <c r="I38" s="62"/>
      <c r="J38" s="64">
        <v>15292437</v>
      </c>
    </row>
    <row r="39" spans="1:10" customFormat="1" ht="23.15" customHeight="1">
      <c r="A39" t="s">
        <v>143</v>
      </c>
      <c r="B39" s="3"/>
      <c r="D39" s="64">
        <v>281946</v>
      </c>
      <c r="E39" s="62"/>
      <c r="F39" s="64">
        <v>1483899</v>
      </c>
      <c r="G39" s="62"/>
      <c r="H39" s="64">
        <v>433099</v>
      </c>
      <c r="I39" s="62"/>
      <c r="J39" s="64">
        <v>1138571</v>
      </c>
    </row>
    <row r="40" spans="1:10" customFormat="1" ht="23.15" customHeight="1">
      <c r="A40" t="s">
        <v>55</v>
      </c>
      <c r="B40" s="3"/>
      <c r="D40" s="64">
        <v>13295145</v>
      </c>
      <c r="E40" s="62"/>
      <c r="F40" s="64">
        <v>-398410</v>
      </c>
      <c r="G40" s="62"/>
      <c r="H40" s="64">
        <v>14087982</v>
      </c>
      <c r="I40" s="62"/>
      <c r="J40" s="64">
        <v>1352159</v>
      </c>
    </row>
    <row r="41" spans="1:10" customFormat="1" ht="23.15" customHeight="1">
      <c r="A41" t="s">
        <v>10</v>
      </c>
      <c r="B41" s="3"/>
      <c r="D41" s="9">
        <v>469524</v>
      </c>
      <c r="E41" s="62"/>
      <c r="F41" s="9">
        <v>44254</v>
      </c>
      <c r="G41" s="62"/>
      <c r="H41" s="9">
        <v>396465</v>
      </c>
      <c r="I41" s="62"/>
      <c r="J41" s="9">
        <v>19747</v>
      </c>
    </row>
    <row r="42" spans="1:10" customFormat="1" ht="21.5" customHeight="1">
      <c r="A42" t="s">
        <v>233</v>
      </c>
      <c r="B42" s="3"/>
      <c r="D42" s="49">
        <v>-547760</v>
      </c>
      <c r="E42" s="62"/>
      <c r="F42" s="49">
        <v>-80000</v>
      </c>
      <c r="G42" s="62"/>
      <c r="H42" s="49">
        <v>-10000</v>
      </c>
      <c r="I42" s="62"/>
      <c r="J42" s="49">
        <v>-20000</v>
      </c>
    </row>
    <row r="43" spans="1:10" customFormat="1" ht="23.15" customHeight="1">
      <c r="A43" t="s">
        <v>200</v>
      </c>
      <c r="B43" s="3"/>
      <c r="D43" s="9">
        <v>-89500</v>
      </c>
      <c r="E43" s="62"/>
      <c r="F43" s="9">
        <v>1942462</v>
      </c>
      <c r="G43" s="62"/>
      <c r="H43" s="9">
        <v>-89500</v>
      </c>
      <c r="I43" s="62"/>
      <c r="J43" s="9">
        <v>1942462</v>
      </c>
    </row>
    <row r="44" spans="1:10" customFormat="1" ht="21.5" customHeight="1">
      <c r="A44" s="6" t="s">
        <v>248</v>
      </c>
      <c r="B44" s="3"/>
      <c r="D44" s="125">
        <f>SUM(D29:D43)</f>
        <v>40608370</v>
      </c>
      <c r="E44" s="69"/>
      <c r="F44" s="125">
        <f>SUM(F29:F43)</f>
        <v>-22344182</v>
      </c>
      <c r="G44" s="69"/>
      <c r="H44" s="125">
        <f>SUM(H29:H43)</f>
        <v>36023703</v>
      </c>
      <c r="I44" s="69"/>
      <c r="J44" s="125">
        <f>SUM(J29:J43)</f>
        <v>-17941685</v>
      </c>
    </row>
    <row r="45" spans="1:10" customFormat="1" ht="21.5" customHeight="1">
      <c r="A45" t="s">
        <v>32</v>
      </c>
      <c r="B45" s="3"/>
      <c r="D45" s="76">
        <v>-1647374</v>
      </c>
      <c r="E45" s="62"/>
      <c r="F45" s="76">
        <v>-1583166</v>
      </c>
      <c r="G45" s="62"/>
      <c r="H45" s="76">
        <v>-1318942</v>
      </c>
      <c r="I45" s="62"/>
      <c r="J45" s="76">
        <v>-1194335</v>
      </c>
    </row>
    <row r="46" spans="1:10" customFormat="1" ht="23.25" customHeight="1">
      <c r="A46" s="6" t="s">
        <v>157</v>
      </c>
      <c r="B46" s="3"/>
      <c r="D46" s="68">
        <f>D30+SUM(D44:D45)</f>
        <v>38960996</v>
      </c>
      <c r="E46" s="69"/>
      <c r="F46" s="68">
        <f>F30+SUM(F44:F45)</f>
        <v>-23927348</v>
      </c>
      <c r="G46" s="69"/>
      <c r="H46" s="68">
        <f>H30+SUM(H44:H45)</f>
        <v>34704761</v>
      </c>
      <c r="I46" s="69"/>
      <c r="J46" s="68">
        <f>J30+SUM(J44:J45)</f>
        <v>-19136020</v>
      </c>
    </row>
    <row r="47" spans="1:10" s="1" customFormat="1" ht="23.15" customHeight="1">
      <c r="A47" s="1" t="s">
        <v>68</v>
      </c>
      <c r="B47" s="2"/>
    </row>
    <row r="48" spans="1:10" s="1" customFormat="1" ht="23.15" customHeight="1">
      <c r="A48" s="1" t="s">
        <v>135</v>
      </c>
      <c r="B48" s="2"/>
    </row>
    <row r="49" spans="1:10" ht="23.15" customHeight="1"/>
    <row r="50" spans="1:10" customFormat="1" ht="23.15" customHeight="1">
      <c r="B50" s="3"/>
      <c r="C50" s="12"/>
      <c r="D50" s="164" t="s">
        <v>235</v>
      </c>
      <c r="E50" s="164"/>
      <c r="F50" s="164"/>
      <c r="G50" s="20"/>
      <c r="H50" s="160" t="s">
        <v>34</v>
      </c>
      <c r="I50" s="160"/>
      <c r="J50" s="160"/>
    </row>
    <row r="51" spans="1:10" customFormat="1" ht="23.15" customHeight="1">
      <c r="B51" s="3"/>
      <c r="C51" s="12"/>
      <c r="D51" s="163" t="s">
        <v>137</v>
      </c>
      <c r="E51" s="163"/>
      <c r="F51" s="163"/>
      <c r="G51" s="118"/>
      <c r="H51" s="163" t="s">
        <v>137</v>
      </c>
      <c r="I51" s="163"/>
      <c r="J51" s="163"/>
    </row>
    <row r="52" spans="1:10" customFormat="1" ht="23.15" customHeight="1">
      <c r="B52" s="3"/>
      <c r="C52" s="12"/>
      <c r="D52" s="23">
        <v>2565</v>
      </c>
      <c r="E52" s="23"/>
      <c r="F52" s="23">
        <v>2564</v>
      </c>
      <c r="G52" s="23"/>
      <c r="H52" s="23">
        <v>2565</v>
      </c>
      <c r="I52" s="23"/>
      <c r="J52" s="23">
        <v>2564</v>
      </c>
    </row>
    <row r="53" spans="1:10" customFormat="1" ht="23.15" customHeight="1">
      <c r="B53" s="3"/>
      <c r="C53" s="12"/>
      <c r="D53" s="157" t="s">
        <v>78</v>
      </c>
      <c r="E53" s="157"/>
      <c r="F53" s="157"/>
      <c r="G53" s="157"/>
      <c r="H53" s="157"/>
      <c r="I53" s="157"/>
      <c r="J53" s="157"/>
    </row>
    <row r="54" spans="1:10" customFormat="1" ht="23.15" hidden="1" customHeight="1">
      <c r="A54" t="s">
        <v>201</v>
      </c>
      <c r="B54" s="3">
        <v>4</v>
      </c>
      <c r="D54" s="49">
        <v>0</v>
      </c>
      <c r="E54" s="62"/>
      <c r="F54" s="49">
        <v>0</v>
      </c>
      <c r="G54" s="62"/>
      <c r="H54" s="49">
        <v>0</v>
      </c>
      <c r="I54" s="62"/>
      <c r="J54" s="49">
        <v>0</v>
      </c>
    </row>
    <row r="55" spans="1:10" customFormat="1" ht="23.15" hidden="1" customHeight="1">
      <c r="A55" t="s">
        <v>32</v>
      </c>
      <c r="B55" s="3"/>
      <c r="D55" s="76">
        <v>-1181996</v>
      </c>
      <c r="E55" s="62"/>
      <c r="F55" s="76">
        <v>-1181996</v>
      </c>
      <c r="G55" s="62"/>
      <c r="H55" s="76">
        <v>-574855</v>
      </c>
      <c r="I55" s="62"/>
      <c r="J55" s="76">
        <v>-574855</v>
      </c>
    </row>
    <row r="56" spans="1:10" customFormat="1" ht="23.15" hidden="1" customHeight="1">
      <c r="A56" s="6" t="s">
        <v>157</v>
      </c>
      <c r="B56" s="3"/>
      <c r="D56" s="68">
        <f>D44+SUM(D54:D55)</f>
        <v>39426374</v>
      </c>
      <c r="E56" s="69"/>
      <c r="F56" s="68">
        <f>F44+SUM(F54:F55)</f>
        <v>-23526178</v>
      </c>
      <c r="G56" s="69"/>
      <c r="H56" s="68">
        <f>H44+SUM(H54:H55)</f>
        <v>35448848</v>
      </c>
      <c r="I56" s="69"/>
      <c r="J56" s="68">
        <f>J44+SUM(J54:J55)</f>
        <v>-18516540</v>
      </c>
    </row>
    <row r="57" spans="1:10" customFormat="1" ht="23.15" hidden="1" customHeight="1">
      <c r="B57" s="3"/>
      <c r="C57" s="12"/>
      <c r="D57" s="3"/>
      <c r="E57" s="3"/>
      <c r="F57" s="3"/>
      <c r="G57" s="3"/>
      <c r="H57" s="3"/>
      <c r="I57" s="3"/>
      <c r="J57" s="3"/>
    </row>
    <row r="58" spans="1:10" customFormat="1" ht="23.15" customHeight="1">
      <c r="A58" s="61" t="s">
        <v>19</v>
      </c>
      <c r="B58" s="3"/>
      <c r="E58" s="62"/>
      <c r="G58" s="62"/>
      <c r="H58" s="63"/>
      <c r="I58" s="62"/>
      <c r="J58" s="63"/>
    </row>
    <row r="59" spans="1:10" customFormat="1" ht="23.15" customHeight="1">
      <c r="A59" t="s">
        <v>231</v>
      </c>
      <c r="B59" s="3"/>
      <c r="D59" s="66">
        <v>0</v>
      </c>
      <c r="E59" s="64"/>
      <c r="F59" s="66">
        <v>0</v>
      </c>
      <c r="G59" s="64"/>
      <c r="H59" s="122">
        <v>0</v>
      </c>
      <c r="I59" s="64"/>
      <c r="J59" s="122">
        <v>-1250000</v>
      </c>
    </row>
    <row r="60" spans="1:10" customFormat="1" ht="21.5">
      <c r="A60" t="s">
        <v>177</v>
      </c>
      <c r="B60" s="3"/>
      <c r="D60" s="66">
        <v>2952049</v>
      </c>
      <c r="E60" s="62"/>
      <c r="F60" s="66">
        <v>0</v>
      </c>
      <c r="G60" s="62"/>
      <c r="H60" s="66">
        <v>2952049</v>
      </c>
      <c r="I60" s="62"/>
      <c r="J60" s="66">
        <v>0</v>
      </c>
    </row>
    <row r="61" spans="1:10" customFormat="1" ht="21.5">
      <c r="A61" t="s">
        <v>158</v>
      </c>
      <c r="B61" s="3"/>
      <c r="D61" s="64">
        <v>-181075123</v>
      </c>
      <c r="E61" s="62"/>
      <c r="F61" s="64">
        <v>-31051248</v>
      </c>
      <c r="G61" s="62"/>
      <c r="H61" s="63">
        <v>-177555382</v>
      </c>
      <c r="I61" s="62"/>
      <c r="J61" s="63">
        <v>-30336509</v>
      </c>
    </row>
    <row r="62" spans="1:10" customFormat="1" ht="21.5">
      <c r="A62" t="s">
        <v>180</v>
      </c>
      <c r="B62" s="3"/>
      <c r="D62" s="64">
        <v>-230201</v>
      </c>
      <c r="E62" s="62"/>
      <c r="F62" s="64">
        <v>-25400</v>
      </c>
      <c r="G62" s="62"/>
      <c r="H62" s="122">
        <v>-201500</v>
      </c>
      <c r="I62" s="62"/>
      <c r="J62" s="122">
        <v>-25400</v>
      </c>
    </row>
    <row r="63" spans="1:10" customFormat="1" ht="21.5" hidden="1">
      <c r="A63" t="s">
        <v>159</v>
      </c>
      <c r="B63" s="3"/>
      <c r="D63" s="66"/>
      <c r="E63" s="62"/>
      <c r="F63" s="66"/>
      <c r="G63" s="62"/>
      <c r="H63" s="99"/>
      <c r="I63" s="62"/>
      <c r="J63" s="99"/>
    </row>
    <row r="64" spans="1:10" customFormat="1" ht="21.5" hidden="1">
      <c r="A64" t="s">
        <v>161</v>
      </c>
      <c r="B64" s="3"/>
      <c r="D64" s="66"/>
      <c r="E64" s="62"/>
      <c r="F64" s="66"/>
      <c r="G64" s="62"/>
      <c r="H64" s="99"/>
      <c r="I64" s="62"/>
      <c r="J64" s="99"/>
    </row>
    <row r="65" spans="1:10" customFormat="1" ht="21.5">
      <c r="A65" t="s">
        <v>160</v>
      </c>
      <c r="B65" s="3"/>
      <c r="D65" s="66">
        <v>0</v>
      </c>
      <c r="E65" s="62"/>
      <c r="F65" s="66">
        <v>0</v>
      </c>
      <c r="G65" s="62"/>
      <c r="H65" s="122">
        <v>0</v>
      </c>
      <c r="I65" s="62"/>
      <c r="J65" s="122">
        <v>6011977</v>
      </c>
    </row>
    <row r="66" spans="1:10" customFormat="1" ht="23.15" customHeight="1">
      <c r="A66" t="s">
        <v>75</v>
      </c>
      <c r="B66" s="3"/>
      <c r="D66" s="66">
        <v>1120902</v>
      </c>
      <c r="E66" s="64"/>
      <c r="F66" s="66">
        <v>29550</v>
      </c>
      <c r="G66" s="64"/>
      <c r="H66" s="63">
        <v>1090366</v>
      </c>
      <c r="I66" s="64"/>
      <c r="J66" s="63">
        <v>5466</v>
      </c>
    </row>
    <row r="67" spans="1:10" customFormat="1" ht="22">
      <c r="A67" s="6" t="s">
        <v>223</v>
      </c>
      <c r="B67" s="3"/>
      <c r="D67" s="68">
        <f>SUM(D59:D66)</f>
        <v>-177232373</v>
      </c>
      <c r="E67" s="69"/>
      <c r="F67" s="68">
        <f>SUM(F59:F66)</f>
        <v>-31047098</v>
      </c>
      <c r="G67" s="69"/>
      <c r="H67" s="68">
        <f>SUM(H59:H66)</f>
        <v>-173714467</v>
      </c>
      <c r="I67" s="69"/>
      <c r="J67" s="68">
        <f>SUM(J59:J66)</f>
        <v>-25594466</v>
      </c>
    </row>
    <row r="68" spans="1:10" customFormat="1" ht="23.15" customHeight="1">
      <c r="A68" s="6"/>
      <c r="B68" s="3"/>
      <c r="D68" s="69"/>
      <c r="E68" s="69"/>
      <c r="F68" s="69"/>
      <c r="G68" s="69"/>
      <c r="H68" s="69"/>
      <c r="I68" s="69"/>
      <c r="J68" s="69"/>
    </row>
    <row r="69" spans="1:10" customFormat="1" ht="23.15" customHeight="1">
      <c r="A69" s="61" t="s">
        <v>20</v>
      </c>
      <c r="B69" s="3"/>
      <c r="D69" s="63"/>
      <c r="E69" s="62"/>
      <c r="F69" s="63"/>
      <c r="G69" s="62"/>
      <c r="H69" s="63"/>
      <c r="I69" s="62"/>
      <c r="J69" s="63"/>
    </row>
    <row r="70" spans="1:10" customFormat="1" ht="23.15" hidden="1" customHeight="1">
      <c r="A70" t="s">
        <v>220</v>
      </c>
      <c r="B70" s="3"/>
      <c r="D70" s="122">
        <v>0</v>
      </c>
      <c r="E70" s="63"/>
      <c r="F70" s="122">
        <v>0</v>
      </c>
      <c r="G70" s="62"/>
      <c r="H70" s="122">
        <v>0</v>
      </c>
      <c r="I70" s="62"/>
      <c r="J70" s="122">
        <v>0</v>
      </c>
    </row>
    <row r="71" spans="1:10" customFormat="1" ht="23.15" customHeight="1">
      <c r="A71" t="s">
        <v>165</v>
      </c>
      <c r="B71" s="3"/>
      <c r="D71" s="122">
        <v>121324011</v>
      </c>
      <c r="E71" s="62"/>
      <c r="F71" s="122">
        <v>84732860</v>
      </c>
      <c r="G71" s="62"/>
      <c r="H71" s="122">
        <v>121324011</v>
      </c>
      <c r="I71" s="62"/>
      <c r="J71" s="122">
        <v>84732860</v>
      </c>
    </row>
    <row r="72" spans="1:10" customFormat="1" ht="23.15" customHeight="1">
      <c r="A72" t="s">
        <v>167</v>
      </c>
      <c r="B72" s="3"/>
      <c r="D72" s="122">
        <v>-121177786</v>
      </c>
      <c r="E72" s="62"/>
      <c r="F72" s="122">
        <v>-61800000</v>
      </c>
      <c r="G72" s="62"/>
      <c r="H72" s="122">
        <v>-121177786</v>
      </c>
      <c r="I72" s="62"/>
      <c r="J72" s="122">
        <v>-61800000</v>
      </c>
    </row>
    <row r="73" spans="1:10" customFormat="1" ht="23.15" hidden="1" customHeight="1">
      <c r="A73" t="s">
        <v>106</v>
      </c>
      <c r="B73" s="3"/>
      <c r="D73" s="66"/>
      <c r="E73" s="64"/>
      <c r="F73" s="66"/>
      <c r="G73" s="64"/>
      <c r="H73" s="122"/>
      <c r="I73" s="64"/>
      <c r="J73" s="122"/>
    </row>
    <row r="74" spans="1:10" customFormat="1" ht="23.15" customHeight="1">
      <c r="A74" t="s">
        <v>247</v>
      </c>
      <c r="B74" s="3"/>
      <c r="D74" s="66"/>
      <c r="E74" s="64"/>
      <c r="F74" s="66"/>
      <c r="G74" s="64"/>
      <c r="H74" s="122"/>
      <c r="I74" s="64"/>
      <c r="J74" s="122"/>
    </row>
    <row r="75" spans="1:10" customFormat="1" ht="23.15" customHeight="1">
      <c r="A75" t="s">
        <v>182</v>
      </c>
      <c r="B75" s="3"/>
      <c r="D75" s="122">
        <v>185337000</v>
      </c>
      <c r="E75" s="64"/>
      <c r="F75" s="122">
        <v>31000000</v>
      </c>
      <c r="G75" s="64"/>
      <c r="H75" s="122">
        <v>190337000</v>
      </c>
      <c r="I75" s="64"/>
      <c r="J75" s="122">
        <v>34000000</v>
      </c>
    </row>
    <row r="76" spans="1:10" customFormat="1" ht="23.15" customHeight="1">
      <c r="A76" t="s">
        <v>181</v>
      </c>
      <c r="B76" s="3"/>
      <c r="D76" s="66"/>
      <c r="E76" s="64"/>
      <c r="F76" s="66"/>
      <c r="G76" s="64"/>
      <c r="H76" s="122"/>
      <c r="I76" s="64"/>
      <c r="J76" s="122"/>
    </row>
    <row r="77" spans="1:10" customFormat="1" ht="23.15" customHeight="1">
      <c r="A77" t="s">
        <v>182</v>
      </c>
      <c r="B77" s="3"/>
      <c r="D77" s="66">
        <v>-27000000</v>
      </c>
      <c r="E77" s="64"/>
      <c r="F77" s="66">
        <v>-174000000</v>
      </c>
      <c r="G77" s="64"/>
      <c r="H77" s="122">
        <v>-28000000</v>
      </c>
      <c r="I77" s="64"/>
      <c r="J77" s="122">
        <v>-183000000</v>
      </c>
    </row>
    <row r="78" spans="1:10" customFormat="1" ht="23.15" hidden="1" customHeight="1">
      <c r="A78" t="s">
        <v>166</v>
      </c>
      <c r="B78" s="3"/>
      <c r="D78" s="66"/>
      <c r="E78" s="64"/>
      <c r="F78" s="66"/>
      <c r="G78" s="64"/>
      <c r="H78" s="122"/>
      <c r="I78" s="64"/>
      <c r="J78" s="122"/>
    </row>
    <row r="79" spans="1:10" customFormat="1" ht="23.15" hidden="1" customHeight="1">
      <c r="A79" t="s">
        <v>163</v>
      </c>
      <c r="B79" s="3"/>
      <c r="D79" s="122"/>
      <c r="E79" s="63"/>
      <c r="F79" s="122"/>
      <c r="G79" s="62"/>
      <c r="H79" s="122"/>
      <c r="I79" s="62"/>
      <c r="J79" s="122"/>
    </row>
    <row r="80" spans="1:10" customFormat="1" ht="23.15" hidden="1" customHeight="1">
      <c r="A80" t="s">
        <v>164</v>
      </c>
      <c r="B80" s="3"/>
      <c r="D80" s="66"/>
      <c r="E80" s="62"/>
      <c r="F80" s="66"/>
      <c r="G80" s="62"/>
      <c r="H80" s="122"/>
      <c r="I80" s="62"/>
      <c r="J80" s="122"/>
    </row>
    <row r="81" spans="1:10" customFormat="1" ht="23.15" customHeight="1">
      <c r="A81" t="s">
        <v>218</v>
      </c>
      <c r="B81" s="3"/>
      <c r="D81" s="66">
        <v>-1722956</v>
      </c>
      <c r="E81" s="62"/>
      <c r="F81" s="66">
        <v>-786453</v>
      </c>
      <c r="G81" s="62"/>
      <c r="H81" s="122">
        <v>-1722956</v>
      </c>
      <c r="I81" s="62"/>
      <c r="J81" s="122">
        <v>-786453</v>
      </c>
    </row>
    <row r="82" spans="1:10" customFormat="1" ht="23.15" customHeight="1">
      <c r="A82" t="s">
        <v>255</v>
      </c>
      <c r="B82" s="3"/>
      <c r="D82" s="64">
        <v>0</v>
      </c>
      <c r="E82" s="64"/>
      <c r="F82" s="64">
        <v>-23</v>
      </c>
      <c r="G82" s="64"/>
      <c r="H82" s="122">
        <v>0</v>
      </c>
      <c r="I82" s="64"/>
      <c r="J82" s="122">
        <v>0</v>
      </c>
    </row>
    <row r="83" spans="1:10" customFormat="1" ht="23.15" customHeight="1">
      <c r="A83" t="s">
        <v>156</v>
      </c>
      <c r="B83" s="3"/>
      <c r="D83" s="64">
        <v>-5515892</v>
      </c>
      <c r="E83" s="64"/>
      <c r="F83" s="64">
        <v>-48937579</v>
      </c>
      <c r="G83" s="64"/>
      <c r="H83" s="122">
        <v>-5734047</v>
      </c>
      <c r="I83" s="64"/>
      <c r="J83" s="122">
        <v>-49237990</v>
      </c>
    </row>
    <row r="84" spans="1:10" customFormat="1" ht="23.15" customHeight="1">
      <c r="A84" s="6" t="s">
        <v>162</v>
      </c>
      <c r="B84" s="3"/>
      <c r="D84" s="68">
        <f>SUM(D70:D83)</f>
        <v>151244377</v>
      </c>
      <c r="E84" s="69"/>
      <c r="F84" s="68">
        <f>SUM(F70:F83)</f>
        <v>-169791195</v>
      </c>
      <c r="G84" s="69"/>
      <c r="H84" s="68">
        <f>SUM(H70:H83)</f>
        <v>155026222</v>
      </c>
      <c r="I84" s="69"/>
      <c r="J84" s="68">
        <f>SUM(J70:J83)</f>
        <v>-176091583</v>
      </c>
    </row>
    <row r="85" spans="1:10" customFormat="1" ht="23.15" customHeight="1">
      <c r="B85" s="3"/>
      <c r="D85" s="63"/>
      <c r="E85" s="62"/>
      <c r="F85" s="63"/>
      <c r="G85" s="62"/>
      <c r="H85" s="63"/>
      <c r="I85" s="62"/>
      <c r="J85" s="63"/>
    </row>
    <row r="86" spans="1:10" customFormat="1" ht="23.15" customHeight="1">
      <c r="A86" s="6" t="s">
        <v>199</v>
      </c>
      <c r="B86" s="3"/>
      <c r="D86" s="82">
        <f>D84+D67+D46</f>
        <v>12973000</v>
      </c>
      <c r="E86" s="69"/>
      <c r="F86" s="82">
        <f>F84+F67+F46</f>
        <v>-224765641</v>
      </c>
      <c r="G86" s="69"/>
      <c r="H86" s="82">
        <f>H84+H67+H46</f>
        <v>16016516</v>
      </c>
      <c r="I86" s="69"/>
      <c r="J86" s="82">
        <f>J84+J67+J46</f>
        <v>-220822069</v>
      </c>
    </row>
    <row r="87" spans="1:10" customFormat="1" ht="23.15" customHeight="1">
      <c r="A87" t="s">
        <v>221</v>
      </c>
      <c r="B87" s="3"/>
      <c r="D87" s="64">
        <f>'BS-8-10'!F9</f>
        <v>21743335</v>
      </c>
      <c r="E87" s="64"/>
      <c r="F87" s="64">
        <v>246508976</v>
      </c>
      <c r="G87" s="64"/>
      <c r="H87" s="64">
        <f>'BS-8-10'!J9</f>
        <v>7376027</v>
      </c>
      <c r="I87" s="62"/>
      <c r="J87" s="64">
        <v>228198096</v>
      </c>
    </row>
    <row r="88" spans="1:10" customFormat="1" ht="23.15" customHeight="1" thickBot="1">
      <c r="A88" s="6" t="s">
        <v>222</v>
      </c>
      <c r="B88" s="3"/>
      <c r="D88" s="124">
        <f>+D86+D87</f>
        <v>34716335</v>
      </c>
      <c r="E88" s="64"/>
      <c r="F88" s="124">
        <f>+F86+F87</f>
        <v>21743335</v>
      </c>
      <c r="G88" s="64"/>
      <c r="H88" s="124">
        <f>+H86+H87</f>
        <v>23392543</v>
      </c>
      <c r="I88" s="64"/>
      <c r="J88" s="124">
        <f>+J86+J87</f>
        <v>7376027</v>
      </c>
    </row>
    <row r="89" spans="1:10" customFormat="1" ht="23.15" customHeight="1" thickTop="1">
      <c r="A89" s="6"/>
      <c r="B89" s="3"/>
      <c r="D89" s="63"/>
      <c r="E89" s="69"/>
      <c r="F89" s="63"/>
      <c r="G89" s="69"/>
      <c r="H89" s="63"/>
      <c r="I89" s="69"/>
      <c r="J89" s="63"/>
    </row>
    <row r="90" spans="1:10" customFormat="1" ht="23.15" customHeight="1">
      <c r="A90" s="61" t="s">
        <v>110</v>
      </c>
      <c r="B90" s="3"/>
      <c r="D90" s="63"/>
      <c r="E90" s="69"/>
      <c r="F90" s="63"/>
      <c r="G90" s="69"/>
      <c r="H90" s="63"/>
      <c r="I90" s="69"/>
      <c r="J90" s="63"/>
    </row>
    <row r="91" spans="1:10" customFormat="1" ht="23.15" customHeight="1">
      <c r="A91" t="s">
        <v>192</v>
      </c>
      <c r="B91" s="3"/>
      <c r="D91" s="128">
        <v>2047355</v>
      </c>
      <c r="E91" s="139"/>
      <c r="F91" s="128">
        <v>625358</v>
      </c>
      <c r="G91" s="139"/>
      <c r="H91" s="128">
        <v>1921106</v>
      </c>
      <c r="I91" s="69"/>
      <c r="J91" s="128">
        <v>625358</v>
      </c>
    </row>
    <row r="92" spans="1:10" customFormat="1" ht="23.15" hidden="1" customHeight="1">
      <c r="A92" t="s">
        <v>186</v>
      </c>
      <c r="B92" s="3"/>
      <c r="D92" s="63"/>
      <c r="E92" s="69"/>
      <c r="F92" s="63"/>
      <c r="G92" s="69"/>
      <c r="H92" s="63"/>
      <c r="I92" s="69"/>
      <c r="J92" s="63"/>
    </row>
    <row r="93" spans="1:10" customFormat="1" ht="23.15" hidden="1" customHeight="1">
      <c r="A93" t="s">
        <v>187</v>
      </c>
      <c r="B93" s="3"/>
      <c r="D93" s="63"/>
      <c r="E93" s="69"/>
      <c r="F93" s="63"/>
      <c r="G93" s="69"/>
      <c r="H93" s="63"/>
      <c r="I93" s="69"/>
      <c r="J93" s="63"/>
    </row>
    <row r="94" spans="1:10" customFormat="1" ht="23.15" hidden="1" customHeight="1">
      <c r="A94" t="s">
        <v>188</v>
      </c>
      <c r="B94" s="3"/>
      <c r="D94" s="63"/>
      <c r="E94" s="69"/>
      <c r="F94" s="63"/>
      <c r="G94" s="69"/>
      <c r="H94" s="63"/>
      <c r="I94" s="69"/>
      <c r="J94" s="63"/>
    </row>
    <row r="95" spans="1:10" customFormat="1" ht="23.15" hidden="1" customHeight="1">
      <c r="A95" t="s">
        <v>173</v>
      </c>
      <c r="B95" s="3"/>
      <c r="D95" s="63"/>
      <c r="E95" s="69"/>
      <c r="F95" s="63"/>
      <c r="G95" s="69"/>
      <c r="H95" s="63"/>
      <c r="I95" s="69"/>
      <c r="J95" s="63"/>
    </row>
    <row r="96" spans="1:10" customFormat="1" ht="23.15" hidden="1" customHeight="1">
      <c r="A96" t="s">
        <v>174</v>
      </c>
      <c r="B96" s="3"/>
      <c r="D96" s="63"/>
      <c r="E96" s="69"/>
      <c r="F96" s="63"/>
      <c r="G96" s="69"/>
      <c r="H96" s="63"/>
      <c r="I96" s="69"/>
      <c r="J96" s="63"/>
    </row>
    <row r="97" spans="1:10" customFormat="1" ht="23.15" hidden="1" customHeight="1">
      <c r="A97" t="s">
        <v>175</v>
      </c>
      <c r="B97" s="3"/>
      <c r="D97" s="66"/>
      <c r="E97" s="62"/>
      <c r="F97" s="66"/>
      <c r="G97" s="62"/>
      <c r="H97" s="66"/>
      <c r="I97" s="62"/>
      <c r="J97" s="66"/>
    </row>
    <row r="98" spans="1:10" ht="24" customHeight="1">
      <c r="D98" s="44"/>
      <c r="E98" s="44"/>
      <c r="F98" s="44"/>
      <c r="G98" s="44"/>
      <c r="H98" s="44"/>
      <c r="I98" s="44"/>
      <c r="J98" s="44"/>
    </row>
    <row r="100" spans="1:10" ht="24" customHeight="1">
      <c r="D100" s="52"/>
      <c r="H100" s="52"/>
    </row>
    <row r="101" spans="1:10" ht="24" customHeight="1">
      <c r="D101" s="52"/>
      <c r="H101" s="52"/>
    </row>
  </sheetData>
  <mergeCells count="10">
    <mergeCell ref="D51:F51"/>
    <mergeCell ref="H51:J51"/>
    <mergeCell ref="D53:J53"/>
    <mergeCell ref="D4:F4"/>
    <mergeCell ref="H4:J4"/>
    <mergeCell ref="D5:F5"/>
    <mergeCell ref="H5:J5"/>
    <mergeCell ref="D7:J7"/>
    <mergeCell ref="D50:F50"/>
    <mergeCell ref="H50:J50"/>
  </mergeCells>
  <conditionalFormatting sqref="D11">
    <cfRule type="expression" priority="80" stopIfTrue="1">
      <formula>"if(E11&gt;0,#,##0;(#,##0),"-")"</formula>
    </cfRule>
  </conditionalFormatting>
  <conditionalFormatting sqref="D11">
    <cfRule type="expression" priority="79" stopIfTrue="1">
      <formula>"if(E11&gt;0,#,##0;(#,##0),"-")"</formula>
    </cfRule>
  </conditionalFormatting>
  <conditionalFormatting sqref="H25">
    <cfRule type="expression" priority="78" stopIfTrue="1">
      <formula>"if(E11&gt;0,#,##0;(#,##0),"-")"</formula>
    </cfRule>
  </conditionalFormatting>
  <conditionalFormatting sqref="H25">
    <cfRule type="expression" priority="77" stopIfTrue="1">
      <formula>"if(E11&gt;0,#,##0;(#,##0),"-")"</formula>
    </cfRule>
  </conditionalFormatting>
  <conditionalFormatting sqref="H37">
    <cfRule type="expression" priority="76" stopIfTrue="1">
      <formula>"if(E11&gt;0,#,##0;(#,##0),"-")"</formula>
    </cfRule>
  </conditionalFormatting>
  <conditionalFormatting sqref="H37">
    <cfRule type="expression" priority="75" stopIfTrue="1">
      <formula>"if(E11&gt;0,#,##0;(#,##0),"-")"</formula>
    </cfRule>
  </conditionalFormatting>
  <conditionalFormatting sqref="H26">
    <cfRule type="expression" priority="74" stopIfTrue="1">
      <formula>"if(E11&gt;0,#,##0;(#,##0),"-")"</formula>
    </cfRule>
  </conditionalFormatting>
  <conditionalFormatting sqref="H26">
    <cfRule type="expression" priority="73" stopIfTrue="1">
      <formula>"if(E11&gt;0,#,##0;(#,##0),"-")"</formula>
    </cfRule>
  </conditionalFormatting>
  <conditionalFormatting sqref="D26">
    <cfRule type="expression" priority="72" stopIfTrue="1">
      <formula>"if(E11&gt;0,#,##0;(#,##0),"-")"</formula>
    </cfRule>
  </conditionalFormatting>
  <conditionalFormatting sqref="D26">
    <cfRule type="expression" priority="71" stopIfTrue="1">
      <formula>"if(E11&gt;0,#,##0;(#,##0),"-")"</formula>
    </cfRule>
  </conditionalFormatting>
  <conditionalFormatting sqref="D25">
    <cfRule type="expression" priority="70" stopIfTrue="1">
      <formula>"if(E11&gt;0,#,##0;(#,##0),"-")"</formula>
    </cfRule>
  </conditionalFormatting>
  <conditionalFormatting sqref="D25">
    <cfRule type="expression" priority="69" stopIfTrue="1">
      <formula>"if(E11&gt;0,#,##0;(#,##0),"-")"</formula>
    </cfRule>
  </conditionalFormatting>
  <conditionalFormatting sqref="D6">
    <cfRule type="expression" priority="68" stopIfTrue="1">
      <formula>"if(E11&gt;0,#,##0;(#,##0),"-")"</formula>
    </cfRule>
  </conditionalFormatting>
  <conditionalFormatting sqref="H20:H21">
    <cfRule type="expression" priority="67" stopIfTrue="1">
      <formula>"if(E11&gt;0,#,##0;(#,##0),"-")"</formula>
    </cfRule>
  </conditionalFormatting>
  <conditionalFormatting sqref="H20:H21">
    <cfRule type="expression" priority="66" stopIfTrue="1">
      <formula>"if(E11&gt;0,#,##0;(#,##0),"-")"</formula>
    </cfRule>
  </conditionalFormatting>
  <conditionalFormatting sqref="H6">
    <cfRule type="expression" priority="51" stopIfTrue="1">
      <formula>"if(E11&gt;0,#,##0;(#,##0),"-")"</formula>
    </cfRule>
  </conditionalFormatting>
  <conditionalFormatting sqref="D52">
    <cfRule type="expression" priority="46" stopIfTrue="1">
      <formula>"if(E11&gt;0,#,##0;(#,##0),"-")"</formula>
    </cfRule>
  </conditionalFormatting>
  <conditionalFormatting sqref="H52">
    <cfRule type="expression" priority="45" stopIfTrue="1">
      <formula>"if(E11&gt;0,#,##0;(#,##0),"-")"</formula>
    </cfRule>
  </conditionalFormatting>
  <conditionalFormatting sqref="H27">
    <cfRule type="expression" priority="28" stopIfTrue="1">
      <formula>"if(E11&gt;0,#,##0;(#,##0),"-")"</formula>
    </cfRule>
  </conditionalFormatting>
  <conditionalFormatting sqref="H27">
    <cfRule type="expression" priority="27" stopIfTrue="1">
      <formula>"if(E11&gt;0,#,##0;(#,##0),"-")"</formula>
    </cfRule>
  </conditionalFormatting>
  <conditionalFormatting sqref="F11">
    <cfRule type="expression" priority="24" stopIfTrue="1">
      <formula>"if(E11&gt;0,#,##0;(#,##0),"-")"</formula>
    </cfRule>
  </conditionalFormatting>
  <conditionalFormatting sqref="F11">
    <cfRule type="expression" priority="23" stopIfTrue="1">
      <formula>"if(E11&gt;0,#,##0;(#,##0),"-")"</formula>
    </cfRule>
  </conditionalFormatting>
  <conditionalFormatting sqref="F26">
    <cfRule type="expression" priority="22" stopIfTrue="1">
      <formula>"if(E11&gt;0,#,##0;(#,##0),"-")"</formula>
    </cfRule>
  </conditionalFormatting>
  <conditionalFormatting sqref="F26">
    <cfRule type="expression" priority="21" stopIfTrue="1">
      <formula>"if(E11&gt;0,#,##0;(#,##0),"-")"</formula>
    </cfRule>
  </conditionalFormatting>
  <conditionalFormatting sqref="F25">
    <cfRule type="expression" priority="20" stopIfTrue="1">
      <formula>"if(E11&gt;0,#,##0;(#,##0),"-")"</formula>
    </cfRule>
  </conditionalFormatting>
  <conditionalFormatting sqref="F25">
    <cfRule type="expression" priority="19" stopIfTrue="1">
      <formula>"if(E11&gt;0,#,##0;(#,##0),"-")"</formula>
    </cfRule>
  </conditionalFormatting>
  <conditionalFormatting sqref="F6">
    <cfRule type="expression" priority="18" stopIfTrue="1">
      <formula>"if(E11&gt;0,#,##0;(#,##0),"-")"</formula>
    </cfRule>
  </conditionalFormatting>
  <conditionalFormatting sqref="F52">
    <cfRule type="expression" priority="17" stopIfTrue="1">
      <formula>"if(E11&gt;0,#,##0;(#,##0),"-")"</formula>
    </cfRule>
  </conditionalFormatting>
  <conditionalFormatting sqref="J25">
    <cfRule type="expression" priority="16" stopIfTrue="1">
      <formula>"if(E11&gt;0,#,##0;(#,##0),"-")"</formula>
    </cfRule>
  </conditionalFormatting>
  <conditionalFormatting sqref="J25">
    <cfRule type="expression" priority="15" stopIfTrue="1">
      <formula>"if(E11&gt;0,#,##0;(#,##0),"-")"</formula>
    </cfRule>
  </conditionalFormatting>
  <conditionalFormatting sqref="J37">
    <cfRule type="expression" priority="14" stopIfTrue="1">
      <formula>"if(E11&gt;0,#,##0;(#,##0),"-")"</formula>
    </cfRule>
  </conditionalFormatting>
  <conditionalFormatting sqref="J37">
    <cfRule type="expression" priority="13" stopIfTrue="1">
      <formula>"if(E11&gt;0,#,##0;(#,##0),"-")"</formula>
    </cfRule>
  </conditionalFormatting>
  <conditionalFormatting sqref="J26">
    <cfRule type="expression" priority="12" stopIfTrue="1">
      <formula>"if(E11&gt;0,#,##0;(#,##0),"-")"</formula>
    </cfRule>
  </conditionalFormatting>
  <conditionalFormatting sqref="J26">
    <cfRule type="expression" priority="11" stopIfTrue="1">
      <formula>"if(E11&gt;0,#,##0;(#,##0),"-")"</formula>
    </cfRule>
  </conditionalFormatting>
  <conditionalFormatting sqref="J20:J21">
    <cfRule type="expression" priority="10" stopIfTrue="1">
      <formula>"if(E11&gt;0,#,##0;(#,##0),"-")"</formula>
    </cfRule>
  </conditionalFormatting>
  <conditionalFormatting sqref="J20:J21">
    <cfRule type="expression" priority="9" stopIfTrue="1">
      <formula>"if(E11&gt;0,#,##0;(#,##0),"-")"</formula>
    </cfRule>
  </conditionalFormatting>
  <conditionalFormatting sqref="J6">
    <cfRule type="expression" priority="8" stopIfTrue="1">
      <formula>"if(E11&gt;0,#,##0;(#,##0),"-")"</formula>
    </cfRule>
  </conditionalFormatting>
  <conditionalFormatting sqref="J52">
    <cfRule type="expression" priority="7" stopIfTrue="1">
      <formula>"if(E11&gt;0,#,##0;(#,##0),"-")"</formula>
    </cfRule>
  </conditionalFormatting>
  <conditionalFormatting sqref="J27">
    <cfRule type="expression" priority="6" stopIfTrue="1">
      <formula>"if(E11&gt;0,#,##0;(#,##0),"-")"</formula>
    </cfRule>
  </conditionalFormatting>
  <conditionalFormatting sqref="J27">
    <cfRule type="expression" priority="5" stopIfTrue="1">
      <formula>"if(E11&gt;0,#,##0;(#,##0),"-")"</formula>
    </cfRule>
  </conditionalFormatting>
  <conditionalFormatting sqref="F33">
    <cfRule type="expression" priority="4" stopIfTrue="1">
      <formula>"if(E11&gt;0,#,##0;(#,##0),"-")"</formula>
    </cfRule>
  </conditionalFormatting>
  <conditionalFormatting sqref="F33">
    <cfRule type="expression" priority="3" stopIfTrue="1">
      <formula>"if(E11&gt;0,#,##0;(#,##0),"-")"</formula>
    </cfRule>
  </conditionalFormatting>
  <conditionalFormatting sqref="J33">
    <cfRule type="expression" priority="2" stopIfTrue="1">
      <formula>"if(E11&gt;0,#,##0;(#,##0),"-")"</formula>
    </cfRule>
  </conditionalFormatting>
  <conditionalFormatting sqref="J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17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8"/>
  <sheetViews>
    <sheetView view="pageBreakPreview" topLeftCell="A40" zoomScale="55" zoomScaleNormal="70" zoomScaleSheetLayoutView="55" workbookViewId="0">
      <selection activeCell="A3" sqref="A3:XFD44"/>
    </sheetView>
  </sheetViews>
  <sheetFormatPr defaultColWidth="9.09765625" defaultRowHeight="24" customHeight="1"/>
  <cols>
    <col min="1" max="1" width="41.3984375" style="24" customWidth="1"/>
    <col min="2" max="2" width="8.09765625" style="25" customWidth="1"/>
    <col min="3" max="3" width="1.69921875" style="24" customWidth="1"/>
    <col min="4" max="4" width="14.59765625" style="24" customWidth="1"/>
    <col min="5" max="5" width="1.59765625" style="24" customWidth="1"/>
    <col min="6" max="6" width="14.59765625" style="24" customWidth="1"/>
    <col min="7" max="7" width="1.59765625" style="24" customWidth="1"/>
    <col min="8" max="8" width="14.59765625" style="24" customWidth="1"/>
    <col min="9" max="9" width="1.59765625" style="24" customWidth="1"/>
    <col min="10" max="10" width="14.59765625" style="24" customWidth="1"/>
    <col min="11" max="11" width="14.59765625" style="24" bestFit="1" customWidth="1"/>
    <col min="12" max="12" width="14.8984375" style="24" bestFit="1" customWidth="1"/>
    <col min="13" max="13" width="15.19921875" style="24" bestFit="1" customWidth="1"/>
    <col min="14" max="15" width="14" style="24" bestFit="1" customWidth="1"/>
    <col min="16" max="16" width="13.8984375" style="24" bestFit="1" customWidth="1"/>
    <col min="17" max="18" width="9.09765625" style="24"/>
    <col min="19" max="19" width="16.09765625" style="24" customWidth="1"/>
    <col min="20" max="16384" width="9.09765625" style="24"/>
  </cols>
  <sheetData>
    <row r="1" spans="1:16" s="1" customFormat="1" ht="23.15" customHeight="1">
      <c r="A1" s="1" t="s">
        <v>68</v>
      </c>
      <c r="B1" s="2"/>
    </row>
    <row r="2" spans="1:16" s="1" customFormat="1" ht="23.15" customHeight="1">
      <c r="A2" s="7" t="s">
        <v>135</v>
      </c>
      <c r="B2" s="29"/>
      <c r="C2" s="30"/>
      <c r="D2" s="29"/>
      <c r="E2" s="29"/>
      <c r="F2" s="29"/>
    </row>
    <row r="3" spans="1:16" s="143" customFormat="1" ht="23" customHeight="1">
      <c r="A3" s="140"/>
      <c r="B3" s="141"/>
      <c r="C3" s="142"/>
      <c r="D3" s="141"/>
      <c r="E3" s="141"/>
      <c r="F3" s="141"/>
    </row>
    <row r="4" spans="1:16" customFormat="1" ht="23.15" customHeight="1">
      <c r="B4" s="3"/>
      <c r="C4" s="12"/>
      <c r="D4" s="165" t="s">
        <v>33</v>
      </c>
      <c r="E4" s="165"/>
      <c r="F4" s="165"/>
      <c r="G4" s="119"/>
      <c r="H4" s="165" t="s">
        <v>136</v>
      </c>
      <c r="I4" s="165"/>
      <c r="J4" s="165"/>
    </row>
    <row r="5" spans="1:16" customFormat="1" ht="23.15" customHeight="1">
      <c r="B5" s="3"/>
      <c r="C5" s="12"/>
      <c r="D5" s="163" t="s">
        <v>137</v>
      </c>
      <c r="E5" s="163"/>
      <c r="F5" s="163"/>
      <c r="G5" s="118"/>
      <c r="H5" s="163" t="s">
        <v>137</v>
      </c>
      <c r="I5" s="163"/>
      <c r="J5" s="163"/>
    </row>
    <row r="6" spans="1:16" customFormat="1" ht="23.15" customHeight="1">
      <c r="B6" s="3" t="s">
        <v>0</v>
      </c>
      <c r="C6" s="12"/>
      <c r="D6" s="23">
        <v>2563</v>
      </c>
      <c r="E6" s="23"/>
      <c r="F6" s="23">
        <v>2562</v>
      </c>
      <c r="G6" s="23"/>
      <c r="H6" s="23">
        <v>2563</v>
      </c>
      <c r="I6" s="23"/>
      <c r="J6" s="23">
        <v>2562</v>
      </c>
    </row>
    <row r="7" spans="1:16" customFormat="1" ht="23.15" customHeight="1">
      <c r="B7" s="3"/>
      <c r="C7" s="12"/>
      <c r="D7" s="157" t="s">
        <v>78</v>
      </c>
      <c r="E7" s="157"/>
      <c r="F7" s="157"/>
      <c r="G7" s="157"/>
      <c r="H7" s="157"/>
      <c r="I7" s="157"/>
      <c r="J7" s="157"/>
    </row>
    <row r="8" spans="1:16" customFormat="1" ht="23.15" customHeight="1">
      <c r="A8" s="61" t="s">
        <v>17</v>
      </c>
      <c r="B8" s="3"/>
      <c r="D8" s="64"/>
      <c r="E8" s="64"/>
      <c r="F8" s="64"/>
      <c r="G8" s="64"/>
      <c r="H8" s="64"/>
      <c r="I8" s="64"/>
      <c r="J8" s="64"/>
    </row>
    <row r="9" spans="1:16" customFormat="1" ht="23.15" customHeight="1">
      <c r="A9" t="s">
        <v>138</v>
      </c>
      <c r="B9" s="3"/>
      <c r="D9" s="64">
        <v>-57307476</v>
      </c>
      <c r="E9" s="62"/>
      <c r="F9" s="64">
        <f>-41776312</f>
        <v>-41776312</v>
      </c>
      <c r="G9" s="62"/>
      <c r="H9" s="64">
        <v>-48530125</v>
      </c>
      <c r="I9" s="62"/>
      <c r="J9" s="64">
        <v>-40300791</v>
      </c>
    </row>
    <row r="10" spans="1:16" customFormat="1" ht="23.15" customHeight="1">
      <c r="A10" s="120" t="s">
        <v>230</v>
      </c>
      <c r="B10" s="3"/>
      <c r="D10" s="64"/>
      <c r="E10" s="62"/>
      <c r="F10" s="64"/>
      <c r="G10" s="62"/>
      <c r="H10" s="64"/>
      <c r="I10" s="62"/>
      <c r="J10" s="64"/>
    </row>
    <row r="11" spans="1:16" customFormat="1" ht="23.15" customHeight="1">
      <c r="A11" t="s">
        <v>125</v>
      </c>
      <c r="B11" s="3"/>
      <c r="D11" s="8">
        <v>146880</v>
      </c>
      <c r="E11" s="62"/>
      <c r="F11" s="8">
        <v>488949</v>
      </c>
      <c r="G11" s="62"/>
      <c r="H11" s="8">
        <v>0</v>
      </c>
      <c r="I11" s="62"/>
      <c r="J11" s="8">
        <v>0</v>
      </c>
    </row>
    <row r="12" spans="1:16" customFormat="1" ht="23.15" customHeight="1">
      <c r="A12" t="s">
        <v>36</v>
      </c>
      <c r="B12" s="3"/>
      <c r="D12" s="9">
        <v>25255885</v>
      </c>
      <c r="E12" s="62"/>
      <c r="F12" s="9">
        <v>25556150</v>
      </c>
      <c r="G12" s="62"/>
      <c r="H12" s="9">
        <v>25523696</v>
      </c>
      <c r="I12" s="62"/>
      <c r="J12" s="9">
        <v>25806153</v>
      </c>
      <c r="N12" s="99"/>
      <c r="O12" s="99"/>
      <c r="P12" s="99"/>
    </row>
    <row r="13" spans="1:16" customFormat="1" ht="23.15" customHeight="1">
      <c r="A13" t="s">
        <v>152</v>
      </c>
      <c r="B13" s="3"/>
      <c r="D13" s="64">
        <v>32003835</v>
      </c>
      <c r="E13" s="62"/>
      <c r="F13" s="64">
        <v>34208604</v>
      </c>
      <c r="G13" s="62"/>
      <c r="H13" s="64">
        <v>20620601</v>
      </c>
      <c r="I13" s="62"/>
      <c r="J13" s="64">
        <v>24014933</v>
      </c>
      <c r="N13" s="99"/>
      <c r="O13" s="99"/>
      <c r="P13" s="99"/>
    </row>
    <row r="14" spans="1:16" customFormat="1" ht="23.15" customHeight="1">
      <c r="A14" t="s">
        <v>179</v>
      </c>
      <c r="B14" s="3"/>
      <c r="D14" s="64">
        <v>-3799</v>
      </c>
      <c r="E14" s="62"/>
      <c r="F14" s="64">
        <v>0</v>
      </c>
      <c r="G14" s="62"/>
      <c r="H14" s="64">
        <v>-3799</v>
      </c>
      <c r="I14" s="62"/>
      <c r="J14" s="64">
        <v>0</v>
      </c>
      <c r="N14" s="99"/>
      <c r="O14" s="99"/>
      <c r="P14" s="99"/>
    </row>
    <row r="15" spans="1:16" customFormat="1" ht="24" hidden="1" customHeight="1">
      <c r="A15" t="s">
        <v>153</v>
      </c>
      <c r="B15" s="3"/>
      <c r="D15" s="66"/>
      <c r="E15" s="62"/>
      <c r="F15" s="66"/>
      <c r="G15" s="62"/>
      <c r="H15" s="66"/>
      <c r="I15" s="62"/>
      <c r="J15" s="66"/>
      <c r="L15" s="50"/>
    </row>
    <row r="16" spans="1:16" customFormat="1" ht="24" customHeight="1">
      <c r="A16" t="s">
        <v>178</v>
      </c>
      <c r="B16" s="3"/>
      <c r="D16" s="66">
        <v>0</v>
      </c>
      <c r="E16" s="62"/>
      <c r="F16" s="66">
        <v>0</v>
      </c>
      <c r="G16" s="62"/>
      <c r="H16" s="66">
        <v>149259</v>
      </c>
      <c r="I16" s="62"/>
      <c r="J16" s="66">
        <v>165503</v>
      </c>
    </row>
    <row r="17" spans="1:17" customFormat="1" ht="23.15" customHeight="1">
      <c r="A17" t="s">
        <v>144</v>
      </c>
      <c r="B17" s="3"/>
      <c r="D17" s="9">
        <v>510436</v>
      </c>
      <c r="E17" s="62"/>
      <c r="F17" s="9">
        <v>498561.91000000003</v>
      </c>
      <c r="G17" s="62"/>
      <c r="H17" s="9">
        <v>350938</v>
      </c>
      <c r="I17" s="62"/>
      <c r="J17" s="9">
        <v>333866</v>
      </c>
      <c r="N17" s="9"/>
      <c r="O17" s="50"/>
      <c r="Q17" s="64"/>
    </row>
    <row r="18" spans="1:17" customFormat="1" ht="23.15" hidden="1" customHeight="1">
      <c r="A18" t="s">
        <v>191</v>
      </c>
      <c r="B18" s="3"/>
      <c r="D18" s="66"/>
      <c r="E18" s="62"/>
      <c r="F18" s="66"/>
      <c r="G18" s="62"/>
      <c r="H18" s="66"/>
      <c r="I18" s="62"/>
      <c r="J18" s="66">
        <v>0</v>
      </c>
      <c r="L18" s="65"/>
      <c r="N18" s="99"/>
    </row>
    <row r="19" spans="1:17" customFormat="1" ht="23.15" hidden="1" customHeight="1">
      <c r="A19" t="s">
        <v>189</v>
      </c>
      <c r="B19" s="3"/>
      <c r="D19" s="8"/>
      <c r="E19" s="62"/>
      <c r="F19" s="8"/>
      <c r="G19" s="62"/>
      <c r="H19" s="8"/>
      <c r="I19" s="62"/>
      <c r="J19" s="8">
        <v>0</v>
      </c>
      <c r="N19" s="99"/>
    </row>
    <row r="20" spans="1:17" customFormat="1" ht="23.15" customHeight="1">
      <c r="A20" t="s">
        <v>227</v>
      </c>
      <c r="B20" s="3"/>
      <c r="D20" s="8"/>
      <c r="E20" s="62"/>
      <c r="F20" s="8"/>
      <c r="G20" s="62"/>
      <c r="H20" s="8"/>
      <c r="I20" s="62"/>
      <c r="J20" s="8"/>
      <c r="N20" s="99"/>
    </row>
    <row r="21" spans="1:17" customFormat="1" ht="23.15" customHeight="1">
      <c r="A21" s="120" t="s">
        <v>226</v>
      </c>
      <c r="B21" s="3"/>
      <c r="D21" s="66">
        <v>-188416</v>
      </c>
      <c r="E21" s="62"/>
      <c r="F21" s="66">
        <v>-20576</v>
      </c>
      <c r="G21" s="62"/>
      <c r="H21" s="66">
        <v>-188416</v>
      </c>
      <c r="I21" s="62"/>
      <c r="J21" s="66">
        <v>-20576</v>
      </c>
      <c r="L21" s="99"/>
      <c r="M21" s="99"/>
      <c r="N21" s="99"/>
    </row>
    <row r="22" spans="1:17" customFormat="1" ht="23.15" customHeight="1">
      <c r="A22" t="s">
        <v>154</v>
      </c>
      <c r="B22" s="3"/>
      <c r="D22" s="8">
        <v>-483043</v>
      </c>
      <c r="E22" s="62"/>
      <c r="F22" s="8">
        <v>1218606.98</v>
      </c>
      <c r="G22" s="62"/>
      <c r="H22" s="8">
        <v>-483043</v>
      </c>
      <c r="I22" s="62"/>
      <c r="J22" s="8">
        <v>1218607</v>
      </c>
      <c r="L22" s="99"/>
      <c r="M22" s="99"/>
      <c r="N22" s="99"/>
    </row>
    <row r="23" spans="1:17" customFormat="1" ht="23.15" customHeight="1">
      <c r="A23" s="121" t="s">
        <v>219</v>
      </c>
      <c r="B23" s="3"/>
      <c r="D23" s="66">
        <v>1278</v>
      </c>
      <c r="E23" s="62"/>
      <c r="F23" s="66">
        <v>0</v>
      </c>
      <c r="G23" s="62"/>
      <c r="H23" s="64">
        <v>0</v>
      </c>
      <c r="I23" s="62"/>
      <c r="J23" s="64">
        <v>0</v>
      </c>
      <c r="N23" s="99"/>
      <c r="O23" s="99"/>
      <c r="P23" s="99"/>
    </row>
    <row r="24" spans="1:17" customFormat="1" ht="23.15" customHeight="1">
      <c r="A24" t="s">
        <v>198</v>
      </c>
      <c r="B24" s="3"/>
      <c r="D24" s="8">
        <v>-164423</v>
      </c>
      <c r="E24" s="62"/>
      <c r="F24" s="8">
        <v>0</v>
      </c>
      <c r="G24" s="62"/>
      <c r="H24" s="8">
        <v>-164423</v>
      </c>
      <c r="I24" s="62"/>
      <c r="J24" s="8">
        <v>0</v>
      </c>
      <c r="N24" s="99"/>
    </row>
    <row r="25" spans="1:17" customFormat="1" ht="23.15" hidden="1" customHeight="1">
      <c r="A25" t="s">
        <v>155</v>
      </c>
      <c r="B25" s="3"/>
      <c r="D25" s="8"/>
      <c r="E25" s="62"/>
      <c r="F25" s="8"/>
      <c r="G25" s="62"/>
      <c r="H25" s="8"/>
      <c r="I25" s="62"/>
      <c r="J25" s="8"/>
      <c r="N25" s="99"/>
    </row>
    <row r="26" spans="1:17" customFormat="1" ht="23.15" hidden="1" customHeight="1">
      <c r="A26" s="121" t="s">
        <v>139</v>
      </c>
      <c r="B26" s="3"/>
      <c r="D26" s="66"/>
      <c r="E26" s="62"/>
      <c r="F26" s="66"/>
      <c r="G26" s="62"/>
      <c r="H26" s="64"/>
      <c r="I26" s="62"/>
      <c r="J26" s="64"/>
      <c r="N26" s="99"/>
      <c r="O26" s="99"/>
      <c r="P26" s="99"/>
    </row>
    <row r="27" spans="1:17" customFormat="1" ht="23.15" customHeight="1">
      <c r="A27" s="121" t="s">
        <v>50</v>
      </c>
      <c r="B27" s="3"/>
      <c r="D27" s="64">
        <v>-75249</v>
      </c>
      <c r="E27" s="62"/>
      <c r="F27" s="64">
        <v>-154106</v>
      </c>
      <c r="G27" s="62"/>
      <c r="H27" s="8">
        <v>-11799</v>
      </c>
      <c r="I27" s="62"/>
      <c r="J27" s="76">
        <v>-46312</v>
      </c>
      <c r="K27" s="50">
        <v>0</v>
      </c>
      <c r="N27" s="99"/>
      <c r="O27" s="99"/>
      <c r="P27" s="99"/>
    </row>
    <row r="28" spans="1:17" customFormat="1" ht="23.15" customHeight="1">
      <c r="A28" s="6"/>
      <c r="B28" s="3"/>
      <c r="D28" s="127">
        <f>SUM(D9:D27)</f>
        <v>-304092</v>
      </c>
      <c r="E28" s="64"/>
      <c r="F28" s="127">
        <f>SUM(F9:F27)</f>
        <v>20019877.890000001</v>
      </c>
      <c r="G28" s="64"/>
      <c r="H28" s="127">
        <f>SUM(H9:H27)</f>
        <v>-2737111</v>
      </c>
      <c r="I28" s="64"/>
      <c r="J28" s="127">
        <f>SUM(J9:J27)</f>
        <v>11171383</v>
      </c>
      <c r="N28" s="99"/>
    </row>
    <row r="29" spans="1:17" customFormat="1" ht="23.15" customHeight="1">
      <c r="A29" s="120" t="s">
        <v>23</v>
      </c>
      <c r="B29" s="3"/>
      <c r="D29" s="64"/>
      <c r="E29" s="62"/>
      <c r="F29" s="64"/>
      <c r="G29" s="62"/>
      <c r="H29" s="64"/>
      <c r="I29" s="62"/>
      <c r="J29" s="64"/>
      <c r="K29" s="50"/>
    </row>
    <row r="30" spans="1:17" customFormat="1" ht="23.15" customHeight="1">
      <c r="A30" t="s">
        <v>197</v>
      </c>
      <c r="B30" s="3"/>
      <c r="D30" s="64">
        <v>-21095</v>
      </c>
      <c r="E30" s="62"/>
      <c r="F30" s="64">
        <v>-1700000</v>
      </c>
      <c r="G30" s="62"/>
      <c r="H30" s="64">
        <v>0</v>
      </c>
      <c r="I30" s="62"/>
      <c r="J30" s="64">
        <v>0</v>
      </c>
    </row>
    <row r="31" spans="1:17" customFormat="1" ht="23.15" customHeight="1">
      <c r="A31" t="s">
        <v>140</v>
      </c>
      <c r="B31" s="3"/>
      <c r="D31" s="64">
        <v>-2677079</v>
      </c>
      <c r="E31" s="62"/>
      <c r="F31" s="64">
        <v>5784961</v>
      </c>
      <c r="G31" s="62"/>
      <c r="H31" s="64">
        <v>2003018</v>
      </c>
      <c r="I31" s="62"/>
      <c r="J31" s="64">
        <v>2347094</v>
      </c>
    </row>
    <row r="32" spans="1:17" customFormat="1" ht="23.15" customHeight="1">
      <c r="A32" t="s">
        <v>141</v>
      </c>
      <c r="B32" s="3"/>
      <c r="D32" s="66">
        <v>-44259</v>
      </c>
      <c r="E32" s="62"/>
      <c r="F32" s="66">
        <v>434034</v>
      </c>
      <c r="G32" s="62"/>
      <c r="H32" s="64">
        <v>-463467</v>
      </c>
      <c r="I32" s="62"/>
      <c r="J32" s="64">
        <v>941159</v>
      </c>
    </row>
    <row r="33" spans="1:19" customFormat="1" ht="23.15" customHeight="1">
      <c r="A33" t="s">
        <v>18</v>
      </c>
      <c r="B33" s="3"/>
      <c r="D33" s="64">
        <v>1227431</v>
      </c>
      <c r="E33" s="62"/>
      <c r="F33" s="64">
        <v>7557436.0199999996</v>
      </c>
      <c r="G33" s="62"/>
      <c r="H33" s="64">
        <v>1213595</v>
      </c>
      <c r="I33" s="62"/>
      <c r="J33" s="64">
        <v>7612303</v>
      </c>
    </row>
    <row r="34" spans="1:19" customFormat="1" ht="23.15" customHeight="1">
      <c r="A34" t="s">
        <v>3</v>
      </c>
      <c r="B34" s="3"/>
      <c r="D34" s="64">
        <v>-934157</v>
      </c>
      <c r="E34" s="62"/>
      <c r="F34" s="64">
        <v>33043</v>
      </c>
      <c r="G34" s="62"/>
      <c r="H34" s="64">
        <v>-13934</v>
      </c>
      <c r="I34" s="62"/>
      <c r="J34" s="64">
        <v>19901</v>
      </c>
    </row>
    <row r="35" spans="1:19" customFormat="1" ht="23.15" customHeight="1">
      <c r="A35" t="s">
        <v>6</v>
      </c>
      <c r="B35" s="3"/>
      <c r="D35" s="64">
        <v>651195</v>
      </c>
      <c r="E35" s="62"/>
      <c r="F35" s="64">
        <v>989232</v>
      </c>
      <c r="G35" s="62"/>
      <c r="H35" s="8">
        <v>0</v>
      </c>
      <c r="I35" s="62"/>
      <c r="J35" s="8">
        <v>196108</v>
      </c>
    </row>
    <row r="36" spans="1:19" customFormat="1" ht="23.15" customHeight="1">
      <c r="A36" t="s">
        <v>142</v>
      </c>
      <c r="B36" s="3"/>
      <c r="D36" s="64">
        <v>2206463</v>
      </c>
      <c r="E36" s="62"/>
      <c r="F36" s="64">
        <v>-1241888</v>
      </c>
      <c r="G36" s="62"/>
      <c r="H36" s="64">
        <v>2373467</v>
      </c>
      <c r="I36" s="62"/>
      <c r="J36" s="64">
        <v>-1002451</v>
      </c>
      <c r="K36" s="99"/>
      <c r="L36" s="65"/>
      <c r="O36" s="122"/>
      <c r="P36" s="50"/>
      <c r="S36" s="50"/>
    </row>
    <row r="37" spans="1:19" customFormat="1" ht="23.15" customHeight="1">
      <c r="A37" t="s">
        <v>143</v>
      </c>
      <c r="B37" s="3"/>
      <c r="D37" s="64">
        <v>-1384099</v>
      </c>
      <c r="E37" s="62"/>
      <c r="F37" s="64">
        <v>404902</v>
      </c>
      <c r="G37" s="62"/>
      <c r="H37" s="64">
        <v>-839759</v>
      </c>
      <c r="I37" s="62"/>
      <c r="J37" s="64">
        <v>1151920</v>
      </c>
      <c r="K37" s="50"/>
      <c r="O37" s="122"/>
      <c r="S37" s="50"/>
    </row>
    <row r="38" spans="1:19" customFormat="1" ht="23.15" customHeight="1">
      <c r="A38" t="s">
        <v>55</v>
      </c>
      <c r="B38" s="3"/>
      <c r="D38" s="64">
        <v>1678384</v>
      </c>
      <c r="E38" s="62"/>
      <c r="F38" s="64">
        <v>176328</v>
      </c>
      <c r="G38" s="62"/>
      <c r="H38" s="64">
        <v>-917522</v>
      </c>
      <c r="I38" s="62"/>
      <c r="J38" s="64">
        <v>90449</v>
      </c>
    </row>
    <row r="39" spans="1:19" customFormat="1" ht="23.15" customHeight="1">
      <c r="A39" t="s">
        <v>10</v>
      </c>
      <c r="B39" s="3"/>
      <c r="D39" s="9">
        <v>12762</v>
      </c>
      <c r="E39" s="62"/>
      <c r="F39" s="9">
        <v>-1551802</v>
      </c>
      <c r="G39" s="62"/>
      <c r="H39" s="9">
        <v>-20183</v>
      </c>
      <c r="I39" s="62"/>
      <c r="J39" s="9">
        <v>-1382089</v>
      </c>
      <c r="K39" s="99"/>
      <c r="L39" s="65"/>
      <c r="N39" s="9"/>
      <c r="O39" s="50"/>
      <c r="Q39" s="64"/>
    </row>
    <row r="40" spans="1:19" customFormat="1" ht="23.15" customHeight="1">
      <c r="A40" t="s">
        <v>200</v>
      </c>
      <c r="B40" s="3"/>
      <c r="D40" s="9">
        <v>0</v>
      </c>
      <c r="E40" s="62"/>
      <c r="F40" s="9">
        <v>1065840</v>
      </c>
      <c r="G40" s="62"/>
      <c r="H40" s="9">
        <v>0</v>
      </c>
      <c r="I40" s="62"/>
      <c r="J40" s="9">
        <v>1065840</v>
      </c>
      <c r="K40" s="99"/>
      <c r="L40" s="65"/>
      <c r="N40" s="9"/>
      <c r="O40" s="50"/>
      <c r="Q40" s="64"/>
    </row>
    <row r="41" spans="1:19" customFormat="1" ht="23.25" customHeight="1">
      <c r="A41" s="6" t="s">
        <v>224</v>
      </c>
      <c r="B41" s="3"/>
      <c r="D41" s="125">
        <f>SUM(D28:D40)</f>
        <v>411454</v>
      </c>
      <c r="E41" s="69"/>
      <c r="F41" s="125">
        <f>SUM(F28:F40)</f>
        <v>31971963.91</v>
      </c>
      <c r="G41" s="69"/>
      <c r="H41" s="125">
        <f>SUM(H28:H40)</f>
        <v>598104</v>
      </c>
      <c r="I41" s="69"/>
      <c r="J41" s="125">
        <f>SUM(J28:J40)</f>
        <v>22211617</v>
      </c>
      <c r="N41" s="9"/>
      <c r="O41" s="50"/>
      <c r="Q41" s="64"/>
    </row>
    <row r="42" spans="1:19" customFormat="1" ht="23.25" customHeight="1">
      <c r="A42" t="s">
        <v>233</v>
      </c>
      <c r="B42" s="3"/>
      <c r="D42" s="49">
        <v>0</v>
      </c>
      <c r="E42" s="62"/>
      <c r="F42" s="49">
        <v>-108278.91</v>
      </c>
      <c r="G42" s="62"/>
      <c r="H42" s="49">
        <v>0</v>
      </c>
      <c r="I42" s="62"/>
      <c r="J42" s="49">
        <v>-9850</v>
      </c>
    </row>
    <row r="43" spans="1:19" customFormat="1" ht="23.25" customHeight="1">
      <c r="A43" t="s">
        <v>32</v>
      </c>
      <c r="B43" s="3"/>
      <c r="D43" s="76">
        <v>-1181996</v>
      </c>
      <c r="E43" s="62"/>
      <c r="F43" s="76">
        <v>-2353303</v>
      </c>
      <c r="G43" s="62"/>
      <c r="H43" s="76">
        <v>-574855</v>
      </c>
      <c r="I43" s="62"/>
      <c r="J43" s="76">
        <v>-1379272</v>
      </c>
    </row>
    <row r="44" spans="1:19" customFormat="1" ht="23.25" customHeight="1">
      <c r="A44" s="6" t="s">
        <v>157</v>
      </c>
      <c r="B44" s="3"/>
      <c r="D44" s="68">
        <f>D30+SUM(D42:D43)</f>
        <v>-1203091</v>
      </c>
      <c r="E44" s="69"/>
      <c r="F44" s="68">
        <f>F30+SUM(F42:F43)</f>
        <v>-4161581.91</v>
      </c>
      <c r="G44" s="69"/>
      <c r="H44" s="68">
        <f>H30+SUM(H42:H43)</f>
        <v>-574855</v>
      </c>
      <c r="I44" s="69"/>
      <c r="J44" s="68">
        <f>J30+SUM(J42:J43)</f>
        <v>-1389122</v>
      </c>
    </row>
    <row r="45" spans="1:19" customFormat="1" ht="23.15" customHeight="1">
      <c r="A45" s="6"/>
      <c r="B45" s="3"/>
      <c r="D45" s="16"/>
      <c r="E45" s="69"/>
      <c r="F45" s="16"/>
      <c r="G45" s="69"/>
      <c r="H45" s="16"/>
      <c r="I45" s="69"/>
      <c r="J45" s="16"/>
      <c r="N45" s="74"/>
    </row>
    <row r="46" spans="1:19" s="1" customFormat="1" ht="23.15" customHeight="1">
      <c r="A46" s="1" t="s">
        <v>68</v>
      </c>
      <c r="B46" s="2"/>
    </row>
    <row r="47" spans="1:19" s="1" customFormat="1" ht="23.15" customHeight="1">
      <c r="A47" s="1" t="s">
        <v>135</v>
      </c>
      <c r="B47" s="2"/>
    </row>
    <row r="48" spans="1:19" ht="23.15" customHeight="1"/>
    <row r="49" spans="1:17" customFormat="1" ht="23.15" customHeight="1">
      <c r="B49" s="3"/>
      <c r="C49" s="12"/>
      <c r="D49" s="160" t="s">
        <v>1</v>
      </c>
      <c r="E49" s="160"/>
      <c r="F49" s="160"/>
      <c r="G49" s="20"/>
      <c r="H49" s="160" t="s">
        <v>34</v>
      </c>
      <c r="I49" s="160"/>
      <c r="J49" s="160"/>
    </row>
    <row r="50" spans="1:17" customFormat="1" ht="23.15" customHeight="1">
      <c r="B50" s="3"/>
      <c r="C50" s="12"/>
      <c r="D50" s="163" t="s">
        <v>137</v>
      </c>
      <c r="E50" s="163"/>
      <c r="F50" s="163"/>
      <c r="G50" s="118"/>
      <c r="H50" s="163" t="s">
        <v>137</v>
      </c>
      <c r="I50" s="163"/>
      <c r="J50" s="163"/>
    </row>
    <row r="51" spans="1:17" customFormat="1" ht="23.15" customHeight="1">
      <c r="B51" s="3" t="s">
        <v>0</v>
      </c>
      <c r="C51" s="12"/>
      <c r="D51" s="23">
        <v>2563</v>
      </c>
      <c r="E51" s="23"/>
      <c r="F51" s="23">
        <v>2562</v>
      </c>
      <c r="G51" s="23"/>
      <c r="H51" s="23">
        <v>2563</v>
      </c>
      <c r="I51" s="23"/>
      <c r="J51" s="23">
        <v>2562</v>
      </c>
    </row>
    <row r="52" spans="1:17" customFormat="1" ht="23.15" customHeight="1">
      <c r="B52" s="3"/>
      <c r="C52" s="12"/>
      <c r="D52" s="157" t="s">
        <v>78</v>
      </c>
      <c r="E52" s="157"/>
      <c r="F52" s="157"/>
      <c r="G52" s="157"/>
      <c r="H52" s="157"/>
      <c r="I52" s="157"/>
      <c r="J52" s="157"/>
    </row>
    <row r="53" spans="1:17" customFormat="1" ht="23.15" hidden="1" customHeight="1">
      <c r="A53" t="s">
        <v>201</v>
      </c>
      <c r="B53" s="3"/>
      <c r="D53" s="49">
        <v>0</v>
      </c>
      <c r="E53" s="62"/>
      <c r="F53" s="49">
        <v>-108278.91</v>
      </c>
      <c r="G53" s="62"/>
      <c r="H53" s="49">
        <v>0</v>
      </c>
      <c r="I53" s="62"/>
      <c r="J53" s="49">
        <v>-9850</v>
      </c>
    </row>
    <row r="54" spans="1:17" customFormat="1" ht="23.15" hidden="1" customHeight="1">
      <c r="A54" t="s">
        <v>32</v>
      </c>
      <c r="B54" s="3"/>
      <c r="D54" s="76">
        <v>-1181996</v>
      </c>
      <c r="E54" s="62"/>
      <c r="F54" s="76">
        <v>-2353303</v>
      </c>
      <c r="G54" s="62"/>
      <c r="H54" s="76">
        <v>-574855</v>
      </c>
      <c r="I54" s="62"/>
      <c r="J54" s="76">
        <v>-1379272</v>
      </c>
    </row>
    <row r="55" spans="1:17" customFormat="1" ht="23.15" hidden="1" customHeight="1">
      <c r="A55" s="6" t="s">
        <v>157</v>
      </c>
      <c r="B55" s="3"/>
      <c r="D55" s="68">
        <f>D41+SUM(D53:D54)</f>
        <v>-770542</v>
      </c>
      <c r="E55" s="69"/>
      <c r="F55" s="68">
        <f>F41+SUM(F53:F54)</f>
        <v>29510382</v>
      </c>
      <c r="G55" s="69"/>
      <c r="H55" s="68">
        <f>H41+SUM(H53:H54)</f>
        <v>23249</v>
      </c>
      <c r="I55" s="69"/>
      <c r="J55" s="68">
        <f>J41+SUM(J53:J54)</f>
        <v>20822495</v>
      </c>
    </row>
    <row r="56" spans="1:17" customFormat="1" ht="23.15" hidden="1" customHeight="1">
      <c r="B56" s="3"/>
      <c r="C56" s="12"/>
      <c r="D56" s="3"/>
      <c r="E56" s="3"/>
      <c r="F56" s="3"/>
      <c r="G56" s="3"/>
      <c r="H56" s="3"/>
      <c r="I56" s="3"/>
      <c r="J56" s="3"/>
    </row>
    <row r="57" spans="1:17" customFormat="1" ht="23.15" customHeight="1">
      <c r="A57" s="61" t="s">
        <v>19</v>
      </c>
      <c r="B57" s="3"/>
      <c r="E57" s="62"/>
      <c r="G57" s="62"/>
      <c r="H57" s="63"/>
      <c r="I57" s="62"/>
      <c r="J57" s="63"/>
    </row>
    <row r="58" spans="1:17" customFormat="1" ht="23.15" customHeight="1">
      <c r="A58" t="s">
        <v>231</v>
      </c>
      <c r="B58" s="3">
        <v>10</v>
      </c>
      <c r="D58" s="66">
        <v>0</v>
      </c>
      <c r="E58" s="64"/>
      <c r="F58" s="66">
        <v>0</v>
      </c>
      <c r="G58" s="64"/>
      <c r="H58" s="63">
        <v>-4999985</v>
      </c>
      <c r="I58" s="64"/>
      <c r="J58" s="99">
        <v>0</v>
      </c>
      <c r="N58" s="9"/>
      <c r="O58" s="50"/>
      <c r="Q58" s="64"/>
    </row>
    <row r="59" spans="1:17" customFormat="1" ht="21.5">
      <c r="A59" t="s">
        <v>177</v>
      </c>
      <c r="B59" s="3"/>
      <c r="D59" s="66">
        <v>168224</v>
      </c>
      <c r="E59" s="62"/>
      <c r="F59" s="66">
        <v>0</v>
      </c>
      <c r="G59" s="62"/>
      <c r="H59" s="66">
        <v>168224</v>
      </c>
      <c r="I59" s="62"/>
      <c r="J59" s="66">
        <v>0</v>
      </c>
    </row>
    <row r="60" spans="1:17" customFormat="1" ht="21.5">
      <c r="A60" t="s">
        <v>158</v>
      </c>
      <c r="B60" s="3"/>
      <c r="D60" s="64">
        <v>-10142648</v>
      </c>
      <c r="E60" s="62"/>
      <c r="F60" s="64">
        <v>-10261009</v>
      </c>
      <c r="G60" s="62"/>
      <c r="H60" s="63">
        <v>-2711354</v>
      </c>
      <c r="I60" s="62"/>
      <c r="J60" s="63">
        <v>-3086750</v>
      </c>
    </row>
    <row r="61" spans="1:17" customFormat="1" ht="21.5">
      <c r="A61" t="s">
        <v>180</v>
      </c>
      <c r="B61" s="3"/>
      <c r="D61" s="64">
        <v>0</v>
      </c>
      <c r="E61" s="62"/>
      <c r="F61" s="64">
        <v>-60000</v>
      </c>
      <c r="G61" s="62"/>
      <c r="H61" s="99">
        <v>0</v>
      </c>
      <c r="I61" s="62"/>
      <c r="J61" s="63">
        <v>-60000</v>
      </c>
    </row>
    <row r="62" spans="1:17" customFormat="1" ht="21.5" hidden="1">
      <c r="A62" t="s">
        <v>159</v>
      </c>
      <c r="B62" s="3"/>
      <c r="D62" s="66"/>
      <c r="E62" s="62"/>
      <c r="F62" s="66"/>
      <c r="G62" s="62"/>
      <c r="H62" s="99"/>
      <c r="I62" s="62"/>
      <c r="J62" s="99">
        <v>0</v>
      </c>
    </row>
    <row r="63" spans="1:17" customFormat="1" ht="21.5" hidden="1">
      <c r="A63" t="s">
        <v>161</v>
      </c>
      <c r="B63" s="3"/>
      <c r="D63" s="66"/>
      <c r="E63" s="62"/>
      <c r="F63" s="66"/>
      <c r="G63" s="62"/>
      <c r="H63" s="99"/>
      <c r="I63" s="62"/>
      <c r="J63" s="99">
        <v>0</v>
      </c>
    </row>
    <row r="64" spans="1:17" customFormat="1" ht="21.5" hidden="1">
      <c r="A64" t="s">
        <v>160</v>
      </c>
      <c r="B64" s="3"/>
      <c r="D64" s="66"/>
      <c r="E64" s="62"/>
      <c r="F64" s="66"/>
      <c r="G64" s="62"/>
      <c r="H64" s="99"/>
      <c r="I64" s="62"/>
      <c r="J64" s="99">
        <v>0</v>
      </c>
    </row>
    <row r="65" spans="1:17" customFormat="1" ht="23.15" customHeight="1">
      <c r="A65" t="s">
        <v>75</v>
      </c>
      <c r="B65" s="3"/>
      <c r="D65" s="66">
        <v>79181</v>
      </c>
      <c r="E65" s="64"/>
      <c r="F65" s="66">
        <v>154106</v>
      </c>
      <c r="G65" s="64"/>
      <c r="H65" s="63">
        <v>11799</v>
      </c>
      <c r="I65" s="64"/>
      <c r="J65" s="63">
        <v>46312</v>
      </c>
      <c r="K65" s="63"/>
      <c r="N65" s="9"/>
      <c r="O65" s="50"/>
      <c r="Q65" s="64"/>
    </row>
    <row r="66" spans="1:17" customFormat="1" ht="22">
      <c r="A66" s="6" t="s">
        <v>223</v>
      </c>
      <c r="B66" s="3"/>
      <c r="D66" s="68">
        <f>SUM(D58:D65)</f>
        <v>-9895243</v>
      </c>
      <c r="E66" s="69"/>
      <c r="F66" s="68">
        <f>SUM(F58:F65)</f>
        <v>-10166903</v>
      </c>
      <c r="G66" s="69"/>
      <c r="H66" s="68">
        <f>SUM(H58:H65)</f>
        <v>-7531316</v>
      </c>
      <c r="I66" s="69"/>
      <c r="J66" s="68">
        <f>SUM(J58:J65)</f>
        <v>-3100438</v>
      </c>
    </row>
    <row r="67" spans="1:17" customFormat="1" ht="23.15" customHeight="1">
      <c r="A67" s="6"/>
      <c r="B67" s="3"/>
      <c r="D67" s="69"/>
      <c r="E67" s="69"/>
      <c r="F67" s="69"/>
      <c r="G67" s="69"/>
      <c r="H67" s="69"/>
      <c r="I67" s="69"/>
      <c r="J67" s="69"/>
    </row>
    <row r="68" spans="1:17" customFormat="1" ht="23.15" customHeight="1">
      <c r="A68" s="61" t="s">
        <v>20</v>
      </c>
      <c r="B68" s="3"/>
      <c r="D68" s="63"/>
      <c r="E68" s="62"/>
      <c r="F68" s="63"/>
      <c r="G68" s="62"/>
      <c r="H68" s="63"/>
      <c r="I68" s="62"/>
      <c r="J68" s="63"/>
    </row>
    <row r="69" spans="1:17" customFormat="1" ht="23.15" customHeight="1">
      <c r="A69" t="s">
        <v>220</v>
      </c>
      <c r="B69" s="3">
        <v>16</v>
      </c>
      <c r="D69" s="122">
        <v>220230706</v>
      </c>
      <c r="E69" s="63"/>
      <c r="F69" s="122">
        <v>0</v>
      </c>
      <c r="G69" s="62"/>
      <c r="H69" s="122">
        <v>220230691</v>
      </c>
      <c r="I69" s="62"/>
      <c r="J69" s="122">
        <v>0</v>
      </c>
    </row>
    <row r="70" spans="1:17" customFormat="1" ht="23.15" customHeight="1">
      <c r="A70" t="s">
        <v>165</v>
      </c>
      <c r="B70" s="3"/>
      <c r="D70" s="122">
        <v>35000000</v>
      </c>
      <c r="E70" s="62"/>
      <c r="F70" s="122">
        <v>34538245</v>
      </c>
      <c r="G70" s="62"/>
      <c r="H70" s="122">
        <v>35000000</v>
      </c>
      <c r="I70" s="62"/>
      <c r="J70" s="122">
        <v>34538245</v>
      </c>
    </row>
    <row r="71" spans="1:17" customFormat="1" ht="23.15" customHeight="1">
      <c r="A71" t="s">
        <v>167</v>
      </c>
      <c r="B71" s="3"/>
      <c r="D71" s="122">
        <v>-35000000</v>
      </c>
      <c r="E71" s="62"/>
      <c r="F71" s="122">
        <v>-67112878</v>
      </c>
      <c r="G71" s="62"/>
      <c r="H71" s="122">
        <v>-35000000</v>
      </c>
      <c r="I71" s="62"/>
      <c r="J71" s="122">
        <v>-67112878</v>
      </c>
    </row>
    <row r="72" spans="1:17" customFormat="1" ht="23.15" hidden="1" customHeight="1">
      <c r="A72" t="s">
        <v>106</v>
      </c>
      <c r="B72" s="3"/>
      <c r="D72" s="66"/>
      <c r="E72" s="64"/>
      <c r="F72" s="66"/>
      <c r="G72" s="64"/>
      <c r="H72" s="122"/>
      <c r="I72" s="64"/>
      <c r="J72" s="122">
        <v>0</v>
      </c>
    </row>
    <row r="73" spans="1:17" customFormat="1" ht="23.15" customHeight="1">
      <c r="A73" s="144" t="s">
        <v>232</v>
      </c>
      <c r="B73" s="3"/>
      <c r="D73" s="66"/>
      <c r="E73" s="64"/>
      <c r="F73" s="66"/>
      <c r="G73" s="64"/>
      <c r="H73" s="122"/>
      <c r="I73" s="64"/>
      <c r="J73" s="122"/>
    </row>
    <row r="74" spans="1:17" customFormat="1" ht="23.15" customHeight="1">
      <c r="A74" s="144" t="s">
        <v>182</v>
      </c>
      <c r="B74" s="3"/>
      <c r="D74" s="66">
        <v>0</v>
      </c>
      <c r="E74" s="64"/>
      <c r="F74" s="66">
        <v>0</v>
      </c>
      <c r="G74" s="64"/>
      <c r="H74" s="122">
        <v>5000000</v>
      </c>
      <c r="I74" s="64"/>
      <c r="J74" s="122">
        <v>0</v>
      </c>
    </row>
    <row r="75" spans="1:17" customFormat="1" ht="23.15" customHeight="1">
      <c r="A75" t="s">
        <v>181</v>
      </c>
      <c r="B75" s="3"/>
      <c r="D75" s="66"/>
      <c r="E75" s="64"/>
      <c r="F75" s="66"/>
      <c r="G75" s="64"/>
      <c r="H75" s="122"/>
      <c r="I75" s="64"/>
      <c r="J75" s="122"/>
    </row>
    <row r="76" spans="1:17" customFormat="1" ht="23.15" customHeight="1">
      <c r="A76" t="s">
        <v>182</v>
      </c>
      <c r="B76" s="3"/>
      <c r="D76" s="66">
        <v>0</v>
      </c>
      <c r="E76" s="64"/>
      <c r="F76" s="66">
        <v>-115000000</v>
      </c>
      <c r="G76" s="64"/>
      <c r="H76" s="122">
        <v>0</v>
      </c>
      <c r="I76" s="64"/>
      <c r="J76" s="122">
        <v>-115000000</v>
      </c>
    </row>
    <row r="77" spans="1:17" customFormat="1" ht="23.15" hidden="1" customHeight="1">
      <c r="A77" t="s">
        <v>166</v>
      </c>
      <c r="B77" s="3"/>
      <c r="D77" s="66"/>
      <c r="E77" s="64"/>
      <c r="F77" s="66"/>
      <c r="G77" s="64"/>
      <c r="H77" s="122"/>
      <c r="I77" s="64"/>
      <c r="J77" s="122"/>
      <c r="K77" s="123"/>
    </row>
    <row r="78" spans="1:17" customFormat="1" ht="23.15" hidden="1" customHeight="1">
      <c r="A78" t="s">
        <v>163</v>
      </c>
      <c r="B78" s="3"/>
      <c r="D78" s="122"/>
      <c r="E78" s="63"/>
      <c r="F78" s="122"/>
      <c r="G78" s="62"/>
      <c r="H78" s="122"/>
      <c r="I78" s="62"/>
      <c r="J78" s="122"/>
    </row>
    <row r="79" spans="1:17" customFormat="1" ht="23.15" hidden="1" customHeight="1">
      <c r="A79" t="s">
        <v>164</v>
      </c>
      <c r="B79" s="3"/>
      <c r="D79" s="66"/>
      <c r="E79" s="62"/>
      <c r="F79" s="66"/>
      <c r="G79" s="62"/>
      <c r="H79" s="122"/>
      <c r="I79" s="62"/>
      <c r="J79" s="122"/>
    </row>
    <row r="80" spans="1:17" customFormat="1" ht="23.15" customHeight="1">
      <c r="A80" t="s">
        <v>218</v>
      </c>
      <c r="B80" s="3"/>
      <c r="D80" s="66">
        <v>-740765</v>
      </c>
      <c r="E80" s="62"/>
      <c r="F80" s="66">
        <v>0</v>
      </c>
      <c r="G80" s="62"/>
      <c r="H80" s="122">
        <v>-740765</v>
      </c>
      <c r="I80" s="62"/>
      <c r="J80" s="122">
        <v>0</v>
      </c>
    </row>
    <row r="81" spans="1:17" customFormat="1" ht="23.15" customHeight="1">
      <c r="A81" t="s">
        <v>156</v>
      </c>
      <c r="B81" s="3"/>
      <c r="D81" s="64">
        <v>-3154660</v>
      </c>
      <c r="E81" s="64"/>
      <c r="F81" s="64">
        <v>-38341504</v>
      </c>
      <c r="G81" s="64"/>
      <c r="H81" s="122">
        <f>-3405347-1</f>
        <v>-3405348</v>
      </c>
      <c r="I81" s="64"/>
      <c r="J81" s="122">
        <v>-38591507</v>
      </c>
      <c r="K81" s="50"/>
      <c r="N81" s="9"/>
      <c r="O81" s="50"/>
      <c r="Q81" s="64"/>
    </row>
    <row r="82" spans="1:17" customFormat="1" ht="23.15" customHeight="1">
      <c r="A82" s="6" t="s">
        <v>162</v>
      </c>
      <c r="B82" s="3"/>
      <c r="D82" s="68">
        <f>SUM(D69:D81)</f>
        <v>216335281</v>
      </c>
      <c r="E82" s="69"/>
      <c r="F82" s="68">
        <f>SUM(F69:F81)</f>
        <v>-185916137</v>
      </c>
      <c r="G82" s="69"/>
      <c r="H82" s="68">
        <f>SUM(H69:H81)</f>
        <v>221084578</v>
      </c>
      <c r="I82" s="69"/>
      <c r="J82" s="68">
        <f>SUM(J69:J81)</f>
        <v>-186166140</v>
      </c>
    </row>
    <row r="83" spans="1:17" customFormat="1" ht="23.15" customHeight="1">
      <c r="B83" s="3"/>
      <c r="D83" s="63"/>
      <c r="E83" s="62"/>
      <c r="F83" s="63"/>
      <c r="G83" s="62"/>
      <c r="H83" s="63"/>
      <c r="I83" s="62"/>
      <c r="J83" s="63"/>
    </row>
    <row r="84" spans="1:17" customFormat="1" ht="23.15" customHeight="1">
      <c r="A84" s="6" t="s">
        <v>199</v>
      </c>
      <c r="B84" s="3"/>
      <c r="D84" s="82">
        <f>D82+D66+D55</f>
        <v>205669496</v>
      </c>
      <c r="E84" s="69"/>
      <c r="F84" s="82">
        <f>F82+F66+F55</f>
        <v>-166572658</v>
      </c>
      <c r="G84" s="69"/>
      <c r="H84" s="82">
        <f>H82+H66+H55</f>
        <v>213576511</v>
      </c>
      <c r="I84" s="69"/>
      <c r="J84" s="82">
        <f>J82+J66+J55</f>
        <v>-168444083</v>
      </c>
    </row>
    <row r="85" spans="1:17" customFormat="1" ht="23.15" customHeight="1">
      <c r="A85" t="s">
        <v>221</v>
      </c>
      <c r="B85" s="3"/>
      <c r="D85" s="64">
        <f>'BS-8-10'!F9</f>
        <v>21743335</v>
      </c>
      <c r="E85" s="64"/>
      <c r="F85" s="64">
        <v>207412138</v>
      </c>
      <c r="G85" s="64"/>
      <c r="H85" s="64">
        <f>'BS-8-10'!J9</f>
        <v>7376027</v>
      </c>
      <c r="I85" s="62"/>
      <c r="J85" s="64">
        <v>183065668</v>
      </c>
    </row>
    <row r="86" spans="1:17" customFormat="1" ht="23.15" customHeight="1" thickBot="1">
      <c r="A86" s="6" t="s">
        <v>222</v>
      </c>
      <c r="B86" s="3"/>
      <c r="D86" s="124">
        <f>+D84+D85</f>
        <v>227412831</v>
      </c>
      <c r="E86" s="64"/>
      <c r="F86" s="124">
        <f>+F84+F85</f>
        <v>40839480</v>
      </c>
      <c r="G86" s="64"/>
      <c r="H86" s="124">
        <f>+H84+H85</f>
        <v>220952538</v>
      </c>
      <c r="I86" s="64"/>
      <c r="J86" s="124">
        <f>+J84+J85</f>
        <v>14621585</v>
      </c>
    </row>
    <row r="87" spans="1:17" customFormat="1" ht="23.15" customHeight="1" thickTop="1">
      <c r="A87" s="6"/>
      <c r="B87" s="3"/>
      <c r="D87" s="63"/>
      <c r="E87" s="69"/>
      <c r="F87" s="63"/>
      <c r="G87" s="69"/>
      <c r="H87" s="63"/>
      <c r="I87" s="69"/>
      <c r="J87" s="63"/>
      <c r="L87" s="99"/>
      <c r="M87" s="65"/>
    </row>
    <row r="88" spans="1:17" customFormat="1" ht="23.15" customHeight="1">
      <c r="A88" s="61" t="s">
        <v>110</v>
      </c>
      <c r="B88" s="3"/>
      <c r="D88" s="63"/>
      <c r="E88" s="69"/>
      <c r="F88" s="63"/>
      <c r="G88" s="69"/>
      <c r="H88" s="63"/>
      <c r="I88" s="69"/>
      <c r="J88" s="63"/>
    </row>
    <row r="89" spans="1:17" customFormat="1" ht="23.15" customHeight="1">
      <c r="A89" t="s">
        <v>192</v>
      </c>
      <c r="B89" s="3"/>
      <c r="D89" s="98">
        <v>0</v>
      </c>
      <c r="E89" s="139"/>
      <c r="F89" s="128">
        <v>1808</v>
      </c>
      <c r="G89" s="139"/>
      <c r="H89" s="98">
        <v>0</v>
      </c>
      <c r="I89" s="69"/>
      <c r="J89" s="98">
        <v>0</v>
      </c>
    </row>
    <row r="90" spans="1:17" customFormat="1" ht="23.15" hidden="1" customHeight="1">
      <c r="A90" t="s">
        <v>186</v>
      </c>
      <c r="B90" s="3"/>
      <c r="D90" s="63"/>
      <c r="E90" s="69"/>
      <c r="F90" s="63"/>
      <c r="G90" s="69"/>
      <c r="H90" s="63"/>
      <c r="I90" s="69"/>
      <c r="J90" s="63"/>
    </row>
    <row r="91" spans="1:17" customFormat="1" ht="23.15" hidden="1" customHeight="1">
      <c r="A91" t="s">
        <v>187</v>
      </c>
      <c r="B91" s="3"/>
      <c r="D91" s="63"/>
      <c r="E91" s="69"/>
      <c r="F91" s="63"/>
      <c r="G91" s="69"/>
      <c r="H91" s="63"/>
      <c r="I91" s="69"/>
      <c r="J91" s="63"/>
    </row>
    <row r="92" spans="1:17" customFormat="1" ht="23.15" hidden="1" customHeight="1">
      <c r="A92" t="s">
        <v>188</v>
      </c>
      <c r="B92" s="3"/>
      <c r="D92" s="63"/>
      <c r="E92" s="69"/>
      <c r="F92" s="63"/>
      <c r="G92" s="69"/>
      <c r="H92" s="63"/>
      <c r="I92" s="69"/>
      <c r="J92" s="98"/>
    </row>
    <row r="93" spans="1:17" customFormat="1" ht="23.15" hidden="1" customHeight="1">
      <c r="A93" t="s">
        <v>173</v>
      </c>
      <c r="B93" s="3"/>
      <c r="D93" s="63"/>
      <c r="E93" s="69"/>
      <c r="F93" s="63"/>
      <c r="G93" s="69"/>
      <c r="H93" s="63"/>
      <c r="I93" s="69"/>
      <c r="J93" s="63"/>
      <c r="M93" s="99"/>
    </row>
    <row r="94" spans="1:17" customFormat="1" ht="23.15" hidden="1" customHeight="1">
      <c r="A94" t="s">
        <v>174</v>
      </c>
      <c r="B94" s="3"/>
      <c r="D94" s="63"/>
      <c r="E94" s="69"/>
      <c r="F94" s="63"/>
      <c r="G94" s="69"/>
      <c r="H94" s="63"/>
      <c r="I94" s="69"/>
      <c r="J94" s="63"/>
    </row>
    <row r="95" spans="1:17" customFormat="1" ht="23.15" hidden="1" customHeight="1">
      <c r="A95" t="s">
        <v>175</v>
      </c>
      <c r="B95" s="3">
        <v>15</v>
      </c>
      <c r="D95" s="66"/>
      <c r="E95" s="62"/>
      <c r="F95" s="66">
        <v>0</v>
      </c>
      <c r="G95" s="62"/>
      <c r="H95" s="66"/>
      <c r="I95" s="62"/>
      <c r="J95" s="66">
        <v>0</v>
      </c>
    </row>
    <row r="96" spans="1:17" ht="24" customHeight="1">
      <c r="D96" s="44"/>
      <c r="E96" s="44"/>
      <c r="F96" s="44"/>
      <c r="G96" s="44"/>
      <c r="H96" s="44"/>
      <c r="I96" s="44"/>
      <c r="J96" s="44"/>
    </row>
    <row r="97" spans="4:10" ht="24" customHeight="1">
      <c r="D97" s="52">
        <f>D86-'BS-8-10'!H9</f>
        <v>204020288</v>
      </c>
      <c r="F97" s="52"/>
      <c r="H97" s="52" t="e">
        <f>H86-'BS-8-10'!#REF!</f>
        <v>#REF!</v>
      </c>
      <c r="J97" s="52"/>
    </row>
    <row r="99" spans="4:10" ht="24" customHeight="1">
      <c r="D99" s="45"/>
    </row>
    <row r="100" spans="4:10" ht="24" customHeight="1">
      <c r="D100" s="45"/>
    </row>
    <row r="108" spans="4:10" ht="25" customHeight="1"/>
  </sheetData>
  <mergeCells count="10">
    <mergeCell ref="D52:J52"/>
    <mergeCell ref="D4:F4"/>
    <mergeCell ref="H4:J4"/>
    <mergeCell ref="D7:J7"/>
    <mergeCell ref="D49:F49"/>
    <mergeCell ref="H49:J49"/>
    <mergeCell ref="D5:F5"/>
    <mergeCell ref="H5:J5"/>
    <mergeCell ref="D50:F50"/>
    <mergeCell ref="H50:J50"/>
  </mergeCells>
  <conditionalFormatting sqref="D11">
    <cfRule type="expression" priority="81" stopIfTrue="1">
      <formula>"if(E11&gt;0,#,##0;(#,##0),"-")"</formula>
    </cfRule>
  </conditionalFormatting>
  <conditionalFormatting sqref="D11">
    <cfRule type="expression" priority="80" stopIfTrue="1">
      <formula>"if(E11&gt;0,#,##0;(#,##0),"-")"</formula>
    </cfRule>
  </conditionalFormatting>
  <conditionalFormatting sqref="H24">
    <cfRule type="expression" priority="67" stopIfTrue="1">
      <formula>"if(E11&gt;0,#,##0;(#,##0),"-")"</formula>
    </cfRule>
  </conditionalFormatting>
  <conditionalFormatting sqref="H24">
    <cfRule type="expression" priority="66" stopIfTrue="1">
      <formula>"if(E11&gt;0,#,##0;(#,##0),"-")"</formula>
    </cfRule>
  </conditionalFormatting>
  <conditionalFormatting sqref="H35">
    <cfRule type="expression" priority="63" stopIfTrue="1">
      <formula>"if(E11&gt;0,#,##0;(#,##0),"-")"</formula>
    </cfRule>
  </conditionalFormatting>
  <conditionalFormatting sqref="H35">
    <cfRule type="expression" priority="62" stopIfTrue="1">
      <formula>"if(E11&gt;0,#,##0;(#,##0),"-")"</formula>
    </cfRule>
  </conditionalFormatting>
  <conditionalFormatting sqref="H25">
    <cfRule type="expression" priority="54" stopIfTrue="1">
      <formula>"if(E11&gt;0,#,##0;(#,##0),"-")"</formula>
    </cfRule>
  </conditionalFormatting>
  <conditionalFormatting sqref="H25">
    <cfRule type="expression" priority="53" stopIfTrue="1">
      <formula>"if(E11&gt;0,#,##0;(#,##0),"-")"</formula>
    </cfRule>
  </conditionalFormatting>
  <conditionalFormatting sqref="D25">
    <cfRule type="expression" priority="46" stopIfTrue="1">
      <formula>"if(E11&gt;0,#,##0;(#,##0),"-")"</formula>
    </cfRule>
  </conditionalFormatting>
  <conditionalFormatting sqref="D25">
    <cfRule type="expression" priority="45" stopIfTrue="1">
      <formula>"if(E11&gt;0,#,##0;(#,##0),"-")"</formula>
    </cfRule>
  </conditionalFormatting>
  <conditionalFormatting sqref="D24">
    <cfRule type="expression" priority="40" stopIfTrue="1">
      <formula>"if(E11&gt;0,#,##0;(#,##0),"-")"</formula>
    </cfRule>
  </conditionalFormatting>
  <conditionalFormatting sqref="D24">
    <cfRule type="expression" priority="39" stopIfTrue="1">
      <formula>"if(E11&gt;0,#,##0;(#,##0),"-")"</formula>
    </cfRule>
  </conditionalFormatting>
  <conditionalFormatting sqref="D6 F6">
    <cfRule type="expression" priority="38" stopIfTrue="1">
      <formula>"if(E11&gt;0,#,##0;(#,##0),"-")"</formula>
    </cfRule>
  </conditionalFormatting>
  <conditionalFormatting sqref="H19:H20">
    <cfRule type="expression" priority="25" stopIfTrue="1">
      <formula>"if(E11&gt;0,#,##0;(#,##0),"-")"</formula>
    </cfRule>
  </conditionalFormatting>
  <conditionalFormatting sqref="H19:H20">
    <cfRule type="expression" priority="24" stopIfTrue="1">
      <formula>"if(E11&gt;0,#,##0;(#,##0),"-")"</formula>
    </cfRule>
  </conditionalFormatting>
  <conditionalFormatting sqref="F11">
    <cfRule type="expression" priority="19" stopIfTrue="1">
      <formula>"if(E11&gt;0,#,##0;(#,##0),"-")"</formula>
    </cfRule>
  </conditionalFormatting>
  <conditionalFormatting sqref="F11">
    <cfRule type="expression" priority="18" stopIfTrue="1">
      <formula>"if(E11&gt;0,#,##0;(#,##0),"-")"</formula>
    </cfRule>
  </conditionalFormatting>
  <conditionalFormatting sqref="F25">
    <cfRule type="expression" priority="17" stopIfTrue="1">
      <formula>"if(E11&gt;0,#,##0;(#,##0),"-")"</formula>
    </cfRule>
  </conditionalFormatting>
  <conditionalFormatting sqref="F25">
    <cfRule type="expression" priority="16" stopIfTrue="1">
      <formula>"if(E11&gt;0,#,##0;(#,##0),"-")"</formula>
    </cfRule>
  </conditionalFormatting>
  <conditionalFormatting sqref="F24">
    <cfRule type="expression" priority="15" stopIfTrue="1">
      <formula>"if(E11&gt;0,#,##0;(#,##0),"-")"</formula>
    </cfRule>
  </conditionalFormatting>
  <conditionalFormatting sqref="F24">
    <cfRule type="expression" priority="14" stopIfTrue="1">
      <formula>"if(E11&gt;0,#,##0;(#,##0),"-")"</formula>
    </cfRule>
  </conditionalFormatting>
  <conditionalFormatting sqref="J24">
    <cfRule type="expression" priority="13" stopIfTrue="1">
      <formula>"if(E11&gt;0,#,##0;(#,##0),"-")"</formula>
    </cfRule>
  </conditionalFormatting>
  <conditionalFormatting sqref="J24">
    <cfRule type="expression" priority="12" stopIfTrue="1">
      <formula>"if(E11&gt;0,#,##0;(#,##0),"-")"</formula>
    </cfRule>
  </conditionalFormatting>
  <conditionalFormatting sqref="J35">
    <cfRule type="expression" priority="11" stopIfTrue="1">
      <formula>"if(E11&gt;0,#,##0;(#,##0),"-")"</formula>
    </cfRule>
  </conditionalFormatting>
  <conditionalFormatting sqref="J35">
    <cfRule type="expression" priority="10" stopIfTrue="1">
      <formula>"if(E11&gt;0,#,##0;(#,##0),"-")"</formula>
    </cfRule>
  </conditionalFormatting>
  <conditionalFormatting sqref="J25">
    <cfRule type="expression" priority="9" stopIfTrue="1">
      <formula>"if(E11&gt;0,#,##0;(#,##0),"-")"</formula>
    </cfRule>
  </conditionalFormatting>
  <conditionalFormatting sqref="J25">
    <cfRule type="expression" priority="8" stopIfTrue="1">
      <formula>"if(E11&gt;0,#,##0;(#,##0),"-")"</formula>
    </cfRule>
  </conditionalFormatting>
  <conditionalFormatting sqref="J19:J20">
    <cfRule type="expression" priority="7" stopIfTrue="1">
      <formula>"if(E11&gt;0,#,##0;(#,##0),"-")"</formula>
    </cfRule>
  </conditionalFormatting>
  <conditionalFormatting sqref="J19:J20">
    <cfRule type="expression" priority="6" stopIfTrue="1">
      <formula>"if(E11&gt;0,#,##0;(#,##0),"-")"</formula>
    </cfRule>
  </conditionalFormatting>
  <conditionalFormatting sqref="H6 J6">
    <cfRule type="expression" priority="5" stopIfTrue="1">
      <formula>"if(E11&gt;0,#,##0;(#,##0),"-")"</formula>
    </cfRule>
  </conditionalFormatting>
  <conditionalFormatting sqref="D51 F51">
    <cfRule type="expression" priority="4" stopIfTrue="1">
      <formula>"if(E11&gt;0,#,##0;(#,##0),"-")"</formula>
    </cfRule>
  </conditionalFormatting>
  <conditionalFormatting sqref="H51 J51">
    <cfRule type="expression" priority="3" stopIfTrue="1">
      <formula>"if(E11&gt;0,#,##0;(#,##0),"-")"</formula>
    </cfRule>
  </conditionalFormatting>
  <conditionalFormatting sqref="H27">
    <cfRule type="expression" priority="2" stopIfTrue="1">
      <formula>"if(E11&gt;0,#,##0;(#,##0),"-")"</formula>
    </cfRule>
  </conditionalFormatting>
  <conditionalFormatting sqref="H27">
    <cfRule type="expression" priority="1" stopIfTrue="1">
      <formula>"if(E11&gt;0,#,##0;(#,##0),"-")"</formula>
    </cfRule>
  </conditionalFormatting>
  <pageMargins left="0.9" right="0.5" top="0.7" bottom="0.5" header="0.5" footer="0.5"/>
  <pageSetup paperSize="9" scale="82" firstPageNumber="17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"/>
  <sheetViews>
    <sheetView view="pageBreakPreview" zoomScaleNormal="100" zoomScaleSheetLayoutView="100" workbookViewId="0">
      <selection activeCell="A5" sqref="A5"/>
    </sheetView>
  </sheetViews>
  <sheetFormatPr defaultColWidth="9.09765625" defaultRowHeight="23"/>
  <cols>
    <col min="1" max="1" width="41.3984375" style="24" customWidth="1"/>
    <col min="2" max="2" width="8.19921875" style="25" customWidth="1"/>
    <col min="3" max="3" width="1.69921875" style="24" customWidth="1"/>
    <col min="4" max="4" width="14.59765625" style="24" customWidth="1"/>
    <col min="5" max="5" width="1.59765625" style="24" customWidth="1"/>
    <col min="6" max="6" width="14.59765625" style="24" customWidth="1"/>
    <col min="7" max="7" width="1.59765625" style="24" customWidth="1"/>
    <col min="8" max="8" width="14.59765625" style="24" customWidth="1"/>
    <col min="9" max="9" width="1.59765625" style="24" customWidth="1"/>
    <col min="10" max="10" width="14.59765625" style="24" customWidth="1"/>
    <col min="11" max="11" width="14.59765625" style="24" bestFit="1" customWidth="1"/>
    <col min="12" max="12" width="12.69921875" style="24" bestFit="1" customWidth="1"/>
    <col min="13" max="13" width="9.09765625" style="24"/>
    <col min="14" max="15" width="14" style="24" bestFit="1" customWidth="1"/>
    <col min="16" max="16" width="13.8984375" style="24" bestFit="1" customWidth="1"/>
    <col min="17" max="18" width="9.09765625" style="24"/>
    <col min="19" max="19" width="16.09765625" style="24" customWidth="1"/>
    <col min="20" max="16384" width="9.09765625" style="24"/>
  </cols>
  <sheetData>
    <row r="1" spans="1:16" s="1" customFormat="1" ht="23.15" customHeight="1">
      <c r="A1" s="1" t="s">
        <v>68</v>
      </c>
      <c r="B1" s="2"/>
    </row>
    <row r="2" spans="1:16" s="1" customFormat="1" ht="23.15" customHeight="1">
      <c r="A2" s="7" t="s">
        <v>118</v>
      </c>
      <c r="B2" s="29"/>
      <c r="C2" s="30"/>
      <c r="D2" s="29"/>
      <c r="E2" s="29"/>
      <c r="F2" s="29"/>
    </row>
    <row r="3" spans="1:16" s="1" customFormat="1" ht="23.15" customHeight="1">
      <c r="A3" s="5"/>
      <c r="B3" s="29"/>
      <c r="C3" s="30"/>
      <c r="D3" s="29"/>
      <c r="E3" s="29"/>
      <c r="F3" s="29"/>
    </row>
    <row r="4" spans="1:16" ht="23.15" customHeight="1">
      <c r="C4" s="107"/>
      <c r="D4" s="167" t="s">
        <v>33</v>
      </c>
      <c r="E4" s="167"/>
      <c r="F4" s="167"/>
      <c r="G4" s="115"/>
      <c r="H4" s="167" t="s">
        <v>63</v>
      </c>
      <c r="I4" s="167"/>
      <c r="J4" s="167"/>
    </row>
    <row r="5" spans="1:16" ht="23.15" customHeight="1">
      <c r="C5" s="107"/>
      <c r="D5" s="168" t="s">
        <v>121</v>
      </c>
      <c r="E5" s="168"/>
      <c r="F5" s="168"/>
      <c r="G5" s="115"/>
      <c r="H5" s="168" t="s">
        <v>121</v>
      </c>
      <c r="I5" s="168"/>
      <c r="J5" s="168"/>
    </row>
    <row r="6" spans="1:16" ht="23.15" customHeight="1">
      <c r="C6" s="107"/>
      <c r="D6" s="168" t="s">
        <v>120</v>
      </c>
      <c r="E6" s="168"/>
      <c r="F6" s="168"/>
      <c r="G6" s="115"/>
      <c r="H6" s="168" t="s">
        <v>120</v>
      </c>
      <c r="I6" s="168"/>
      <c r="J6" s="168"/>
    </row>
    <row r="7" spans="1:16" ht="23.15" customHeight="1">
      <c r="C7" s="107"/>
      <c r="D7" s="23">
        <v>2558</v>
      </c>
      <c r="E7" s="23"/>
      <c r="F7" s="23">
        <v>2557</v>
      </c>
      <c r="G7" s="23"/>
      <c r="H7" s="23">
        <v>2558</v>
      </c>
      <c r="I7" s="23"/>
      <c r="J7" s="23">
        <v>2557</v>
      </c>
    </row>
    <row r="8" spans="1:16" ht="23.15" customHeight="1">
      <c r="C8" s="107"/>
      <c r="D8" s="169" t="s">
        <v>78</v>
      </c>
      <c r="E8" s="169"/>
      <c r="F8" s="169"/>
      <c r="G8" s="169"/>
      <c r="H8" s="169"/>
      <c r="I8" s="169"/>
      <c r="J8" s="169"/>
    </row>
    <row r="9" spans="1:16" ht="23.15" customHeight="1">
      <c r="A9" s="108" t="s">
        <v>17</v>
      </c>
      <c r="D9" s="32"/>
      <c r="E9" s="32"/>
      <c r="F9" s="32"/>
      <c r="G9" s="32"/>
      <c r="H9" s="32"/>
      <c r="I9" s="32"/>
      <c r="J9" s="32"/>
    </row>
    <row r="10" spans="1:16" ht="23.15" customHeight="1">
      <c r="A10" s="24" t="s">
        <v>87</v>
      </c>
      <c r="D10" s="113">
        <f>'PL-11-12'!D50</f>
        <v>-71650019</v>
      </c>
      <c r="E10" s="26"/>
      <c r="F10" s="32">
        <v>-96831391</v>
      </c>
      <c r="G10" s="26"/>
      <c r="H10" s="32">
        <f>'PL-11-12'!H60</f>
        <v>-66198014</v>
      </c>
      <c r="I10" s="26"/>
      <c r="J10" s="32">
        <v>-114056484</v>
      </c>
    </row>
    <row r="11" spans="1:16" ht="23.15" customHeight="1">
      <c r="A11" s="109" t="s">
        <v>22</v>
      </c>
      <c r="D11" s="32"/>
      <c r="E11" s="26"/>
      <c r="F11" s="32"/>
      <c r="G11" s="26"/>
      <c r="H11" s="32"/>
      <c r="I11" s="26"/>
      <c r="J11" s="32"/>
    </row>
    <row r="12" spans="1:16" ht="22.5" customHeight="1">
      <c r="A12" s="24" t="s">
        <v>49</v>
      </c>
      <c r="D12" s="32">
        <v>40705131</v>
      </c>
      <c r="E12" s="26"/>
      <c r="F12" s="32">
        <v>44117843</v>
      </c>
      <c r="G12" s="26"/>
      <c r="H12" s="32">
        <v>37209667</v>
      </c>
      <c r="I12" s="26"/>
      <c r="J12" s="32">
        <v>39775015</v>
      </c>
    </row>
    <row r="13" spans="1:16" ht="23.15" customHeight="1">
      <c r="A13" s="24" t="s">
        <v>74</v>
      </c>
      <c r="D13" s="32">
        <v>935312</v>
      </c>
      <c r="E13" s="26"/>
      <c r="F13" s="32">
        <v>935977</v>
      </c>
      <c r="G13" s="26"/>
      <c r="H13" s="32">
        <v>910973</v>
      </c>
      <c r="I13" s="26"/>
      <c r="J13" s="32">
        <v>911423</v>
      </c>
    </row>
    <row r="14" spans="1:16" ht="23.15" customHeight="1">
      <c r="A14" s="24" t="s">
        <v>122</v>
      </c>
      <c r="D14" s="48">
        <f>-3582417+6926832</f>
        <v>3344415</v>
      </c>
      <c r="E14" s="26"/>
      <c r="F14" s="32">
        <v>14937656</v>
      </c>
      <c r="G14" s="26"/>
      <c r="H14" s="48" t="s">
        <v>111</v>
      </c>
      <c r="I14" s="26"/>
      <c r="J14" s="32">
        <v>14937656</v>
      </c>
    </row>
    <row r="15" spans="1:16" ht="24" customHeight="1">
      <c r="A15" s="31" t="s">
        <v>50</v>
      </c>
      <c r="D15" s="33">
        <v>-147942</v>
      </c>
      <c r="E15" s="26"/>
      <c r="F15" s="32">
        <v>-482830</v>
      </c>
      <c r="G15" s="26"/>
      <c r="H15" s="33">
        <v>-97434</v>
      </c>
      <c r="I15" s="26"/>
      <c r="J15" s="32">
        <v>-453184</v>
      </c>
    </row>
    <row r="16" spans="1:16" ht="23.15" customHeight="1">
      <c r="A16" s="24" t="s">
        <v>36</v>
      </c>
      <c r="D16" s="32">
        <v>42314393</v>
      </c>
      <c r="E16" s="26"/>
      <c r="F16" s="32">
        <v>51224245</v>
      </c>
      <c r="G16" s="26"/>
      <c r="H16" s="32">
        <v>42397114</v>
      </c>
      <c r="I16" s="26"/>
      <c r="J16" s="32">
        <v>50845945</v>
      </c>
      <c r="N16" s="44"/>
      <c r="O16" s="44"/>
      <c r="P16" s="44"/>
    </row>
    <row r="17" spans="1:19" ht="23.15" customHeight="1">
      <c r="A17" s="24" t="s">
        <v>127</v>
      </c>
      <c r="D17" s="33">
        <v>191376</v>
      </c>
      <c r="E17" s="26"/>
      <c r="F17" s="32">
        <v>-413196</v>
      </c>
      <c r="G17" s="26"/>
      <c r="H17" s="33">
        <v>-154389</v>
      </c>
      <c r="I17" s="26"/>
      <c r="J17" s="32">
        <v>-5240488</v>
      </c>
      <c r="N17" s="44"/>
    </row>
    <row r="18" spans="1:19" ht="23.15" customHeight="1">
      <c r="A18" s="24" t="s">
        <v>112</v>
      </c>
      <c r="D18" s="41">
        <v>-33449924</v>
      </c>
      <c r="E18" s="26"/>
      <c r="F18" s="32">
        <v>-206074322</v>
      </c>
      <c r="G18" s="26"/>
      <c r="H18" s="41">
        <v>-33449924</v>
      </c>
      <c r="I18" s="26"/>
      <c r="J18" s="32">
        <v>-206074322</v>
      </c>
      <c r="N18" s="44"/>
    </row>
    <row r="19" spans="1:19" ht="23.15" customHeight="1">
      <c r="A19" s="24" t="s">
        <v>128</v>
      </c>
      <c r="D19" s="32">
        <f>1166337+154721</f>
        <v>1321058</v>
      </c>
      <c r="E19" s="26"/>
      <c r="F19" s="32">
        <v>-5592648</v>
      </c>
      <c r="G19" s="26"/>
      <c r="H19" s="32">
        <f>1166337+154721</f>
        <v>1321058</v>
      </c>
      <c r="I19" s="26"/>
      <c r="J19" s="32">
        <v>-5592648</v>
      </c>
      <c r="N19" s="44"/>
      <c r="O19" s="44"/>
      <c r="P19" s="44"/>
    </row>
    <row r="20" spans="1:19" ht="23.15" customHeight="1">
      <c r="A20" s="24" t="s">
        <v>126</v>
      </c>
      <c r="D20" s="41">
        <v>-921947</v>
      </c>
      <c r="E20" s="26"/>
      <c r="F20" s="32">
        <v>409078</v>
      </c>
      <c r="G20" s="26"/>
      <c r="H20" s="41">
        <v>-3841536</v>
      </c>
      <c r="I20" s="26"/>
      <c r="J20" s="32">
        <v>406625</v>
      </c>
      <c r="N20" s="44"/>
    </row>
    <row r="21" spans="1:19" ht="23.15" customHeight="1">
      <c r="A21" s="24" t="s">
        <v>117</v>
      </c>
      <c r="D21" s="48" t="s">
        <v>111</v>
      </c>
      <c r="E21" s="26"/>
      <c r="F21" s="22">
        <v>19</v>
      </c>
      <c r="G21" s="26"/>
      <c r="H21" s="48" t="s">
        <v>111</v>
      </c>
      <c r="I21" s="26"/>
      <c r="J21" s="22">
        <v>19</v>
      </c>
      <c r="N21" s="44"/>
    </row>
    <row r="22" spans="1:19" ht="23.15" customHeight="1">
      <c r="A22" s="24" t="s">
        <v>125</v>
      </c>
      <c r="D22" s="117">
        <v>13541</v>
      </c>
      <c r="E22" s="26"/>
      <c r="F22" s="112" t="s">
        <v>111</v>
      </c>
      <c r="G22" s="26"/>
      <c r="H22" s="112" t="s">
        <v>111</v>
      </c>
      <c r="I22" s="26"/>
      <c r="J22" s="112" t="s">
        <v>111</v>
      </c>
      <c r="N22" s="44"/>
    </row>
    <row r="23" spans="1:19" ht="23.15" customHeight="1">
      <c r="A23" s="1"/>
      <c r="D23" s="32">
        <f>SUM(D10:D22)</f>
        <v>-17344606</v>
      </c>
      <c r="E23" s="32"/>
      <c r="F23" s="32">
        <f>SUM(F10:F22)</f>
        <v>-197769569</v>
      </c>
      <c r="G23" s="32"/>
      <c r="H23" s="32">
        <f>SUM(H10:H22)</f>
        <v>-21902485</v>
      </c>
      <c r="I23" s="32"/>
      <c r="J23" s="32">
        <f>SUM(J10:J22)</f>
        <v>-224540443</v>
      </c>
      <c r="N23" s="44"/>
    </row>
    <row r="24" spans="1:19" ht="23.15" customHeight="1">
      <c r="A24" s="109" t="s">
        <v>23</v>
      </c>
      <c r="D24" s="32"/>
      <c r="E24" s="26"/>
      <c r="F24" s="32"/>
      <c r="G24" s="26"/>
      <c r="H24" s="32"/>
      <c r="I24" s="26"/>
      <c r="J24" s="32"/>
      <c r="K24" s="52"/>
    </row>
    <row r="25" spans="1:19" ht="23.15" customHeight="1">
      <c r="A25" s="24" t="s">
        <v>64</v>
      </c>
      <c r="D25" s="32">
        <v>5890943</v>
      </c>
      <c r="E25" s="26"/>
      <c r="F25" s="32">
        <v>262017141</v>
      </c>
      <c r="G25" s="26"/>
      <c r="H25" s="32">
        <v>6863711</v>
      </c>
      <c r="I25" s="26"/>
      <c r="J25" s="32">
        <v>263220796</v>
      </c>
    </row>
    <row r="26" spans="1:19" ht="23.15" customHeight="1">
      <c r="A26" s="24" t="s">
        <v>91</v>
      </c>
      <c r="D26" s="48" t="s">
        <v>111</v>
      </c>
      <c r="E26" s="26"/>
      <c r="F26" s="48" t="s">
        <v>111</v>
      </c>
      <c r="G26" s="26"/>
      <c r="H26" s="32">
        <v>30779</v>
      </c>
      <c r="I26" s="26"/>
      <c r="J26" s="32">
        <v>-258560</v>
      </c>
    </row>
    <row r="27" spans="1:19" ht="23.15" customHeight="1">
      <c r="A27" s="24" t="s">
        <v>18</v>
      </c>
      <c r="D27" s="32">
        <f>27125317-3123705</f>
        <v>24001612</v>
      </c>
      <c r="E27" s="26"/>
      <c r="F27" s="32">
        <v>412778262</v>
      </c>
      <c r="G27" s="26"/>
      <c r="H27" s="32">
        <v>25668707</v>
      </c>
      <c r="I27" s="26"/>
      <c r="J27" s="32">
        <v>424812108</v>
      </c>
    </row>
    <row r="28" spans="1:19" ht="23.15" customHeight="1">
      <c r="A28" s="24" t="s">
        <v>3</v>
      </c>
      <c r="D28" s="32">
        <v>713525</v>
      </c>
      <c r="E28" s="26"/>
      <c r="F28" s="32">
        <v>-542106</v>
      </c>
      <c r="G28" s="26"/>
      <c r="H28" s="32">
        <v>737495</v>
      </c>
      <c r="I28" s="26"/>
      <c r="J28" s="32">
        <v>-540281</v>
      </c>
    </row>
    <row r="29" spans="1:19" ht="23.15" customHeight="1">
      <c r="A29" s="24" t="s">
        <v>6</v>
      </c>
      <c r="D29" s="32">
        <v>-5400</v>
      </c>
      <c r="E29" s="26"/>
      <c r="F29" s="32">
        <v>-3572659</v>
      </c>
      <c r="G29" s="26"/>
      <c r="H29" s="48" t="s">
        <v>111</v>
      </c>
      <c r="I29" s="26"/>
      <c r="J29" s="32">
        <v>-3572659</v>
      </c>
    </row>
    <row r="30" spans="1:19" ht="23.15" customHeight="1">
      <c r="A30" s="24" t="s">
        <v>56</v>
      </c>
      <c r="D30" s="32">
        <f>-80627983-4080000</f>
        <v>-84707983</v>
      </c>
      <c r="E30" s="26"/>
      <c r="F30" s="32">
        <v>32915239</v>
      </c>
      <c r="G30" s="26"/>
      <c r="H30" s="32">
        <f>-80635777-4080000</f>
        <v>-84715777</v>
      </c>
      <c r="I30" s="26"/>
      <c r="J30" s="32">
        <v>32598370</v>
      </c>
      <c r="K30" s="44"/>
      <c r="L30" s="105"/>
      <c r="O30" s="45"/>
      <c r="P30" s="52"/>
      <c r="S30" s="52"/>
    </row>
    <row r="31" spans="1:19" ht="23.15" customHeight="1">
      <c r="A31" s="24" t="s">
        <v>92</v>
      </c>
      <c r="D31" s="32">
        <v>150293.01</v>
      </c>
      <c r="E31" s="26"/>
      <c r="F31" s="32">
        <v>-22209</v>
      </c>
      <c r="G31" s="26"/>
      <c r="H31" s="32">
        <v>806814</v>
      </c>
      <c r="I31" s="26"/>
      <c r="J31" s="32">
        <v>727511</v>
      </c>
      <c r="O31" s="45"/>
      <c r="S31" s="52"/>
    </row>
    <row r="32" spans="1:19" ht="23.15" customHeight="1">
      <c r="A32" s="24" t="s">
        <v>55</v>
      </c>
      <c r="D32" s="32">
        <v>3807020</v>
      </c>
      <c r="E32" s="26"/>
      <c r="F32" s="32">
        <v>-9572862</v>
      </c>
      <c r="G32" s="26"/>
      <c r="H32" s="32">
        <v>3240827</v>
      </c>
      <c r="I32" s="26"/>
      <c r="J32" s="32">
        <v>-10380812</v>
      </c>
    </row>
    <row r="33" spans="1:17" ht="23.15" customHeight="1">
      <c r="A33" s="24" t="s">
        <v>10</v>
      </c>
      <c r="D33" s="32">
        <v>602714</v>
      </c>
      <c r="E33" s="26"/>
      <c r="F33" s="32">
        <v>-3356410</v>
      </c>
      <c r="G33" s="26"/>
      <c r="H33" s="32">
        <v>497654</v>
      </c>
      <c r="I33" s="26"/>
      <c r="J33" s="32">
        <v>-4332004</v>
      </c>
      <c r="K33" s="44"/>
      <c r="L33" s="105"/>
      <c r="N33" s="22"/>
      <c r="O33" s="52"/>
      <c r="Q33" s="32"/>
    </row>
    <row r="34" spans="1:17" ht="23.15" customHeight="1">
      <c r="A34" s="24" t="s">
        <v>52</v>
      </c>
      <c r="D34" s="28">
        <v>1150653</v>
      </c>
      <c r="E34" s="26"/>
      <c r="F34" s="28">
        <v>-2570429</v>
      </c>
      <c r="G34" s="26"/>
      <c r="H34" s="28">
        <v>1052724</v>
      </c>
      <c r="I34" s="26"/>
      <c r="J34" s="28">
        <v>-2475853</v>
      </c>
      <c r="N34" s="22"/>
      <c r="O34" s="52"/>
      <c r="Q34" s="32"/>
    </row>
    <row r="35" spans="1:17" ht="23.15" customHeight="1">
      <c r="A35" s="1" t="s">
        <v>114</v>
      </c>
      <c r="D35" s="38">
        <f>SUM(D23:D34)</f>
        <v>-65741228.989999995</v>
      </c>
      <c r="E35" s="27"/>
      <c r="F35" s="38">
        <f>SUM(F23:F34)</f>
        <v>490304398</v>
      </c>
      <c r="G35" s="27"/>
      <c r="H35" s="38">
        <f>SUM(H23:H34)</f>
        <v>-67719551</v>
      </c>
      <c r="I35" s="27"/>
      <c r="J35" s="38">
        <f>SUM(J23:J34)</f>
        <v>475258173</v>
      </c>
      <c r="N35" s="22"/>
      <c r="O35" s="52"/>
      <c r="Q35" s="32"/>
    </row>
    <row r="36" spans="1:17" ht="23.15" customHeight="1">
      <c r="A36" s="24" t="s">
        <v>75</v>
      </c>
      <c r="D36" s="33">
        <v>147942</v>
      </c>
      <c r="E36" s="32"/>
      <c r="F36" s="22">
        <v>482830</v>
      </c>
      <c r="G36" s="32"/>
      <c r="H36" s="33">
        <v>97434</v>
      </c>
      <c r="I36" s="32"/>
      <c r="J36" s="22">
        <v>453184</v>
      </c>
      <c r="N36" s="22"/>
      <c r="O36" s="52"/>
      <c r="Q36" s="32"/>
    </row>
    <row r="37" spans="1:17" ht="23.15" customHeight="1">
      <c r="A37" s="24" t="s">
        <v>81</v>
      </c>
      <c r="D37" s="32">
        <v>-42489113</v>
      </c>
      <c r="E37" s="32"/>
      <c r="F37" s="22">
        <v>-53529965</v>
      </c>
      <c r="G37" s="32"/>
      <c r="H37" s="32">
        <v>-42556744</v>
      </c>
      <c r="I37" s="32"/>
      <c r="J37" s="22">
        <v>-53128426</v>
      </c>
      <c r="N37" s="22"/>
      <c r="O37" s="52"/>
      <c r="Q37" s="32"/>
    </row>
    <row r="38" spans="1:17" ht="23.15" customHeight="1">
      <c r="A38" s="24" t="s">
        <v>32</v>
      </c>
      <c r="D38" s="28">
        <v>-141126</v>
      </c>
      <c r="E38" s="26"/>
      <c r="F38" s="28">
        <v>-316019</v>
      </c>
      <c r="G38" s="26"/>
      <c r="H38" s="28">
        <v>-124797</v>
      </c>
      <c r="I38" s="26"/>
      <c r="J38" s="28">
        <v>-31341</v>
      </c>
      <c r="N38" s="52"/>
      <c r="Q38" s="52"/>
    </row>
    <row r="39" spans="1:17" ht="23.15" customHeight="1">
      <c r="A39" s="1" t="s">
        <v>115</v>
      </c>
      <c r="D39" s="39">
        <f>SUM(D35:D38)</f>
        <v>-108223525.98999999</v>
      </c>
      <c r="E39" s="27"/>
      <c r="F39" s="39">
        <f>SUM(F35:F38)</f>
        <v>436941244</v>
      </c>
      <c r="G39" s="27"/>
      <c r="H39" s="39">
        <f>SUM(H35:H38)</f>
        <v>-110303658</v>
      </c>
      <c r="I39" s="27"/>
      <c r="J39" s="39">
        <f>SUM(J35:J38)</f>
        <v>422551590</v>
      </c>
      <c r="N39" s="53"/>
    </row>
    <row r="40" spans="1:17" ht="23.15" customHeight="1">
      <c r="A40" s="1"/>
      <c r="D40" s="27"/>
      <c r="E40" s="27"/>
      <c r="F40" s="27"/>
      <c r="G40" s="27"/>
      <c r="H40" s="27"/>
      <c r="I40" s="27"/>
      <c r="J40" s="27"/>
    </row>
    <row r="41" spans="1:17" s="1" customFormat="1" ht="23.15" customHeight="1">
      <c r="A41" s="1" t="s">
        <v>68</v>
      </c>
      <c r="B41" s="2"/>
    </row>
    <row r="42" spans="1:17" s="1" customFormat="1" ht="23.15" customHeight="1">
      <c r="A42" s="1" t="s">
        <v>118</v>
      </c>
      <c r="B42" s="2"/>
    </row>
    <row r="43" spans="1:17" ht="23.15" customHeight="1"/>
    <row r="44" spans="1:17" ht="23.15" customHeight="1">
      <c r="C44" s="107"/>
      <c r="D44" s="170" t="s">
        <v>1</v>
      </c>
      <c r="E44" s="170"/>
      <c r="F44" s="170"/>
      <c r="G44" s="116"/>
      <c r="H44" s="170" t="s">
        <v>34</v>
      </c>
      <c r="I44" s="170"/>
      <c r="J44" s="170"/>
    </row>
    <row r="45" spans="1:17" ht="23.15" customHeight="1">
      <c r="C45" s="107"/>
      <c r="D45" s="168" t="s">
        <v>121</v>
      </c>
      <c r="E45" s="168"/>
      <c r="F45" s="168"/>
      <c r="G45" s="115"/>
      <c r="H45" s="168" t="s">
        <v>121</v>
      </c>
      <c r="I45" s="168"/>
      <c r="J45" s="168"/>
    </row>
    <row r="46" spans="1:17" ht="23.15" customHeight="1">
      <c r="C46" s="107"/>
      <c r="D46" s="168" t="s">
        <v>120</v>
      </c>
      <c r="E46" s="168"/>
      <c r="F46" s="168"/>
      <c r="G46" s="115"/>
      <c r="H46" s="168" t="s">
        <v>120</v>
      </c>
      <c r="I46" s="168"/>
      <c r="J46" s="168"/>
    </row>
    <row r="47" spans="1:17" ht="23.15" customHeight="1">
      <c r="C47" s="107"/>
      <c r="D47" s="23">
        <v>2558</v>
      </c>
      <c r="E47" s="23"/>
      <c r="F47" s="23">
        <v>2557</v>
      </c>
      <c r="G47" s="23"/>
      <c r="H47" s="23">
        <v>2558</v>
      </c>
      <c r="I47" s="23"/>
      <c r="J47" s="23">
        <v>2557</v>
      </c>
    </row>
    <row r="48" spans="1:17" ht="23.15" customHeight="1">
      <c r="C48" s="107"/>
      <c r="D48" s="169" t="s">
        <v>78</v>
      </c>
      <c r="E48" s="169"/>
      <c r="F48" s="169"/>
      <c r="G48" s="169"/>
      <c r="H48" s="169"/>
      <c r="I48" s="169"/>
      <c r="J48" s="169"/>
    </row>
    <row r="49" spans="1:11" ht="23.15" customHeight="1">
      <c r="A49" s="108" t="s">
        <v>19</v>
      </c>
      <c r="E49" s="26"/>
      <c r="G49" s="26"/>
      <c r="H49" s="35"/>
      <c r="I49" s="26"/>
      <c r="J49" s="35"/>
    </row>
    <row r="50" spans="1:11">
      <c r="A50" s="24" t="s">
        <v>76</v>
      </c>
      <c r="D50" s="32">
        <v>-1710665</v>
      </c>
      <c r="E50" s="26"/>
      <c r="F50" s="22">
        <v>-4689305</v>
      </c>
      <c r="G50" s="26"/>
      <c r="H50" s="35">
        <v>-386745</v>
      </c>
      <c r="I50" s="26"/>
      <c r="J50" s="22">
        <v>-4585406</v>
      </c>
    </row>
    <row r="51" spans="1:11">
      <c r="A51" s="24" t="s">
        <v>77</v>
      </c>
      <c r="D51" s="33">
        <v>7604112</v>
      </c>
      <c r="E51" s="26"/>
      <c r="F51" s="22">
        <v>80140</v>
      </c>
      <c r="G51" s="26"/>
      <c r="H51" s="100">
        <v>6084112</v>
      </c>
      <c r="I51" s="26"/>
      <c r="J51" s="22">
        <v>80140</v>
      </c>
    </row>
    <row r="52" spans="1:11">
      <c r="A52" s="1" t="s">
        <v>119</v>
      </c>
      <c r="D52" s="39">
        <f>SUM(D50:D51)</f>
        <v>5893447</v>
      </c>
      <c r="E52" s="27"/>
      <c r="F52" s="39">
        <f>SUM(F50:F51)</f>
        <v>-4609165</v>
      </c>
      <c r="G52" s="27"/>
      <c r="H52" s="39">
        <f>SUM(H50:H51)</f>
        <v>5697367</v>
      </c>
      <c r="I52" s="27"/>
      <c r="J52" s="39">
        <f>SUM(J50:J51)</f>
        <v>-4505266</v>
      </c>
    </row>
    <row r="53" spans="1:11" ht="23.15" customHeight="1">
      <c r="A53" s="1"/>
      <c r="D53" s="27"/>
      <c r="E53" s="27"/>
      <c r="F53" s="27"/>
      <c r="G53" s="27"/>
      <c r="H53" s="27"/>
      <c r="I53" s="27"/>
      <c r="J53" s="27"/>
    </row>
    <row r="54" spans="1:11" ht="23.15" customHeight="1">
      <c r="A54" s="108" t="s">
        <v>20</v>
      </c>
      <c r="D54" s="35"/>
      <c r="E54" s="26"/>
      <c r="F54" s="35"/>
      <c r="G54" s="26"/>
      <c r="H54" s="35"/>
      <c r="I54" s="26"/>
      <c r="J54" s="35"/>
    </row>
    <row r="55" spans="1:11" ht="23.15" customHeight="1">
      <c r="A55" s="24" t="s">
        <v>85</v>
      </c>
      <c r="D55" s="35">
        <v>-708701</v>
      </c>
      <c r="E55" s="26"/>
      <c r="F55" s="22">
        <v>-667350</v>
      </c>
      <c r="G55" s="26"/>
      <c r="H55" s="35">
        <v>-708701</v>
      </c>
      <c r="I55" s="26"/>
      <c r="J55" s="22">
        <v>-667350</v>
      </c>
    </row>
    <row r="56" spans="1:11" ht="23.15" customHeight="1">
      <c r="A56" s="24" t="s">
        <v>129</v>
      </c>
      <c r="D56" s="35">
        <v>-5176516</v>
      </c>
      <c r="E56" s="26"/>
      <c r="F56" s="22">
        <v>-539173458</v>
      </c>
      <c r="G56" s="26"/>
      <c r="H56" s="35">
        <v>-5176516</v>
      </c>
      <c r="I56" s="26"/>
      <c r="J56" s="22">
        <v>-539173458</v>
      </c>
    </row>
    <row r="57" spans="1:11" ht="23.15" customHeight="1">
      <c r="A57" s="24" t="s">
        <v>106</v>
      </c>
      <c r="D57" s="33">
        <v>125000000</v>
      </c>
      <c r="E57" s="32"/>
      <c r="F57" s="19" t="s">
        <v>111</v>
      </c>
      <c r="G57" s="32"/>
      <c r="H57" s="33">
        <v>125000000</v>
      </c>
      <c r="I57" s="32"/>
      <c r="J57" s="19" t="s">
        <v>111</v>
      </c>
    </row>
    <row r="58" spans="1:11" ht="23.15" customHeight="1">
      <c r="A58" s="24" t="s">
        <v>108</v>
      </c>
      <c r="D58" s="19" t="s">
        <v>111</v>
      </c>
      <c r="E58" s="32"/>
      <c r="F58" s="19" t="s">
        <v>111</v>
      </c>
      <c r="G58" s="32"/>
      <c r="H58" s="35">
        <v>-2300000</v>
      </c>
      <c r="I58" s="32"/>
      <c r="J58" s="19" t="s">
        <v>111</v>
      </c>
    </row>
    <row r="59" spans="1:11" ht="23.15" customHeight="1">
      <c r="A59" s="24" t="s">
        <v>107</v>
      </c>
      <c r="D59" s="33">
        <v>120000000</v>
      </c>
      <c r="E59" s="32"/>
      <c r="F59" s="22">
        <v>132300000</v>
      </c>
      <c r="G59" s="32"/>
      <c r="H59" s="22">
        <v>120000000</v>
      </c>
      <c r="I59" s="32"/>
      <c r="J59" s="22">
        <v>132300000</v>
      </c>
    </row>
    <row r="60" spans="1:11" ht="23.15" customHeight="1">
      <c r="A60" s="24" t="s">
        <v>109</v>
      </c>
      <c r="D60" s="36">
        <v>-135470849</v>
      </c>
      <c r="E60" s="32"/>
      <c r="F60" s="22">
        <v>-73821453</v>
      </c>
      <c r="G60" s="32"/>
      <c r="H60" s="36">
        <v>-129084540</v>
      </c>
      <c r="I60" s="32"/>
      <c r="J60" s="22">
        <v>-64821453</v>
      </c>
      <c r="K60" s="106"/>
    </row>
    <row r="61" spans="1:11" ht="23.15" customHeight="1">
      <c r="A61" s="1" t="s">
        <v>113</v>
      </c>
      <c r="D61" s="34">
        <f>SUM(D55:D60)</f>
        <v>103643934</v>
      </c>
      <c r="E61" s="27"/>
      <c r="F61" s="34">
        <f>SUM(F55:F60)</f>
        <v>-481362261</v>
      </c>
      <c r="G61" s="27"/>
      <c r="H61" s="34">
        <f>SUM(H55:H60)</f>
        <v>107730243</v>
      </c>
      <c r="I61" s="27"/>
      <c r="J61" s="34">
        <f>SUM(J55:J60)</f>
        <v>-472362261</v>
      </c>
    </row>
    <row r="62" spans="1:11" ht="23.15" customHeight="1">
      <c r="D62" s="35"/>
      <c r="E62" s="26"/>
      <c r="F62" s="35"/>
      <c r="G62" s="26"/>
      <c r="H62" s="35"/>
      <c r="I62" s="26"/>
      <c r="J62" s="35"/>
    </row>
    <row r="63" spans="1:11" ht="23.15" customHeight="1">
      <c r="A63" s="1" t="s">
        <v>116</v>
      </c>
      <c r="D63" s="37">
        <f>D61+D39+D52</f>
        <v>1313855.0100000054</v>
      </c>
      <c r="E63" s="27"/>
      <c r="F63" s="37">
        <f>F61+F39+F52</f>
        <v>-49030182</v>
      </c>
      <c r="G63" s="27"/>
      <c r="H63" s="37">
        <f>H61+H39+H52</f>
        <v>3123952</v>
      </c>
      <c r="I63" s="27"/>
      <c r="J63" s="37">
        <f>J61+J39+J52</f>
        <v>-54315937</v>
      </c>
    </row>
    <row r="64" spans="1:11" ht="23.15" customHeight="1">
      <c r="A64" s="24" t="s">
        <v>99</v>
      </c>
      <c r="D64" s="32">
        <v>90052199</v>
      </c>
      <c r="E64" s="32"/>
      <c r="F64" s="22">
        <v>161001278</v>
      </c>
      <c r="G64" s="32"/>
      <c r="H64" s="32">
        <v>68834175</v>
      </c>
      <c r="I64" s="26"/>
      <c r="J64" s="22">
        <v>146007032</v>
      </c>
    </row>
    <row r="65" spans="1:10" ht="23.15" customHeight="1" thickBot="1">
      <c r="A65" s="1" t="s">
        <v>123</v>
      </c>
      <c r="D65" s="40">
        <f>+D63+D64</f>
        <v>91366054.010000005</v>
      </c>
      <c r="E65" s="32"/>
      <c r="F65" s="40">
        <f>+F63+F64</f>
        <v>111971096</v>
      </c>
      <c r="G65" s="32"/>
      <c r="H65" s="40">
        <f>+H63+H64</f>
        <v>71958127</v>
      </c>
      <c r="I65" s="32"/>
      <c r="J65" s="40">
        <f>+J63+J64</f>
        <v>91691095</v>
      </c>
    </row>
    <row r="66" spans="1:10" ht="23.15" customHeight="1" thickTop="1">
      <c r="A66" s="1"/>
      <c r="D66" s="35"/>
      <c r="E66" s="27"/>
      <c r="F66" s="35"/>
      <c r="G66" s="27"/>
      <c r="H66" s="35"/>
      <c r="I66" s="27"/>
      <c r="J66" s="35"/>
    </row>
    <row r="67" spans="1:10" ht="23.15" customHeight="1">
      <c r="A67" s="108" t="s">
        <v>110</v>
      </c>
      <c r="D67" s="35"/>
      <c r="E67" s="27"/>
      <c r="F67" s="35"/>
      <c r="G67" s="27"/>
      <c r="H67" s="35"/>
      <c r="I67" s="27"/>
      <c r="J67" s="35"/>
    </row>
    <row r="68" spans="1:10" ht="23.15" customHeight="1">
      <c r="A68" s="24" t="s">
        <v>82</v>
      </c>
      <c r="D68" s="19" t="s">
        <v>111</v>
      </c>
      <c r="E68" s="26"/>
      <c r="F68" s="22">
        <v>214000</v>
      </c>
      <c r="G68" s="26"/>
      <c r="H68" s="19" t="s">
        <v>111</v>
      </c>
      <c r="I68" s="26"/>
      <c r="J68" s="22">
        <v>214000</v>
      </c>
    </row>
    <row r="69" spans="1:10" ht="24" customHeight="1">
      <c r="D69" s="44"/>
      <c r="E69" s="44"/>
      <c r="F69" s="44"/>
      <c r="G69" s="44"/>
      <c r="H69" s="44"/>
      <c r="I69" s="44"/>
      <c r="J69" s="44"/>
    </row>
    <row r="70" spans="1:10" ht="24" customHeight="1">
      <c r="H70" s="105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conditionalFormatting sqref="F47 J47 H47 D47 D7 H7 F7 J7">
    <cfRule type="expression" priority="35" stopIfTrue="1">
      <formula>"if(E11&gt;0,#,##0;(#,##0),"-")"</formula>
    </cfRule>
  </conditionalFormatting>
  <conditionalFormatting sqref="F57">
    <cfRule type="expression" priority="34" stopIfTrue="1">
      <formula>"if(E11&gt;0,#,##0;(#,##0),"-")"</formula>
    </cfRule>
  </conditionalFormatting>
  <conditionalFormatting sqref="F57">
    <cfRule type="expression" priority="33" stopIfTrue="1">
      <formula>"if(E11&gt;0,#,##0;(#,##0),"-")"</formula>
    </cfRule>
  </conditionalFormatting>
  <conditionalFormatting sqref="F58">
    <cfRule type="expression" priority="32" stopIfTrue="1">
      <formula>"if(E11&gt;0,#,##0;(#,##0),"-")"</formula>
    </cfRule>
  </conditionalFormatting>
  <conditionalFormatting sqref="F58">
    <cfRule type="expression" priority="31" stopIfTrue="1">
      <formula>"if(E11&gt;0,#,##0;(#,##0),"-")"</formula>
    </cfRule>
  </conditionalFormatting>
  <conditionalFormatting sqref="J57">
    <cfRule type="expression" priority="30" stopIfTrue="1">
      <formula>"if(E11&gt;0,#,##0;(#,##0),"-")"</formula>
    </cfRule>
  </conditionalFormatting>
  <conditionalFormatting sqref="J57">
    <cfRule type="expression" priority="29" stopIfTrue="1">
      <formula>"if(E11&gt;0,#,##0;(#,##0),"-")"</formula>
    </cfRule>
  </conditionalFormatting>
  <conditionalFormatting sqref="J58">
    <cfRule type="expression" priority="28" stopIfTrue="1">
      <formula>"if(E11&gt;0,#,##0;(#,##0),"-")"</formula>
    </cfRule>
  </conditionalFormatting>
  <conditionalFormatting sqref="J58">
    <cfRule type="expression" priority="27" stopIfTrue="1">
      <formula>"if(E11&gt;0,#,##0;(#,##0),"-")"</formula>
    </cfRule>
  </conditionalFormatting>
  <conditionalFormatting sqref="F26">
    <cfRule type="expression" priority="26" stopIfTrue="1">
      <formula>"if(E11&gt;0,#,##0;(#,##0),"-")"</formula>
    </cfRule>
  </conditionalFormatting>
  <conditionalFormatting sqref="F26">
    <cfRule type="expression" priority="25" stopIfTrue="1">
      <formula>"if(E11&gt;0,#,##0;(#,##0),"-")"</formula>
    </cfRule>
  </conditionalFormatting>
  <conditionalFormatting sqref="H21">
    <cfRule type="expression" priority="24" stopIfTrue="1">
      <formula>"if(E11&gt;0,#,##0;(#,##0),"-")"</formula>
    </cfRule>
  </conditionalFormatting>
  <conditionalFormatting sqref="H21">
    <cfRule type="expression" priority="23" stopIfTrue="1">
      <formula>"if(E11&gt;0,#,##0;(#,##0),"-")"</formula>
    </cfRule>
  </conditionalFormatting>
  <conditionalFormatting sqref="H14">
    <cfRule type="expression" priority="22" stopIfTrue="1">
      <formula>"if(E11&gt;0,#,##0;(#,##0),"-")"</formula>
    </cfRule>
  </conditionalFormatting>
  <conditionalFormatting sqref="H14">
    <cfRule type="expression" priority="21" stopIfTrue="1">
      <formula>"if(E11&gt;0,#,##0;(#,##0),"-")"</formula>
    </cfRule>
  </conditionalFormatting>
  <conditionalFormatting sqref="D14">
    <cfRule type="expression" priority="20" stopIfTrue="1">
      <formula>"if(E11&gt;0,#,##0;(#,##0),"-")"</formula>
    </cfRule>
  </conditionalFormatting>
  <conditionalFormatting sqref="D14">
    <cfRule type="expression" priority="19" stopIfTrue="1">
      <formula>"if(E11&gt;0,#,##0;(#,##0),"-")"</formula>
    </cfRule>
  </conditionalFormatting>
  <conditionalFormatting sqref="D21">
    <cfRule type="expression" priority="18" stopIfTrue="1">
      <formula>"if(E11&gt;0,#,##0;(#,##0),"-")"</formula>
    </cfRule>
  </conditionalFormatting>
  <conditionalFormatting sqref="D21">
    <cfRule type="expression" priority="17" stopIfTrue="1">
      <formula>"if(E11&gt;0,#,##0;(#,##0),"-")"</formula>
    </cfRule>
  </conditionalFormatting>
  <conditionalFormatting sqref="D26">
    <cfRule type="expression" priority="16" stopIfTrue="1">
      <formula>"if(E11&gt;0,#,##0;(#,##0),"-")"</formula>
    </cfRule>
  </conditionalFormatting>
  <conditionalFormatting sqref="D26">
    <cfRule type="expression" priority="15" stopIfTrue="1">
      <formula>"if(E11&gt;0,#,##0;(#,##0),"-")"</formula>
    </cfRule>
  </conditionalFormatting>
  <conditionalFormatting sqref="D58">
    <cfRule type="expression" priority="14" stopIfTrue="1">
      <formula>"if(E11&gt;0,#,##0;(#,##0),"-")"</formula>
    </cfRule>
  </conditionalFormatting>
  <conditionalFormatting sqref="D58">
    <cfRule type="expression" priority="13" stopIfTrue="1">
      <formula>"if(E11&gt;0,#,##0;(#,##0),"-")"</formula>
    </cfRule>
  </conditionalFormatting>
  <conditionalFormatting sqref="D68">
    <cfRule type="expression" priority="12" stopIfTrue="1">
      <formula>"if(E11&gt;0,#,##0;(#,##0),"-")"</formula>
    </cfRule>
  </conditionalFormatting>
  <conditionalFormatting sqref="D68">
    <cfRule type="expression" priority="11" stopIfTrue="1">
      <formula>"if(E11&gt;0,#,##0;(#,##0),"-")"</formula>
    </cfRule>
  </conditionalFormatting>
  <conditionalFormatting sqref="H68">
    <cfRule type="expression" priority="10" stopIfTrue="1">
      <formula>"if(E11&gt;0,#,##0;(#,##0),"-")"</formula>
    </cfRule>
  </conditionalFormatting>
  <conditionalFormatting sqref="H68">
    <cfRule type="expression" priority="9" stopIfTrue="1">
      <formula>"if(E11&gt;0,#,##0;(#,##0),"-")"</formula>
    </cfRule>
  </conditionalFormatting>
  <conditionalFormatting sqref="F22">
    <cfRule type="expression" priority="8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H22">
    <cfRule type="expression" priority="6" stopIfTrue="1">
      <formula>"if(E11&gt;0,#,##0;(#,##0),"-")"</formula>
    </cfRule>
  </conditionalFormatting>
  <conditionalFormatting sqref="H2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H29">
    <cfRule type="expression" priority="2" stopIfTrue="1">
      <formula>"if(E11&gt;0,#,##0;(#,##0),"-")"</formula>
    </cfRule>
  </conditionalFormatting>
  <conditionalFormatting sqref="H29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81" orientation="portrait" r:id="rId1"/>
  <headerFooter alignWithMargins="0">
    <oddFooter>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BS-8-10</vt:lpstr>
      <vt:lpstr>SH-13-14-1</vt:lpstr>
      <vt:lpstr>PL-11-12</vt:lpstr>
      <vt:lpstr>SH-13-14 </vt:lpstr>
      <vt:lpstr>SH-15-16</vt:lpstr>
      <vt:lpstr>Conso</vt:lpstr>
      <vt:lpstr>Sep</vt:lpstr>
      <vt:lpstr>CF-17-18</vt:lpstr>
      <vt:lpstr>CF-17-18-1</vt:lpstr>
      <vt:lpstr>CF_Revised</vt:lpstr>
      <vt:lpstr>'BS-8-10'!Print_Area</vt:lpstr>
      <vt:lpstr>'CF-17-18'!Print_Area</vt:lpstr>
      <vt:lpstr>'CF-17-18-1'!Print_Area</vt:lpstr>
      <vt:lpstr>Conso!Print_Area</vt:lpstr>
      <vt:lpstr>'PL-11-12'!Print_Area</vt:lpstr>
      <vt:lpstr>Sep!Print_Area</vt:lpstr>
      <vt:lpstr>'SH-13-14 '!Print_Area</vt:lpstr>
      <vt:lpstr>'SH-13-14-1'!Print_Area</vt:lpstr>
      <vt:lpstr>'SH-15-16'!Print_Area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2023-02-23T08:51:54Z</cp:lastPrinted>
  <dcterms:created xsi:type="dcterms:W3CDTF">2005-01-06T09:38:32Z</dcterms:created>
  <dcterms:modified xsi:type="dcterms:W3CDTF">2023-02-24T08:19:37Z</dcterms:modified>
</cp:coreProperties>
</file>