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Polynet Co., Ltd\Polynet (TH)_Dec2022\"/>
    </mc:Choice>
  </mc:AlternateContent>
  <xr:revisionPtr revIDLastSave="0" documentId="13_ncr:1_{26469209-C3D3-43F3-B420-A61D004BEE95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EN BS 5-7" sheetId="1" r:id="rId1"/>
    <sheet name="EN PL 8" sheetId="4" r:id="rId2"/>
    <sheet name="EN EQ 9" sheetId="9" r:id="rId3"/>
    <sheet name="EN CF 10-11" sheetId="10" r:id="rId4"/>
  </sheets>
  <definedNames>
    <definedName name="_xlnm.Print_Area" localSheetId="0">'EN BS 5-7'!$A$1:$J$145</definedName>
    <definedName name="_xlnm.Print_Area" localSheetId="2">'EN EQ 9'!$A$1:$S$33</definedName>
    <definedName name="_xlnm.Print_Area" localSheetId="1">'EN PL 8'!$A$1:$H$48</definedName>
  </definedNames>
  <calcPr calcId="191029"/>
</workbook>
</file>

<file path=xl/calcChain.xml><?xml version="1.0" encoding="utf-8"?>
<calcChain xmlns="http://schemas.openxmlformats.org/spreadsheetml/2006/main">
  <c r="A97" i="1" l="1"/>
  <c r="I65" i="10" l="1"/>
  <c r="G65" i="10"/>
  <c r="I78" i="10"/>
  <c r="G78" i="10"/>
  <c r="G10" i="10" l="1"/>
  <c r="H31" i="4"/>
  <c r="F31" i="4"/>
  <c r="O16" i="9" s="1"/>
  <c r="S17" i="9" l="1"/>
  <c r="S19" i="9"/>
  <c r="S18" i="9"/>
  <c r="Q21" i="9" l="1"/>
  <c r="O21" i="9"/>
  <c r="K21" i="9"/>
  <c r="I21" i="9"/>
  <c r="G21" i="9"/>
  <c r="J78" i="1" l="1"/>
  <c r="H78" i="1"/>
  <c r="J69" i="1"/>
  <c r="H69" i="1"/>
  <c r="J28" i="1"/>
  <c r="H28" i="1"/>
  <c r="J19" i="1"/>
  <c r="H19" i="1"/>
  <c r="I26" i="10"/>
  <c r="I38" i="10" s="1"/>
  <c r="I42" i="10" s="1"/>
  <c r="I80" i="10" l="1"/>
  <c r="I83" i="10" s="1"/>
  <c r="H12" i="4"/>
  <c r="H20" i="4" s="1"/>
  <c r="H23" i="4" s="1"/>
  <c r="J129" i="1"/>
  <c r="J80" i="1"/>
  <c r="J30" i="1" l="1"/>
  <c r="J131" i="1"/>
  <c r="H33" i="4"/>
  <c r="F12" i="4" l="1"/>
  <c r="S23" i="9" l="1"/>
  <c r="S25" i="9" l="1"/>
  <c r="A1" i="10"/>
  <c r="A51" i="10" s="1"/>
  <c r="A50" i="10"/>
  <c r="A99" i="10" s="1"/>
  <c r="A1" i="9"/>
  <c r="A3" i="9"/>
  <c r="A3" i="10" s="1"/>
  <c r="A53" i="10" s="1"/>
  <c r="G27" i="9"/>
  <c r="I27" i="9"/>
  <c r="K27" i="9"/>
  <c r="O27" i="9"/>
  <c r="Q27" i="9"/>
  <c r="A33" i="9"/>
  <c r="A1" i="4"/>
  <c r="F20" i="4"/>
  <c r="A48" i="4"/>
  <c r="A49" i="1"/>
  <c r="A98" i="1" s="1"/>
  <c r="A51" i="1"/>
  <c r="A100" i="1" s="1"/>
  <c r="A145" i="1"/>
  <c r="F23" i="4" l="1"/>
  <c r="M16" i="9" s="1"/>
  <c r="G26" i="10"/>
  <c r="G38" i="10" s="1"/>
  <c r="G42" i="10" s="1"/>
  <c r="G80" i="10" s="1"/>
  <c r="G83" i="10" s="1"/>
  <c r="H80" i="1"/>
  <c r="H30" i="1"/>
  <c r="F33" i="4" l="1"/>
  <c r="S27" i="9"/>
  <c r="M27" i="9"/>
  <c r="H129" i="1" s="1"/>
  <c r="H131" i="1" l="1"/>
  <c r="M21" i="9"/>
  <c r="S14" i="9"/>
  <c r="S16" i="9" l="1"/>
  <c r="S21" i="9" s="1"/>
</calcChain>
</file>

<file path=xl/sharedStrings.xml><?xml version="1.0" encoding="utf-8"?>
<sst xmlns="http://schemas.openxmlformats.org/spreadsheetml/2006/main" count="216" uniqueCount="163">
  <si>
    <t>Notes</t>
  </si>
  <si>
    <t>Share capital</t>
  </si>
  <si>
    <t xml:space="preserve">Retained earnings </t>
  </si>
  <si>
    <t>Current assets</t>
  </si>
  <si>
    <t>Total current assets</t>
  </si>
  <si>
    <t>Non-current assets</t>
  </si>
  <si>
    <t>Total assets</t>
  </si>
  <si>
    <t>Total non-current assets</t>
  </si>
  <si>
    <t>Current liabilities</t>
  </si>
  <si>
    <t>Total current liabilities</t>
  </si>
  <si>
    <t>Total liabilities</t>
  </si>
  <si>
    <t>Appropriated - legal reserve</t>
  </si>
  <si>
    <t>Unappropriated</t>
  </si>
  <si>
    <t xml:space="preserve"> Baht</t>
  </si>
  <si>
    <t>Gross profit</t>
  </si>
  <si>
    <t>share capital</t>
  </si>
  <si>
    <t>Total</t>
  </si>
  <si>
    <t>Administrative expenses</t>
  </si>
  <si>
    <t>Cash and cash equivalents</t>
  </si>
  <si>
    <t>Retained earnings</t>
  </si>
  <si>
    <t>Appropriated</t>
  </si>
  <si>
    <t>- legal reserve</t>
  </si>
  <si>
    <t>Authorised,</t>
  </si>
  <si>
    <t>issued and</t>
  </si>
  <si>
    <t>Authorised share capital</t>
  </si>
  <si>
    <t>Baht</t>
  </si>
  <si>
    <t>Other income</t>
  </si>
  <si>
    <t xml:space="preserve">Statement of Financial Position </t>
  </si>
  <si>
    <t>Selling expenses</t>
  </si>
  <si>
    <t>Non-current liabilities</t>
  </si>
  <si>
    <t>Total non-current liabilities</t>
  </si>
  <si>
    <t>Issued and fully paid-up share capital</t>
  </si>
  <si>
    <t>fully paid-up</t>
  </si>
  <si>
    <t>Assets</t>
  </si>
  <si>
    <t>Other current liabilities</t>
  </si>
  <si>
    <t>Statement of Comprehensive Income</t>
  </si>
  <si>
    <t>Finance costs</t>
  </si>
  <si>
    <t>Total comprehensive income for the year</t>
  </si>
  <si>
    <t>Earnings per share</t>
  </si>
  <si>
    <t>Employee benefit obligations</t>
  </si>
  <si>
    <t>Other non-current assets</t>
  </si>
  <si>
    <t>Liabilities and equity</t>
  </si>
  <si>
    <t>Total equity</t>
  </si>
  <si>
    <t>Total liabilities and equity</t>
  </si>
  <si>
    <t>Equity</t>
  </si>
  <si>
    <t>Other current assets</t>
  </si>
  <si>
    <t>Unbilled receivables</t>
  </si>
  <si>
    <t>Income tax expense</t>
  </si>
  <si>
    <t>Cash flows from operating activities</t>
  </si>
  <si>
    <t>Adjustments:</t>
  </si>
  <si>
    <t>Depreciation and amortisation charges</t>
  </si>
  <si>
    <t>Employee benefits obligations</t>
  </si>
  <si>
    <t>Interest income</t>
  </si>
  <si>
    <t>Changes in operating assets and liabilities:</t>
  </si>
  <si>
    <t xml:space="preserve">Statement of Cash Flows </t>
  </si>
  <si>
    <t>Interest received</t>
  </si>
  <si>
    <t>Income tax paid</t>
  </si>
  <si>
    <t>Cash flows from investing activities</t>
  </si>
  <si>
    <t>Cash paid for purchases of intangible assets</t>
  </si>
  <si>
    <t>Net cash flows used in investing activities</t>
  </si>
  <si>
    <t>Cash flows from financing activities</t>
  </si>
  <si>
    <t>Director ______________________________</t>
  </si>
  <si>
    <t>Net profit for the year</t>
  </si>
  <si>
    <t>Basic earnings per share</t>
  </si>
  <si>
    <t>Inventories</t>
  </si>
  <si>
    <t xml:space="preserve">Net cash flows provided by operating activities  </t>
  </si>
  <si>
    <t>The accompanying notes are an integral part of these financial statements.</t>
  </si>
  <si>
    <t>Statement of Changes in Equity</t>
  </si>
  <si>
    <t>Remeasurements of post-employment benefit obligations</t>
  </si>
  <si>
    <t>benefit obligations</t>
  </si>
  <si>
    <t>post-employment</t>
  </si>
  <si>
    <t>Remeasurements of</t>
  </si>
  <si>
    <t>Contract liabilities</t>
  </si>
  <si>
    <t>Share premium</t>
  </si>
  <si>
    <t>Net cash flows used in financing activities</t>
  </si>
  <si>
    <t>Closing balance of cash and cash equivalents</t>
  </si>
  <si>
    <t>Opening balance of cash and cash equivalents</t>
  </si>
  <si>
    <r>
      <t xml:space="preserve">Statement of Financial Position </t>
    </r>
    <r>
      <rPr>
        <sz val="10"/>
        <rFont val="Arial"/>
        <family val="2"/>
      </rPr>
      <t>(Cont’d)</t>
    </r>
  </si>
  <si>
    <r>
      <t xml:space="preserve">Statement of Cash Flows </t>
    </r>
    <r>
      <rPr>
        <sz val="10"/>
        <rFont val="Arial"/>
        <family val="2"/>
      </rPr>
      <t>(Cont’d)</t>
    </r>
  </si>
  <si>
    <t xml:space="preserve">Surplus arising from business combination </t>
  </si>
  <si>
    <t>under common control</t>
  </si>
  <si>
    <t xml:space="preserve"> comprehensive income</t>
  </si>
  <si>
    <t>Other</t>
  </si>
  <si>
    <t>Cash paid for principal elements of lease payment</t>
  </si>
  <si>
    <t>Inventories - net</t>
  </si>
  <si>
    <t>Trade and other receivables</t>
  </si>
  <si>
    <t>Cost of goods sold</t>
  </si>
  <si>
    <t>Restricted deposits at financial institution</t>
  </si>
  <si>
    <t>Trade and other payables</t>
  </si>
  <si>
    <t>Profit before income tax</t>
  </si>
  <si>
    <t>Finance cost of lease liabilities</t>
  </si>
  <si>
    <t>Cash flows before changes in operating assets and liabilities</t>
  </si>
  <si>
    <t xml:space="preserve">Cash generated from operating activities </t>
  </si>
  <si>
    <t>Net increase (decrease) in cash and cash equivalents</t>
  </si>
  <si>
    <t>Other components of equity - net</t>
  </si>
  <si>
    <t>2021</t>
  </si>
  <si>
    <t>Changes in equity for the year 2021</t>
  </si>
  <si>
    <t>Non-cash transactions</t>
  </si>
  <si>
    <t>Net loss from disposals of equipment</t>
  </si>
  <si>
    <t>Cash paid for interest expenses</t>
  </si>
  <si>
    <t>2022</t>
  </si>
  <si>
    <t>Changes in equity for the year 2022</t>
  </si>
  <si>
    <t>For the year ended 31 December 2022</t>
  </si>
  <si>
    <t>As at 31 December 2022</t>
  </si>
  <si>
    <t>Income tax payable</t>
  </si>
  <si>
    <t>Current portion of</t>
  </si>
  <si>
    <t>Trade and other receivables - net</t>
  </si>
  <si>
    <t>Ordinary shares, 450,000,000 shares</t>
  </si>
  <si>
    <t xml:space="preserve">   at par value of Baht 1 each</t>
  </si>
  <si>
    <t xml:space="preserve">   paid-up of Baht 1 each</t>
  </si>
  <si>
    <t>Polynet Public Company Limited</t>
  </si>
  <si>
    <t>Revenue from sales</t>
  </si>
  <si>
    <t>Other gains (losses)</t>
  </si>
  <si>
    <t>Net loss from write-off of assets</t>
  </si>
  <si>
    <t>Cash received from disposals of equipment</t>
  </si>
  <si>
    <t>Dividends paid</t>
  </si>
  <si>
    <t>Property, plant and equipment - net</t>
  </si>
  <si>
    <t>Intangible assets - net</t>
  </si>
  <si>
    <t>- Lease liabilities - net</t>
  </si>
  <si>
    <t>Lease liabilities - net</t>
  </si>
  <si>
    <t>Deferred tax liabilities - net</t>
  </si>
  <si>
    <t>Ordinary shares issued</t>
  </si>
  <si>
    <t>Other comprehensive income:</t>
  </si>
  <si>
    <t>Item that will not be reclassified to profit or loss</t>
  </si>
  <si>
    <t xml:space="preserve">Remeasurement of post-employment benefit obligations </t>
  </si>
  <si>
    <t xml:space="preserve">Income tax on items that will not be reclassified </t>
  </si>
  <si>
    <t>subsequently to profit or loss</t>
  </si>
  <si>
    <t>Other comprehensive income for the year</t>
  </si>
  <si>
    <t>Appropriation to legal reserve</t>
  </si>
  <si>
    <t>Surplus arising</t>
  </si>
  <si>
    <t xml:space="preserve"> from business</t>
  </si>
  <si>
    <t xml:space="preserve"> common control</t>
  </si>
  <si>
    <t xml:space="preserve">  combination under</t>
  </si>
  <si>
    <t>13, 14</t>
  </si>
  <si>
    <t>11, 25</t>
  </si>
  <si>
    <t>Short-term loans</t>
  </si>
  <si>
    <t>- Long-term loans - net</t>
  </si>
  <si>
    <t>Long-term loans - net</t>
  </si>
  <si>
    <t>Cash received from long-term loans</t>
  </si>
  <si>
    <t>Cash paid for short-term loans</t>
  </si>
  <si>
    <t>Cash paid for long-term loans</t>
  </si>
  <si>
    <t>Amortisation of deferred interest expense of long-term loans</t>
  </si>
  <si>
    <t>Decrease in restricted bank deposits</t>
  </si>
  <si>
    <t>Cash received from short-term loans</t>
  </si>
  <si>
    <t>Unrealised (gains) losses from exchange rate</t>
  </si>
  <si>
    <t>Opening balance at 1 January 2022</t>
  </si>
  <si>
    <t>Closing balance at 31 December 2022</t>
  </si>
  <si>
    <t>Opening balance at 1 January 2021</t>
  </si>
  <si>
    <t>Closing balance at 31 December 2021</t>
  </si>
  <si>
    <t xml:space="preserve">    (2021: Ordinary shares, 3,300,000 shares</t>
  </si>
  <si>
    <t xml:space="preserve">     at par value of Baht 100 each)</t>
  </si>
  <si>
    <t xml:space="preserve">     paid-up of Baht 100 each)</t>
  </si>
  <si>
    <t>Allowance for slow-moving and obsolete inventories (reversal)</t>
  </si>
  <si>
    <t>Expected credit losses (reversal)</t>
  </si>
  <si>
    <t>Cash paid for dividends</t>
  </si>
  <si>
    <t>Cash received from issue of ordinary shares</t>
  </si>
  <si>
    <t>Cash paid for ordinary share issuing costs</t>
  </si>
  <si>
    <t xml:space="preserve">Allowance for inventory cost in excess </t>
  </si>
  <si>
    <t>of net realisable value (reversal)</t>
  </si>
  <si>
    <t>Additions in right-of-use assets and lease liabilities</t>
  </si>
  <si>
    <t>Additions in advance payments for equipment and loans</t>
  </si>
  <si>
    <t>Purchases of assets during the year which have not been paid</t>
  </si>
  <si>
    <t>Cash paid for purchases of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</si>
</sst>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_);_(@_)"/>
    <numFmt numFmtId="167" formatCode="_(* #,##0_);_(* \(#,##0\);_(* &quot;-&quot;???_);_(@_)"/>
    <numFmt numFmtId="168" formatCode="_(* #,##0_);_(* \(#,##0\);_(* &quot;-&quot;???\ _);_(@_)"/>
    <numFmt numFmtId="169" formatCode="#,##0;\(#,##0\);&quot;-&quot;;@"/>
    <numFmt numFmtId="170" formatCode="#,##0.00;\(#,##0.00\);&quot;-&quot;;@"/>
    <numFmt numFmtId="171" formatCode="#,##0.0;\-#,##0.0"/>
  </numFmts>
  <fonts count="13" x14ac:knownFonts="1">
    <font>
      <sz val="14"/>
      <name val="AngsanaUPC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b/>
      <sz val="10"/>
      <name val="Arial"/>
      <family val="2"/>
    </font>
    <font>
      <sz val="10"/>
      <color rgb="FFFF0000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4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8" fillId="0" borderId="0"/>
    <xf numFmtId="9" fontId="1" fillId="0" borderId="0" applyFont="0" applyFill="0" applyBorder="0" applyAlignment="0" applyProtection="0"/>
    <xf numFmtId="37" fontId="2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70">
    <xf numFmtId="0" fontId="0" fillId="0" borderId="0" xfId="0"/>
    <xf numFmtId="37" fontId="6" fillId="0" borderId="0" xfId="10" applyFont="1" applyAlignment="1">
      <alignment vertical="center"/>
    </xf>
    <xf numFmtId="37" fontId="6" fillId="0" borderId="0" xfId="10" applyFont="1" applyAlignment="1">
      <alignment horizontal="center" vertical="center"/>
    </xf>
    <xf numFmtId="37" fontId="5" fillId="0" borderId="0" xfId="10" applyFont="1" applyAlignment="1">
      <alignment vertical="center"/>
    </xf>
    <xf numFmtId="37" fontId="5" fillId="0" borderId="0" xfId="10" applyFont="1" applyAlignment="1">
      <alignment horizontal="center" vertical="center"/>
    </xf>
    <xf numFmtId="0" fontId="6" fillId="0" borderId="0" xfId="8" applyFont="1" applyAlignment="1">
      <alignment vertical="center"/>
    </xf>
    <xf numFmtId="0" fontId="5" fillId="0" borderId="0" xfId="8" applyFont="1" applyAlignment="1">
      <alignment vertical="center"/>
    </xf>
    <xf numFmtId="167" fontId="6" fillId="0" borderId="0" xfId="8" applyNumberFormat="1" applyFont="1" applyAlignment="1">
      <alignment horizontal="right" vertical="center"/>
    </xf>
    <xf numFmtId="15" fontId="5" fillId="0" borderId="0" xfId="8" quotePrefix="1" applyNumberFormat="1" applyFont="1" applyAlignment="1">
      <alignment vertical="center"/>
    </xf>
    <xf numFmtId="168" fontId="6" fillId="0" borderId="0" xfId="8" applyNumberFormat="1" applyFont="1" applyAlignment="1">
      <alignment vertical="center"/>
    </xf>
    <xf numFmtId="169" fontId="5" fillId="0" borderId="0" xfId="10" applyNumberFormat="1" applyFont="1" applyAlignment="1">
      <alignment horizontal="right" vertical="center"/>
    </xf>
    <xf numFmtId="169" fontId="6" fillId="0" borderId="0" xfId="1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37" fontId="3" fillId="0" borderId="0" xfId="10" applyFont="1" applyAlignment="1">
      <alignment vertical="center"/>
    </xf>
    <xf numFmtId="37" fontId="3" fillId="0" borderId="0" xfId="10" applyFont="1" applyAlignment="1">
      <alignment horizontal="center" vertical="center"/>
    </xf>
    <xf numFmtId="168" fontId="3" fillId="0" borderId="0" xfId="10" applyNumberFormat="1" applyFont="1" applyAlignment="1">
      <alignment horizontal="right" vertical="center"/>
    </xf>
    <xf numFmtId="37" fontId="9" fillId="0" borderId="0" xfId="10" applyFont="1" applyAlignment="1">
      <alignment vertical="center"/>
    </xf>
    <xf numFmtId="37" fontId="9" fillId="0" borderId="1" xfId="10" applyFont="1" applyBorder="1" applyAlignment="1">
      <alignment vertical="center"/>
    </xf>
    <xf numFmtId="37" fontId="3" fillId="0" borderId="1" xfId="10" applyFont="1" applyBorder="1" applyAlignment="1">
      <alignment vertical="center"/>
    </xf>
    <xf numFmtId="37" fontId="3" fillId="0" borderId="1" xfId="10" applyFont="1" applyBorder="1" applyAlignment="1">
      <alignment horizontal="center" vertical="center"/>
    </xf>
    <xf numFmtId="168" fontId="3" fillId="0" borderId="1" xfId="10" applyNumberFormat="1" applyFont="1" applyBorder="1" applyAlignment="1">
      <alignment horizontal="right" vertical="center"/>
    </xf>
    <xf numFmtId="37" fontId="9" fillId="0" borderId="0" xfId="10" applyFont="1" applyAlignment="1">
      <alignment horizontal="center" vertical="center"/>
    </xf>
    <xf numFmtId="169" fontId="9" fillId="0" borderId="0" xfId="0" quotePrefix="1" applyNumberFormat="1" applyFont="1" applyAlignment="1">
      <alignment horizontal="right" vertical="center"/>
    </xf>
    <xf numFmtId="37" fontId="9" fillId="0" borderId="1" xfId="10" applyFont="1" applyBorder="1" applyAlignment="1">
      <alignment horizontal="center" vertical="center"/>
    </xf>
    <xf numFmtId="169" fontId="9" fillId="0" borderId="1" xfId="0" quotePrefix="1" applyNumberFormat="1" applyFont="1" applyBorder="1" applyAlignment="1">
      <alignment horizontal="right" vertical="center"/>
    </xf>
    <xf numFmtId="169" fontId="9" fillId="0" borderId="0" xfId="10" applyNumberFormat="1" applyFont="1" applyAlignment="1">
      <alignment horizontal="right" vertical="center"/>
    </xf>
    <xf numFmtId="169" fontId="3" fillId="0" borderId="0" xfId="10" applyNumberFormat="1" applyFont="1" applyAlignment="1">
      <alignment horizontal="right" vertical="center"/>
    </xf>
    <xf numFmtId="0" fontId="9" fillId="0" borderId="0" xfId="6" applyFont="1" applyAlignment="1">
      <alignment vertical="center"/>
    </xf>
    <xf numFmtId="0" fontId="3" fillId="0" borderId="0" xfId="6" applyFont="1" applyAlignment="1">
      <alignment horizontal="center" vertical="center"/>
    </xf>
    <xf numFmtId="169" fontId="3" fillId="0" borderId="0" xfId="6" applyNumberFormat="1" applyFont="1" applyAlignment="1">
      <alignment horizontal="right" vertical="center"/>
    </xf>
    <xf numFmtId="0" fontId="3" fillId="0" borderId="0" xfId="6" applyFont="1" applyAlignment="1">
      <alignment vertical="center"/>
    </xf>
    <xf numFmtId="166" fontId="3" fillId="0" borderId="0" xfId="1" applyNumberFormat="1" applyFont="1" applyFill="1" applyAlignment="1">
      <alignment vertical="center"/>
    </xf>
    <xf numFmtId="169" fontId="3" fillId="0" borderId="0" xfId="0" applyNumberFormat="1" applyFont="1" applyAlignment="1">
      <alignment vertical="center"/>
    </xf>
    <xf numFmtId="169" fontId="3" fillId="0" borderId="0" xfId="10" applyNumberFormat="1" applyFont="1" applyAlignment="1">
      <alignment vertical="center"/>
    </xf>
    <xf numFmtId="169" fontId="3" fillId="0" borderId="1" xfId="10" applyNumberFormat="1" applyFont="1" applyBorder="1" applyAlignment="1">
      <alignment horizontal="right" vertical="center"/>
    </xf>
    <xf numFmtId="169" fontId="3" fillId="0" borderId="1" xfId="0" applyNumberFormat="1" applyFont="1" applyBorder="1" applyAlignment="1">
      <alignment vertical="center"/>
    </xf>
    <xf numFmtId="169" fontId="3" fillId="0" borderId="0" xfId="0" applyNumberFormat="1" applyFont="1" applyAlignment="1">
      <alignment horizontal="right" vertical="center"/>
    </xf>
    <xf numFmtId="169" fontId="3" fillId="0" borderId="2" xfId="0" applyNumberFormat="1" applyFont="1" applyBorder="1" applyAlignment="1">
      <alignment vertical="center"/>
    </xf>
    <xf numFmtId="37" fontId="3" fillId="0" borderId="0" xfId="10" applyFont="1" applyAlignment="1">
      <alignment horizontal="centerContinuous" vertical="center"/>
    </xf>
    <xf numFmtId="168" fontId="3" fillId="0" borderId="0" xfId="10" applyNumberFormat="1" applyFont="1" applyAlignment="1">
      <alignment horizontal="center" vertical="center"/>
    </xf>
    <xf numFmtId="37" fontId="3" fillId="0" borderId="1" xfId="10" applyFont="1" applyBorder="1" applyAlignment="1">
      <alignment horizontal="left" vertical="center"/>
    </xf>
    <xf numFmtId="37" fontId="3" fillId="0" borderId="1" xfId="10" applyFont="1" applyBorder="1" applyAlignment="1">
      <alignment horizontal="centerContinuous" vertical="center"/>
    </xf>
    <xf numFmtId="168" fontId="3" fillId="0" borderId="1" xfId="10" applyNumberFormat="1" applyFont="1" applyBorder="1" applyAlignment="1">
      <alignment horizontal="center" vertical="center"/>
    </xf>
    <xf numFmtId="9" fontId="3" fillId="0" borderId="0" xfId="9" applyFont="1" applyFill="1" applyAlignment="1">
      <alignment vertical="center"/>
    </xf>
    <xf numFmtId="37" fontId="3" fillId="0" borderId="0" xfId="10" quotePrefix="1" applyFont="1" applyAlignment="1">
      <alignment vertical="center"/>
    </xf>
    <xf numFmtId="169" fontId="3" fillId="0" borderId="1" xfId="0" applyNumberFormat="1" applyFont="1" applyBorder="1" applyAlignment="1">
      <alignment horizontal="right" vertical="center"/>
    </xf>
    <xf numFmtId="37" fontId="3" fillId="0" borderId="0" xfId="10" applyFont="1" applyAlignment="1">
      <alignment horizontal="left" vertical="center"/>
    </xf>
    <xf numFmtId="168" fontId="3" fillId="0" borderId="1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 wrapText="1"/>
    </xf>
    <xf numFmtId="3" fontId="3" fillId="0" borderId="0" xfId="0" applyNumberFormat="1" applyFont="1" applyAlignment="1">
      <alignment horizontal="right" vertical="center" wrapText="1"/>
    </xf>
    <xf numFmtId="37" fontId="9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69" fontId="3" fillId="0" borderId="1" xfId="0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horizontal="left" vertical="center"/>
    </xf>
    <xf numFmtId="169" fontId="3" fillId="0" borderId="0" xfId="0" applyNumberFormat="1" applyFont="1" applyAlignment="1">
      <alignment horizontal="center" vertical="center"/>
    </xf>
    <xf numFmtId="0" fontId="9" fillId="0" borderId="0" xfId="0" applyFont="1" applyAlignment="1" applyProtection="1">
      <alignment vertical="center"/>
      <protection locked="0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 wrapText="1"/>
    </xf>
    <xf numFmtId="169" fontId="3" fillId="0" borderId="0" xfId="1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3" fillId="0" borderId="0" xfId="0" quotePrefix="1" applyFont="1" applyAlignment="1">
      <alignment horizontal="left" vertical="center"/>
    </xf>
    <xf numFmtId="0" fontId="3" fillId="0" borderId="0" xfId="0" quotePrefix="1" applyFont="1" applyAlignment="1">
      <alignment vertical="center"/>
    </xf>
    <xf numFmtId="0" fontId="3" fillId="0" borderId="1" xfId="0" applyFont="1" applyBorder="1" applyAlignment="1">
      <alignment horizontal="justify" vertical="center"/>
    </xf>
    <xf numFmtId="43" fontId="3" fillId="0" borderId="0" xfId="1" applyFont="1" applyFill="1" applyAlignment="1">
      <alignment vertical="center"/>
    </xf>
    <xf numFmtId="0" fontId="9" fillId="0" borderId="0" xfId="0" quotePrefix="1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9" fillId="0" borderId="0" xfId="8" applyFont="1" applyAlignment="1">
      <alignment vertical="center"/>
    </xf>
    <xf numFmtId="0" fontId="3" fillId="0" borderId="0" xfId="8" applyFont="1" applyAlignment="1">
      <alignment vertical="center"/>
    </xf>
    <xf numFmtId="167" fontId="3" fillId="0" borderId="0" xfId="10" applyNumberFormat="1" applyFont="1" applyAlignment="1">
      <alignment horizontal="right" vertical="center"/>
    </xf>
    <xf numFmtId="167" fontId="3" fillId="0" borderId="0" xfId="8" applyNumberFormat="1" applyFont="1" applyAlignment="1">
      <alignment horizontal="right" vertical="center"/>
    </xf>
    <xf numFmtId="37" fontId="9" fillId="0" borderId="0" xfId="8" applyNumberFormat="1" applyFont="1" applyAlignment="1">
      <alignment vertical="center"/>
    </xf>
    <xf numFmtId="37" fontId="9" fillId="0" borderId="1" xfId="8" applyNumberFormat="1" applyFont="1" applyBorder="1" applyAlignment="1">
      <alignment vertical="center"/>
    </xf>
    <xf numFmtId="0" fontId="3" fillId="0" borderId="1" xfId="8" applyFont="1" applyBorder="1" applyAlignment="1">
      <alignment vertical="center"/>
    </xf>
    <xf numFmtId="167" fontId="3" fillId="0" borderId="1" xfId="10" applyNumberFormat="1" applyFont="1" applyBorder="1" applyAlignment="1">
      <alignment horizontal="right" vertical="center"/>
    </xf>
    <xf numFmtId="167" fontId="3" fillId="0" borderId="1" xfId="8" applyNumberFormat="1" applyFont="1" applyBorder="1" applyAlignment="1">
      <alignment horizontal="right" vertical="center"/>
    </xf>
    <xf numFmtId="15" fontId="9" fillId="0" borderId="0" xfId="8" quotePrefix="1" applyNumberFormat="1" applyFont="1" applyAlignment="1">
      <alignment vertical="center"/>
    </xf>
    <xf numFmtId="37" fontId="3" fillId="0" borderId="1" xfId="8" applyNumberFormat="1" applyFont="1" applyBorder="1" applyAlignment="1">
      <alignment vertical="center"/>
    </xf>
    <xf numFmtId="166" fontId="3" fillId="0" borderId="0" xfId="10" applyNumberFormat="1" applyFont="1" applyAlignment="1">
      <alignment horizontal="right" vertical="center"/>
    </xf>
    <xf numFmtId="166" fontId="3" fillId="0" borderId="1" xfId="10" applyNumberFormat="1" applyFont="1" applyBorder="1" applyAlignment="1">
      <alignment horizontal="right" vertical="center"/>
    </xf>
    <xf numFmtId="3" fontId="10" fillId="0" borderId="0" xfId="0" applyNumberFormat="1" applyFont="1" applyAlignment="1">
      <alignment horizontal="justify" vertical="center" wrapText="1"/>
    </xf>
    <xf numFmtId="169" fontId="3" fillId="0" borderId="0" xfId="1" applyNumberFormat="1" applyFont="1" applyFill="1" applyAlignment="1">
      <alignment horizontal="right" vertical="center"/>
    </xf>
    <xf numFmtId="169" fontId="3" fillId="0" borderId="1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justify" vertical="center" wrapText="1"/>
    </xf>
    <xf numFmtId="169" fontId="3" fillId="0" borderId="0" xfId="10" quotePrefix="1" applyNumberFormat="1" applyFont="1" applyAlignment="1">
      <alignment horizontal="right" vertical="center"/>
    </xf>
    <xf numFmtId="169" fontId="3" fillId="0" borderId="1" xfId="10" quotePrefix="1" applyNumberFormat="1" applyFont="1" applyBorder="1" applyAlignment="1">
      <alignment horizontal="right" vertical="center"/>
    </xf>
    <xf numFmtId="0" fontId="3" fillId="0" borderId="0" xfId="0" applyFont="1"/>
    <xf numFmtId="0" fontId="9" fillId="0" borderId="0" xfId="0" applyFont="1" applyAlignment="1">
      <alignment horizontal="center"/>
    </xf>
    <xf numFmtId="165" fontId="9" fillId="0" borderId="0" xfId="0" applyNumberFormat="1" applyFont="1" applyAlignment="1">
      <alignment horizontal="right"/>
    </xf>
    <xf numFmtId="169" fontId="9" fillId="0" borderId="0" xfId="0" applyNumberFormat="1" applyFont="1" applyAlignment="1">
      <alignment horizontal="right"/>
    </xf>
    <xf numFmtId="169" fontId="3" fillId="0" borderId="2" xfId="10" quotePrefix="1" applyNumberFormat="1" applyFont="1" applyBorder="1" applyAlignment="1">
      <alignment horizontal="right" vertical="center"/>
    </xf>
    <xf numFmtId="170" fontId="3" fillId="0" borderId="0" xfId="1" applyNumberFormat="1" applyFont="1" applyFill="1" applyBorder="1" applyAlignment="1">
      <alignment horizontal="right"/>
    </xf>
    <xf numFmtId="170" fontId="3" fillId="0" borderId="0" xfId="0" applyNumberFormat="1" applyFont="1" applyAlignment="1">
      <alignment horizontal="right"/>
    </xf>
    <xf numFmtId="167" fontId="5" fillId="0" borderId="0" xfId="10" applyNumberFormat="1" applyFont="1" applyAlignment="1">
      <alignment horizontal="center" vertical="center"/>
    </xf>
    <xf numFmtId="169" fontId="5" fillId="0" borderId="0" xfId="8" applyNumberFormat="1" applyFont="1" applyAlignment="1">
      <alignment horizontal="center" vertical="center"/>
    </xf>
    <xf numFmtId="169" fontId="5" fillId="0" borderId="0" xfId="8" applyNumberFormat="1" applyFont="1" applyAlignment="1">
      <alignment horizontal="right" vertical="center"/>
    </xf>
    <xf numFmtId="169" fontId="5" fillId="0" borderId="1" xfId="8" applyNumberFormat="1" applyFont="1" applyBorder="1" applyAlignment="1" applyProtection="1">
      <alignment horizontal="right" vertical="center"/>
      <protection locked="0"/>
    </xf>
    <xf numFmtId="169" fontId="5" fillId="0" borderId="0" xfId="8" applyNumberFormat="1" applyFont="1" applyAlignment="1" applyProtection="1">
      <alignment horizontal="right" vertical="center"/>
      <protection locked="0"/>
    </xf>
    <xf numFmtId="169" fontId="5" fillId="0" borderId="0" xfId="8" quotePrefix="1" applyNumberFormat="1" applyFont="1" applyAlignment="1">
      <alignment horizontal="right" vertical="center"/>
    </xf>
    <xf numFmtId="169" fontId="5" fillId="0" borderId="1" xfId="8" applyNumberFormat="1" applyFont="1" applyBorder="1" applyAlignment="1">
      <alignment horizontal="right" vertical="center"/>
    </xf>
    <xf numFmtId="169" fontId="6" fillId="0" borderId="0" xfId="8" applyNumberFormat="1" applyFont="1" applyAlignment="1">
      <alignment horizontal="right" vertical="center"/>
    </xf>
    <xf numFmtId="169" fontId="6" fillId="0" borderId="1" xfId="8" applyNumberFormat="1" applyFont="1" applyBorder="1" applyAlignment="1">
      <alignment horizontal="right" vertical="center"/>
    </xf>
    <xf numFmtId="169" fontId="6" fillId="0" borderId="2" xfId="8" applyNumberFormat="1" applyFont="1" applyBorder="1" applyAlignment="1">
      <alignment horizontal="right" vertical="center"/>
    </xf>
    <xf numFmtId="0" fontId="6" fillId="0" borderId="0" xfId="8" applyFont="1" applyAlignment="1">
      <alignment horizontal="center" vertical="center"/>
    </xf>
    <xf numFmtId="169" fontId="9" fillId="0" borderId="0" xfId="1" applyNumberFormat="1" applyFont="1" applyFill="1" applyAlignment="1">
      <alignment horizontal="right" vertical="center"/>
    </xf>
    <xf numFmtId="169" fontId="3" fillId="0" borderId="1" xfId="1" applyNumberFormat="1" applyFont="1" applyFill="1" applyBorder="1" applyAlignment="1">
      <alignment horizontal="center" vertical="center"/>
    </xf>
    <xf numFmtId="169" fontId="3" fillId="0" borderId="0" xfId="1" applyNumberFormat="1" applyFont="1" applyFill="1" applyBorder="1" applyAlignment="1">
      <alignment horizontal="center" vertical="center"/>
    </xf>
    <xf numFmtId="169" fontId="9" fillId="0" borderId="0" xfId="1" quotePrefix="1" applyNumberFormat="1" applyFont="1" applyFill="1" applyAlignment="1">
      <alignment horizontal="right" vertical="center"/>
    </xf>
    <xf numFmtId="169" fontId="9" fillId="0" borderId="1" xfId="1" quotePrefix="1" applyNumberFormat="1" applyFont="1" applyFill="1" applyBorder="1" applyAlignment="1">
      <alignment horizontal="right" vertical="center"/>
    </xf>
    <xf numFmtId="169" fontId="3" fillId="0" borderId="0" xfId="1" applyNumberFormat="1" applyFont="1" applyFill="1" applyAlignment="1">
      <alignment vertical="center"/>
    </xf>
    <xf numFmtId="169" fontId="3" fillId="0" borderId="0" xfId="1" quotePrefix="1" applyNumberFormat="1" applyFont="1" applyFill="1" applyBorder="1" applyAlignment="1">
      <alignment horizontal="right" vertical="center"/>
    </xf>
    <xf numFmtId="169" fontId="3" fillId="0" borderId="1" xfId="1" quotePrefix="1" applyNumberFormat="1" applyFont="1" applyFill="1" applyBorder="1" applyAlignment="1">
      <alignment horizontal="right" vertical="center"/>
    </xf>
    <xf numFmtId="169" fontId="3" fillId="0" borderId="1" xfId="1" applyNumberFormat="1" applyFont="1" applyFill="1" applyBorder="1" applyAlignment="1">
      <alignment horizontal="justify" vertical="center"/>
    </xf>
    <xf numFmtId="169" fontId="3" fillId="0" borderId="1" xfId="0" applyNumberFormat="1" applyFont="1" applyBorder="1" applyAlignment="1">
      <alignment horizontal="justify" vertical="center"/>
    </xf>
    <xf numFmtId="169" fontId="9" fillId="0" borderId="0" xfId="1" applyNumberFormat="1" applyFont="1" applyFill="1" applyAlignment="1">
      <alignment horizontal="center" vertical="center"/>
    </xf>
    <xf numFmtId="169" fontId="3" fillId="0" borderId="0" xfId="1" applyNumberFormat="1" applyFont="1" applyFill="1" applyAlignment="1">
      <alignment horizontal="center" vertical="center"/>
    </xf>
    <xf numFmtId="169" fontId="3" fillId="0" borderId="2" xfId="1" applyNumberFormat="1" applyFont="1" applyFill="1" applyBorder="1" applyAlignment="1">
      <alignment horizontal="right" vertical="center"/>
    </xf>
    <xf numFmtId="166" fontId="9" fillId="0" borderId="0" xfId="10" applyNumberFormat="1" applyFont="1" applyAlignment="1">
      <alignment horizontal="right" vertical="center"/>
    </xf>
    <xf numFmtId="169" fontId="9" fillId="0" borderId="0" xfId="1" quotePrefix="1" applyNumberFormat="1" applyFont="1" applyFill="1" applyBorder="1" applyAlignment="1">
      <alignment horizontal="right" vertical="center"/>
    </xf>
    <xf numFmtId="0" fontId="3" fillId="0" borderId="0" xfId="3" applyFont="1" applyAlignment="1">
      <alignment horizontal="left" vertical="center"/>
    </xf>
    <xf numFmtId="169" fontId="9" fillId="2" borderId="0" xfId="10" applyNumberFormat="1" applyFont="1" applyFill="1" applyAlignment="1">
      <alignment horizontal="right" vertical="center"/>
    </xf>
    <xf numFmtId="169" fontId="3" fillId="2" borderId="0" xfId="10" applyNumberFormat="1" applyFont="1" applyFill="1" applyAlignment="1">
      <alignment horizontal="right" vertical="center"/>
    </xf>
    <xf numFmtId="169" fontId="3" fillId="2" borderId="0" xfId="6" applyNumberFormat="1" applyFont="1" applyFill="1" applyAlignment="1">
      <alignment horizontal="right" vertical="center"/>
    </xf>
    <xf numFmtId="169" fontId="3" fillId="2" borderId="0" xfId="0" applyNumberFormat="1" applyFont="1" applyFill="1" applyAlignment="1">
      <alignment vertical="center"/>
    </xf>
    <xf numFmtId="169" fontId="3" fillId="2" borderId="1" xfId="10" applyNumberFormat="1" applyFont="1" applyFill="1" applyBorder="1" applyAlignment="1">
      <alignment horizontal="right" vertical="center"/>
    </xf>
    <xf numFmtId="169" fontId="3" fillId="2" borderId="1" xfId="0" applyNumberFormat="1" applyFont="1" applyFill="1" applyBorder="1" applyAlignment="1">
      <alignment vertical="center"/>
    </xf>
    <xf numFmtId="169" fontId="3" fillId="2" borderId="0" xfId="0" applyNumberFormat="1" applyFont="1" applyFill="1" applyAlignment="1">
      <alignment horizontal="right" vertical="center"/>
    </xf>
    <xf numFmtId="169" fontId="3" fillId="2" borderId="2" xfId="0" applyNumberFormat="1" applyFont="1" applyFill="1" applyBorder="1" applyAlignment="1">
      <alignment vertical="center"/>
    </xf>
    <xf numFmtId="169" fontId="3" fillId="2" borderId="1" xfId="0" applyNumberFormat="1" applyFont="1" applyFill="1" applyBorder="1" applyAlignment="1">
      <alignment horizontal="right" vertical="center"/>
    </xf>
    <xf numFmtId="169" fontId="3" fillId="2" borderId="0" xfId="10" applyNumberFormat="1" applyFont="1" applyFill="1" applyAlignment="1">
      <alignment vertical="center"/>
    </xf>
    <xf numFmtId="37" fontId="3" fillId="2" borderId="0" xfId="10" applyFont="1" applyFill="1" applyAlignment="1">
      <alignment vertical="center"/>
    </xf>
    <xf numFmtId="169" fontId="3" fillId="2" borderId="0" xfId="1" applyNumberFormat="1" applyFont="1" applyFill="1" applyBorder="1" applyAlignment="1">
      <alignment horizontal="right" vertical="center"/>
    </xf>
    <xf numFmtId="169" fontId="3" fillId="2" borderId="0" xfId="10" quotePrefix="1" applyNumberFormat="1" applyFont="1" applyFill="1" applyAlignment="1">
      <alignment horizontal="right" vertical="center"/>
    </xf>
    <xf numFmtId="169" fontId="3" fillId="2" borderId="1" xfId="10" quotePrefix="1" applyNumberFormat="1" applyFont="1" applyFill="1" applyBorder="1" applyAlignment="1">
      <alignment horizontal="right" vertical="center"/>
    </xf>
    <xf numFmtId="169" fontId="9" fillId="2" borderId="0" xfId="0" applyNumberFormat="1" applyFont="1" applyFill="1" applyAlignment="1">
      <alignment horizontal="right"/>
    </xf>
    <xf numFmtId="169" fontId="3" fillId="2" borderId="2" xfId="10" quotePrefix="1" applyNumberFormat="1" applyFont="1" applyFill="1" applyBorder="1" applyAlignment="1">
      <alignment horizontal="right" vertical="center"/>
    </xf>
    <xf numFmtId="166" fontId="3" fillId="2" borderId="0" xfId="10" applyNumberFormat="1" applyFont="1" applyFill="1" applyAlignment="1">
      <alignment horizontal="right" vertical="center"/>
    </xf>
    <xf numFmtId="43" fontId="3" fillId="2" borderId="0" xfId="1" applyFont="1" applyFill="1" applyAlignment="1">
      <alignment vertical="center"/>
    </xf>
    <xf numFmtId="169" fontId="5" fillId="2" borderId="0" xfId="8" quotePrefix="1" applyNumberFormat="1" applyFont="1" applyFill="1" applyAlignment="1">
      <alignment horizontal="right" vertical="center"/>
    </xf>
    <xf numFmtId="169" fontId="6" fillId="2" borderId="0" xfId="8" applyNumberFormat="1" applyFont="1" applyFill="1" applyAlignment="1">
      <alignment horizontal="right" vertical="center"/>
    </xf>
    <xf numFmtId="169" fontId="6" fillId="2" borderId="1" xfId="8" applyNumberFormat="1" applyFont="1" applyFill="1" applyBorder="1" applyAlignment="1">
      <alignment horizontal="right" vertical="center"/>
    </xf>
    <xf numFmtId="169" fontId="6" fillId="2" borderId="0" xfId="10" applyNumberFormat="1" applyFont="1" applyFill="1" applyAlignment="1">
      <alignment horizontal="right" vertical="center"/>
    </xf>
    <xf numFmtId="169" fontId="6" fillId="2" borderId="2" xfId="8" applyNumberFormat="1" applyFont="1" applyFill="1" applyBorder="1" applyAlignment="1">
      <alignment horizontal="right" vertical="center"/>
    </xf>
    <xf numFmtId="169" fontId="5" fillId="2" borderId="0" xfId="8" applyNumberFormat="1" applyFont="1" applyFill="1" applyAlignment="1">
      <alignment horizontal="right" vertical="center"/>
    </xf>
    <xf numFmtId="169" fontId="9" fillId="2" borderId="0" xfId="1" quotePrefix="1" applyNumberFormat="1" applyFont="1" applyFill="1" applyBorder="1" applyAlignment="1">
      <alignment horizontal="right" vertical="center"/>
    </xf>
    <xf numFmtId="169" fontId="3" fillId="2" borderId="1" xfId="1" applyNumberFormat="1" applyFont="1" applyFill="1" applyBorder="1" applyAlignment="1">
      <alignment horizontal="right" vertical="center"/>
    </xf>
    <xf numFmtId="169" fontId="3" fillId="2" borderId="0" xfId="1" quotePrefix="1" applyNumberFormat="1" applyFont="1" applyFill="1" applyBorder="1" applyAlignment="1">
      <alignment horizontal="right" vertical="center"/>
    </xf>
    <xf numFmtId="169" fontId="3" fillId="2" borderId="1" xfId="1" quotePrefix="1" applyNumberFormat="1" applyFont="1" applyFill="1" applyBorder="1" applyAlignment="1">
      <alignment horizontal="right" vertical="center"/>
    </xf>
    <xf numFmtId="169" fontId="3" fillId="2" borderId="0" xfId="1" applyNumberFormat="1" applyFont="1" applyFill="1" applyAlignment="1">
      <alignment horizontal="right" vertical="center"/>
    </xf>
    <xf numFmtId="169" fontId="3" fillId="2" borderId="2" xfId="1" applyNumberFormat="1" applyFont="1" applyFill="1" applyBorder="1" applyAlignment="1">
      <alignment horizontal="right" vertical="center"/>
    </xf>
    <xf numFmtId="171" fontId="3" fillId="0" borderId="0" xfId="10" applyNumberFormat="1" applyFont="1" applyAlignment="1">
      <alignment horizontal="center" vertical="center"/>
    </xf>
    <xf numFmtId="37" fontId="11" fillId="0" borderId="0" xfId="10" applyFont="1" applyAlignment="1">
      <alignment vertical="center"/>
    </xf>
    <xf numFmtId="169" fontId="5" fillId="0" borderId="1" xfId="8" applyNumberFormat="1" applyFont="1" applyBorder="1" applyAlignment="1">
      <alignment horizontal="center" vertical="center"/>
    </xf>
    <xf numFmtId="0" fontId="3" fillId="0" borderId="0" xfId="8" applyFont="1" applyAlignment="1">
      <alignment horizontal="center" vertical="center"/>
    </xf>
    <xf numFmtId="169" fontId="6" fillId="0" borderId="0" xfId="8" applyNumberFormat="1" applyFont="1" applyAlignment="1">
      <alignment vertical="center"/>
    </xf>
    <xf numFmtId="0" fontId="3" fillId="0" borderId="0" xfId="6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9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169" fontId="3" fillId="0" borderId="0" xfId="0" applyNumberFormat="1" applyFont="1" applyFill="1" applyAlignment="1">
      <alignment vertical="center"/>
    </xf>
    <xf numFmtId="169" fontId="3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169" fontId="5" fillId="0" borderId="1" xfId="8" applyNumberFormat="1" applyFont="1" applyBorder="1" applyAlignment="1">
      <alignment horizontal="center" vertical="center"/>
    </xf>
    <xf numFmtId="0" fontId="12" fillId="0" borderId="0" xfId="3" applyFont="1" applyFill="1" applyAlignment="1">
      <alignment horizontal="left" vertical="center"/>
    </xf>
    <xf numFmtId="0" fontId="3" fillId="0" borderId="0" xfId="3" applyFont="1" applyFill="1" applyAlignment="1">
      <alignment horizontal="left" vertical="center"/>
    </xf>
  </cellXfs>
  <cellStyles count="14">
    <cellStyle name="Comma" xfId="1" builtinId="3"/>
    <cellStyle name="Comma 10" xfId="13" xr:uid="{19D40E21-38CC-437B-ADE9-6E4A4CFE4078}"/>
    <cellStyle name="Comma 2" xfId="2" xr:uid="{00000000-0005-0000-0000-000001000000}"/>
    <cellStyle name="Comma 2 2" xfId="12" xr:uid="{6214627E-ADDD-475A-B2A2-D751111D9CDD}"/>
    <cellStyle name="Comma 3" xfId="11" xr:uid="{8BF0CBAD-F885-4B07-B57B-87D4D4452D98}"/>
    <cellStyle name="Normal" xfId="0" builtinId="0"/>
    <cellStyle name="Normal 188 5" xfId="3" xr:uid="{00000000-0005-0000-0000-000003000000}"/>
    <cellStyle name="Normal 2" xfId="4" xr:uid="{00000000-0005-0000-0000-000004000000}"/>
    <cellStyle name="Normal 2 11" xfId="5" xr:uid="{00000000-0005-0000-0000-000005000000}"/>
    <cellStyle name="Normal 2 2 2" xfId="6" xr:uid="{00000000-0005-0000-0000-000006000000}"/>
    <cellStyle name="Normal 2 4" xfId="7" xr:uid="{00000000-0005-0000-0000-000007000000}"/>
    <cellStyle name="Normal 3" xfId="8" xr:uid="{00000000-0005-0000-0000-000008000000}"/>
    <cellStyle name="Percent" xfId="9" builtinId="5"/>
    <cellStyle name="pwstyle" xfId="10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5"/>
  <sheetViews>
    <sheetView zoomScaleNormal="100" zoomScaleSheetLayoutView="100" workbookViewId="0">
      <selection activeCell="A24" sqref="A24"/>
    </sheetView>
  </sheetViews>
  <sheetFormatPr defaultColWidth="9.125" defaultRowHeight="16.5" customHeight="1" x14ac:dyDescent="0.5"/>
  <cols>
    <col min="1" max="2" width="1.625" style="15" customWidth="1"/>
    <col min="3" max="3" width="10.125" style="15" customWidth="1"/>
    <col min="4" max="4" width="38.625" style="15" customWidth="1"/>
    <col min="5" max="5" width="10" style="15" customWidth="1"/>
    <col min="6" max="6" width="7.375" style="16" customWidth="1"/>
    <col min="7" max="7" width="1.5" style="15" customWidth="1"/>
    <col min="8" max="8" width="15.125" style="17" customWidth="1"/>
    <col min="9" max="9" width="1.5" style="17" customWidth="1"/>
    <col min="10" max="10" width="15.125" style="17" customWidth="1"/>
    <col min="11" max="11" width="10.375" style="15" bestFit="1" customWidth="1"/>
    <col min="12" max="16384" width="9.125" style="15"/>
  </cols>
  <sheetData>
    <row r="1" spans="1:16" ht="16.5" customHeight="1" x14ac:dyDescent="0.5">
      <c r="A1" s="14" t="s">
        <v>110</v>
      </c>
    </row>
    <row r="2" spans="1:16" ht="16.5" customHeight="1" x14ac:dyDescent="0.5">
      <c r="A2" s="18" t="s">
        <v>27</v>
      </c>
    </row>
    <row r="3" spans="1:16" ht="16.5" customHeight="1" x14ac:dyDescent="0.5">
      <c r="A3" s="19" t="s">
        <v>103</v>
      </c>
      <c r="B3" s="20"/>
      <c r="C3" s="20"/>
      <c r="D3" s="20"/>
      <c r="E3" s="20"/>
      <c r="F3" s="21"/>
      <c r="G3" s="20"/>
      <c r="H3" s="22"/>
      <c r="I3" s="22"/>
      <c r="J3" s="22"/>
    </row>
    <row r="6" spans="1:16" ht="16.5" customHeight="1" x14ac:dyDescent="0.5">
      <c r="F6" s="23"/>
      <c r="G6" s="18"/>
      <c r="H6" s="24" t="s">
        <v>100</v>
      </c>
      <c r="I6" s="24"/>
      <c r="J6" s="24" t="s">
        <v>95</v>
      </c>
    </row>
    <row r="7" spans="1:16" ht="16.5" customHeight="1" x14ac:dyDescent="0.5">
      <c r="F7" s="25" t="s">
        <v>0</v>
      </c>
      <c r="G7" s="18"/>
      <c r="H7" s="26" t="s">
        <v>13</v>
      </c>
      <c r="I7" s="27"/>
      <c r="J7" s="26" t="s">
        <v>13</v>
      </c>
    </row>
    <row r="8" spans="1:16" ht="16.5" customHeight="1" x14ac:dyDescent="0.5">
      <c r="F8" s="23"/>
      <c r="G8" s="18"/>
      <c r="H8" s="123"/>
      <c r="I8" s="27"/>
      <c r="J8" s="27"/>
    </row>
    <row r="9" spans="1:16" ht="16.5" customHeight="1" x14ac:dyDescent="0.5">
      <c r="A9" s="18" t="s">
        <v>33</v>
      </c>
      <c r="H9" s="124"/>
      <c r="I9" s="28"/>
      <c r="J9" s="28"/>
    </row>
    <row r="10" spans="1:16" s="32" customFormat="1" ht="16.5" customHeight="1" x14ac:dyDescent="0.5">
      <c r="A10" s="29"/>
      <c r="B10" s="29"/>
      <c r="C10" s="29"/>
      <c r="D10" s="30"/>
      <c r="E10" s="30"/>
      <c r="F10" s="30"/>
      <c r="G10" s="31"/>
      <c r="H10" s="125"/>
      <c r="I10" s="31"/>
      <c r="J10" s="31"/>
      <c r="L10" s="33"/>
      <c r="M10" s="33"/>
      <c r="N10" s="33"/>
      <c r="O10" s="33"/>
      <c r="P10" s="33"/>
    </row>
    <row r="11" spans="1:16" ht="16.5" customHeight="1" x14ac:dyDescent="0.5">
      <c r="A11" s="18" t="s">
        <v>3</v>
      </c>
      <c r="H11" s="124"/>
      <c r="I11" s="28"/>
      <c r="J11" s="28"/>
    </row>
    <row r="12" spans="1:16" s="32" customFormat="1" ht="16.5" customHeight="1" x14ac:dyDescent="0.5">
      <c r="A12" s="29"/>
      <c r="B12" s="29"/>
      <c r="C12" s="29"/>
      <c r="D12" s="30"/>
      <c r="E12" s="30"/>
      <c r="F12" s="30"/>
      <c r="G12" s="31"/>
      <c r="H12" s="125"/>
      <c r="I12" s="31"/>
      <c r="J12" s="31"/>
      <c r="L12" s="33"/>
      <c r="M12" s="33"/>
      <c r="N12" s="33"/>
      <c r="O12" s="33"/>
      <c r="P12" s="33"/>
    </row>
    <row r="13" spans="1:16" ht="16.5" customHeight="1" x14ac:dyDescent="0.5">
      <c r="A13" s="15" t="s">
        <v>18</v>
      </c>
      <c r="F13" s="16">
        <v>9</v>
      </c>
      <c r="H13" s="126">
        <v>409969502</v>
      </c>
      <c r="I13" s="35"/>
      <c r="J13" s="34">
        <v>11093925</v>
      </c>
    </row>
    <row r="14" spans="1:16" ht="16.5" customHeight="1" x14ac:dyDescent="0.5">
      <c r="A14" s="15" t="s">
        <v>106</v>
      </c>
      <c r="F14" s="16">
        <v>10</v>
      </c>
      <c r="H14" s="126">
        <v>201659095</v>
      </c>
      <c r="I14" s="35"/>
      <c r="J14" s="34">
        <v>114366325</v>
      </c>
    </row>
    <row r="15" spans="1:16" ht="16.5" customHeight="1" x14ac:dyDescent="0.5">
      <c r="A15" s="15" t="s">
        <v>84</v>
      </c>
      <c r="F15" s="16">
        <v>11</v>
      </c>
      <c r="H15" s="126">
        <v>63756070</v>
      </c>
      <c r="I15" s="35"/>
      <c r="J15" s="34">
        <v>57651308</v>
      </c>
    </row>
    <row r="16" spans="1:16" ht="16.5" customHeight="1" x14ac:dyDescent="0.5">
      <c r="A16" s="15" t="s">
        <v>46</v>
      </c>
      <c r="F16" s="153">
        <v>12.1</v>
      </c>
      <c r="H16" s="124">
        <v>25918109</v>
      </c>
      <c r="I16" s="28"/>
      <c r="J16" s="28">
        <v>25646558</v>
      </c>
    </row>
    <row r="17" spans="1:16" ht="16.5" customHeight="1" x14ac:dyDescent="0.5">
      <c r="A17" s="15" t="s">
        <v>45</v>
      </c>
      <c r="H17" s="127">
        <v>5544597</v>
      </c>
      <c r="I17" s="28"/>
      <c r="J17" s="36">
        <v>5739473</v>
      </c>
    </row>
    <row r="18" spans="1:16" s="32" customFormat="1" ht="16.5" customHeight="1" x14ac:dyDescent="0.5">
      <c r="A18" s="29"/>
      <c r="B18" s="29"/>
      <c r="C18" s="29"/>
      <c r="D18" s="30"/>
      <c r="E18" s="30"/>
      <c r="F18" s="30"/>
      <c r="G18" s="31"/>
      <c r="H18" s="125"/>
      <c r="I18" s="31"/>
      <c r="J18" s="31"/>
      <c r="L18" s="33"/>
      <c r="M18" s="33"/>
      <c r="N18" s="33"/>
      <c r="O18" s="33"/>
      <c r="P18" s="33"/>
    </row>
    <row r="19" spans="1:16" ht="16.5" customHeight="1" x14ac:dyDescent="0.5">
      <c r="A19" s="18" t="s">
        <v>4</v>
      </c>
      <c r="H19" s="128">
        <f>SUM(H13:H17)</f>
        <v>706847373</v>
      </c>
      <c r="I19" s="34"/>
      <c r="J19" s="37">
        <f>SUM(J13:J17)</f>
        <v>214497589</v>
      </c>
    </row>
    <row r="20" spans="1:16" ht="16.5" customHeight="1" x14ac:dyDescent="0.5">
      <c r="H20" s="124"/>
      <c r="I20" s="28"/>
      <c r="J20" s="28"/>
    </row>
    <row r="21" spans="1:16" ht="16.5" customHeight="1" x14ac:dyDescent="0.5">
      <c r="A21" s="18" t="s">
        <v>5</v>
      </c>
      <c r="H21" s="124"/>
      <c r="I21" s="28"/>
      <c r="J21" s="28"/>
    </row>
    <row r="22" spans="1:16" ht="16.5" customHeight="1" x14ac:dyDescent="0.5">
      <c r="A22" s="18"/>
      <c r="H22" s="124"/>
      <c r="I22" s="28"/>
      <c r="J22" s="28"/>
    </row>
    <row r="23" spans="1:16" ht="16.5" customHeight="1" x14ac:dyDescent="0.5">
      <c r="A23" s="15" t="s">
        <v>87</v>
      </c>
      <c r="H23" s="124">
        <v>0</v>
      </c>
      <c r="I23" s="28"/>
      <c r="J23" s="28">
        <v>600000</v>
      </c>
    </row>
    <row r="24" spans="1:16" ht="16.5" customHeight="1" x14ac:dyDescent="0.5">
      <c r="A24" s="15" t="s">
        <v>116</v>
      </c>
      <c r="F24" s="16">
        <v>13</v>
      </c>
      <c r="H24" s="126">
        <v>969048526</v>
      </c>
      <c r="I24" s="35"/>
      <c r="J24" s="34">
        <v>912764177</v>
      </c>
    </row>
    <row r="25" spans="1:16" ht="16.5" customHeight="1" x14ac:dyDescent="0.5">
      <c r="A25" s="15" t="s">
        <v>117</v>
      </c>
      <c r="F25" s="16">
        <v>14</v>
      </c>
      <c r="H25" s="129">
        <v>4515464</v>
      </c>
      <c r="I25" s="35"/>
      <c r="J25" s="38">
        <v>4485624</v>
      </c>
    </row>
    <row r="26" spans="1:16" ht="16.5" customHeight="1" x14ac:dyDescent="0.5">
      <c r="A26" s="12" t="s">
        <v>40</v>
      </c>
      <c r="H26" s="128">
        <v>12448100</v>
      </c>
      <c r="I26" s="35"/>
      <c r="J26" s="37">
        <v>2554880</v>
      </c>
    </row>
    <row r="27" spans="1:16" s="32" customFormat="1" ht="16.5" customHeight="1" x14ac:dyDescent="0.5">
      <c r="A27" s="29"/>
      <c r="B27" s="29"/>
      <c r="C27" s="29"/>
      <c r="D27" s="30"/>
      <c r="E27" s="30"/>
      <c r="F27" s="30"/>
      <c r="G27" s="31"/>
      <c r="H27" s="125"/>
      <c r="I27" s="31"/>
      <c r="J27" s="31"/>
      <c r="L27" s="33"/>
      <c r="M27" s="33"/>
      <c r="N27" s="33"/>
      <c r="O27" s="33"/>
      <c r="P27" s="33"/>
    </row>
    <row r="28" spans="1:16" ht="16.5" customHeight="1" x14ac:dyDescent="0.5">
      <c r="A28" s="18" t="s">
        <v>7</v>
      </c>
      <c r="H28" s="128">
        <f>SUM(H23:H26)</f>
        <v>986012090</v>
      </c>
      <c r="I28" s="28"/>
      <c r="J28" s="37">
        <f>SUM(J23:J26)</f>
        <v>920404681</v>
      </c>
    </row>
    <row r="29" spans="1:16" s="32" customFormat="1" ht="16.5" customHeight="1" x14ac:dyDescent="0.5">
      <c r="A29" s="29"/>
      <c r="B29" s="29"/>
      <c r="C29" s="29"/>
      <c r="D29" s="30"/>
      <c r="E29" s="30"/>
      <c r="F29" s="30"/>
      <c r="G29" s="31"/>
      <c r="H29" s="125"/>
      <c r="I29" s="31"/>
      <c r="J29" s="31"/>
      <c r="L29" s="33"/>
      <c r="M29" s="33"/>
      <c r="N29" s="33"/>
      <c r="O29" s="33"/>
      <c r="P29" s="33"/>
    </row>
    <row r="30" spans="1:16" ht="16.5" customHeight="1" thickBot="1" x14ac:dyDescent="0.55000000000000004">
      <c r="A30" s="18" t="s">
        <v>6</v>
      </c>
      <c r="H30" s="130">
        <f>SUM(H28+H19)</f>
        <v>1692859463</v>
      </c>
      <c r="I30" s="28"/>
      <c r="J30" s="39">
        <f>SUM(J28+J19)</f>
        <v>1134902270</v>
      </c>
    </row>
    <row r="31" spans="1:16" ht="16.5" customHeight="1" thickTop="1" x14ac:dyDescent="0.5"/>
    <row r="37" spans="1:10" ht="21.75" customHeight="1" x14ac:dyDescent="0.5"/>
    <row r="40" spans="1:10" ht="16.5" customHeight="1" x14ac:dyDescent="0.5">
      <c r="A40" s="40"/>
      <c r="B40" s="40"/>
      <c r="C40" s="40"/>
      <c r="D40" s="40"/>
      <c r="E40" s="40"/>
      <c r="F40" s="40"/>
      <c r="G40" s="40"/>
      <c r="H40" s="41"/>
      <c r="I40" s="41"/>
      <c r="J40" s="41"/>
    </row>
    <row r="41" spans="1:10" ht="16.5" customHeight="1" x14ac:dyDescent="0.5">
      <c r="A41" s="40"/>
      <c r="B41" s="40"/>
      <c r="C41" s="40"/>
      <c r="D41" s="40"/>
      <c r="E41" s="40"/>
      <c r="F41" s="40"/>
      <c r="G41" s="40"/>
      <c r="H41" s="41"/>
      <c r="I41" s="41"/>
      <c r="J41" s="41"/>
    </row>
    <row r="42" spans="1:10" ht="16.5" customHeight="1" x14ac:dyDescent="0.5">
      <c r="A42" s="12" t="s">
        <v>61</v>
      </c>
      <c r="B42" s="40"/>
      <c r="D42" s="13"/>
      <c r="E42" s="12" t="s">
        <v>61</v>
      </c>
      <c r="G42" s="12"/>
      <c r="H42" s="12"/>
      <c r="I42" s="41"/>
      <c r="J42" s="12"/>
    </row>
    <row r="43" spans="1:10" ht="16.5" customHeight="1" x14ac:dyDescent="0.5">
      <c r="A43" s="40"/>
      <c r="B43" s="40"/>
      <c r="C43" s="40"/>
      <c r="D43" s="40"/>
      <c r="E43" s="40"/>
      <c r="F43" s="40"/>
      <c r="G43" s="40"/>
      <c r="H43" s="41"/>
      <c r="I43" s="41"/>
      <c r="J43" s="41"/>
    </row>
    <row r="44" spans="1:10" ht="16.5" customHeight="1" x14ac:dyDescent="0.5">
      <c r="A44" s="40"/>
      <c r="B44" s="40"/>
      <c r="C44" s="40"/>
      <c r="D44" s="40"/>
      <c r="E44" s="40"/>
      <c r="F44" s="40"/>
      <c r="G44" s="40"/>
      <c r="H44" s="41"/>
      <c r="I44" s="41"/>
      <c r="J44" s="41"/>
    </row>
    <row r="45" spans="1:10" ht="16.5" customHeight="1" x14ac:dyDescent="0.5">
      <c r="A45" s="40"/>
      <c r="B45" s="40"/>
      <c r="C45" s="40"/>
      <c r="D45" s="40"/>
      <c r="E45" s="40"/>
      <c r="F45" s="40"/>
      <c r="G45" s="40"/>
      <c r="H45" s="41"/>
      <c r="I45" s="41"/>
      <c r="J45" s="41"/>
    </row>
    <row r="46" spans="1:10" ht="16.5" customHeight="1" x14ac:dyDescent="0.5">
      <c r="A46" s="40"/>
      <c r="B46" s="40"/>
      <c r="C46" s="40"/>
      <c r="D46" s="40"/>
      <c r="E46" s="40"/>
      <c r="F46" s="40"/>
      <c r="G46" s="40"/>
      <c r="H46" s="41"/>
      <c r="I46" s="41"/>
      <c r="J46" s="41"/>
    </row>
    <row r="47" spans="1:10" ht="16.5" customHeight="1" x14ac:dyDescent="0.5">
      <c r="A47" s="40"/>
      <c r="B47" s="40"/>
      <c r="C47" s="40"/>
      <c r="D47" s="40"/>
      <c r="E47" s="40"/>
      <c r="F47" s="40"/>
      <c r="G47" s="40"/>
      <c r="H47" s="41"/>
      <c r="I47" s="41"/>
      <c r="J47" s="41"/>
    </row>
    <row r="48" spans="1:10" ht="21.9" customHeight="1" x14ac:dyDescent="0.5">
      <c r="A48" s="42" t="s">
        <v>66</v>
      </c>
      <c r="B48" s="43"/>
      <c r="C48" s="43"/>
      <c r="D48" s="43"/>
      <c r="E48" s="43"/>
      <c r="F48" s="43"/>
      <c r="G48" s="43"/>
      <c r="H48" s="44"/>
      <c r="I48" s="44"/>
      <c r="J48" s="44"/>
    </row>
    <row r="49" spans="1:12" ht="16.5" customHeight="1" x14ac:dyDescent="0.5">
      <c r="A49" s="18" t="str">
        <f>+A1</f>
        <v>Polynet Public Company Limited</v>
      </c>
    </row>
    <row r="50" spans="1:12" ht="16.5" customHeight="1" x14ac:dyDescent="0.5">
      <c r="A50" s="18" t="s">
        <v>77</v>
      </c>
    </row>
    <row r="51" spans="1:12" ht="16.5" customHeight="1" x14ac:dyDescent="0.5">
      <c r="A51" s="19" t="str">
        <f>A3</f>
        <v>As at 31 December 2022</v>
      </c>
      <c r="B51" s="20"/>
      <c r="C51" s="20"/>
      <c r="D51" s="20"/>
      <c r="E51" s="20"/>
      <c r="F51" s="21"/>
      <c r="G51" s="20"/>
      <c r="H51" s="22"/>
      <c r="I51" s="22"/>
      <c r="J51" s="22"/>
    </row>
    <row r="52" spans="1:12" ht="16.5" customHeight="1" x14ac:dyDescent="0.5">
      <c r="A52" s="18"/>
    </row>
    <row r="53" spans="1:12" ht="16.5" customHeight="1" x14ac:dyDescent="0.5">
      <c r="A53" s="18"/>
    </row>
    <row r="54" spans="1:12" ht="16.5" customHeight="1" x14ac:dyDescent="0.5">
      <c r="F54" s="23"/>
      <c r="G54" s="18"/>
      <c r="H54" s="24" t="s">
        <v>100</v>
      </c>
      <c r="I54" s="24"/>
      <c r="J54" s="24" t="s">
        <v>95</v>
      </c>
    </row>
    <row r="55" spans="1:12" ht="16.5" customHeight="1" x14ac:dyDescent="0.5">
      <c r="F55" s="25" t="s">
        <v>0</v>
      </c>
      <c r="G55" s="18"/>
      <c r="H55" s="26" t="s">
        <v>13</v>
      </c>
      <c r="I55" s="27"/>
      <c r="J55" s="26" t="s">
        <v>13</v>
      </c>
    </row>
    <row r="56" spans="1:12" ht="16.5" customHeight="1" x14ac:dyDescent="0.5">
      <c r="A56" s="18" t="s">
        <v>41</v>
      </c>
      <c r="H56" s="124"/>
      <c r="I56" s="28"/>
      <c r="J56" s="28"/>
    </row>
    <row r="57" spans="1:12" ht="16.5" customHeight="1" x14ac:dyDescent="0.5">
      <c r="H57" s="124"/>
      <c r="I57" s="28"/>
      <c r="J57" s="28"/>
    </row>
    <row r="58" spans="1:12" ht="16.5" customHeight="1" x14ac:dyDescent="0.5">
      <c r="A58" s="18" t="s">
        <v>8</v>
      </c>
      <c r="H58" s="124"/>
      <c r="I58" s="28"/>
      <c r="J58" s="28"/>
    </row>
    <row r="59" spans="1:12" ht="16.5" customHeight="1" x14ac:dyDescent="0.5">
      <c r="H59" s="124"/>
      <c r="I59" s="28"/>
      <c r="J59" s="28"/>
    </row>
    <row r="60" spans="1:12" ht="16.5" customHeight="1" x14ac:dyDescent="0.5">
      <c r="A60" s="15" t="s">
        <v>135</v>
      </c>
      <c r="C60" s="12"/>
      <c r="F60" s="16">
        <v>16</v>
      </c>
      <c r="H60" s="129">
        <v>9893220</v>
      </c>
      <c r="I60" s="28"/>
      <c r="J60" s="38">
        <v>11000000</v>
      </c>
    </row>
    <row r="61" spans="1:12" ht="16.5" customHeight="1" x14ac:dyDescent="0.5">
      <c r="A61" s="15" t="s">
        <v>88</v>
      </c>
      <c r="C61" s="12"/>
      <c r="F61" s="16">
        <v>17</v>
      </c>
      <c r="H61" s="129">
        <v>141625584</v>
      </c>
      <c r="I61" s="28"/>
      <c r="J61" s="38">
        <v>97893486</v>
      </c>
      <c r="L61" s="45"/>
    </row>
    <row r="62" spans="1:12" ht="16.5" customHeight="1" x14ac:dyDescent="0.5">
      <c r="A62" s="15" t="s">
        <v>105</v>
      </c>
      <c r="C62" s="12"/>
      <c r="H62" s="129"/>
      <c r="I62" s="28"/>
      <c r="J62" s="38"/>
    </row>
    <row r="63" spans="1:12" ht="16.5" customHeight="1" x14ac:dyDescent="0.5">
      <c r="B63" s="46" t="s">
        <v>136</v>
      </c>
      <c r="F63" s="16">
        <v>18</v>
      </c>
      <c r="H63" s="129">
        <v>63580312</v>
      </c>
      <c r="I63" s="28"/>
      <c r="J63" s="38">
        <v>80591213</v>
      </c>
    </row>
    <row r="64" spans="1:12" ht="16.5" customHeight="1" x14ac:dyDescent="0.5">
      <c r="B64" s="46" t="s">
        <v>118</v>
      </c>
      <c r="F64" s="16">
        <v>19</v>
      </c>
      <c r="H64" s="129">
        <v>28796342</v>
      </c>
      <c r="I64" s="28"/>
      <c r="J64" s="38">
        <v>29974832</v>
      </c>
    </row>
    <row r="65" spans="1:10" ht="16.5" customHeight="1" x14ac:dyDescent="0.5">
      <c r="A65" s="15" t="s">
        <v>104</v>
      </c>
      <c r="C65" s="12"/>
      <c r="H65" s="129">
        <v>3230549</v>
      </c>
      <c r="I65" s="28"/>
      <c r="J65" s="38">
        <v>14457472</v>
      </c>
    </row>
    <row r="66" spans="1:10" ht="16.5" customHeight="1" x14ac:dyDescent="0.5">
      <c r="A66" s="15" t="s">
        <v>72</v>
      </c>
      <c r="C66" s="12"/>
      <c r="F66" s="153">
        <v>12.2</v>
      </c>
      <c r="H66" s="129">
        <v>1111514</v>
      </c>
      <c r="I66" s="28"/>
      <c r="J66" s="38">
        <v>29146379</v>
      </c>
    </row>
    <row r="67" spans="1:10" ht="16.5" customHeight="1" x14ac:dyDescent="0.5">
      <c r="A67" s="15" t="s">
        <v>34</v>
      </c>
      <c r="C67" s="12"/>
      <c r="H67" s="131">
        <v>3959223</v>
      </c>
      <c r="I67" s="28"/>
      <c r="J67" s="47">
        <v>2206462</v>
      </c>
    </row>
    <row r="68" spans="1:10" ht="16.5" customHeight="1" x14ac:dyDescent="0.5">
      <c r="H68" s="126"/>
      <c r="I68" s="28"/>
      <c r="J68" s="34"/>
    </row>
    <row r="69" spans="1:10" ht="16.5" customHeight="1" x14ac:dyDescent="0.5">
      <c r="A69" s="18" t="s">
        <v>9</v>
      </c>
      <c r="H69" s="128">
        <f>SUM(H60:H67)</f>
        <v>252196744</v>
      </c>
      <c r="I69" s="28"/>
      <c r="J69" s="37">
        <f>SUM(J60:J67)</f>
        <v>265269844</v>
      </c>
    </row>
    <row r="70" spans="1:10" ht="16.5" customHeight="1" x14ac:dyDescent="0.5">
      <c r="A70" s="18"/>
      <c r="H70" s="126"/>
      <c r="I70" s="28"/>
      <c r="J70" s="34"/>
    </row>
    <row r="71" spans="1:10" ht="16.5" customHeight="1" x14ac:dyDescent="0.5">
      <c r="A71" s="18" t="s">
        <v>29</v>
      </c>
      <c r="H71" s="126"/>
      <c r="I71" s="28"/>
      <c r="J71" s="34"/>
    </row>
    <row r="72" spans="1:10" ht="16.5" customHeight="1" x14ac:dyDescent="0.5">
      <c r="A72" s="18"/>
      <c r="H72" s="126"/>
      <c r="I72" s="28"/>
      <c r="J72" s="34"/>
    </row>
    <row r="73" spans="1:10" ht="16.5" customHeight="1" x14ac:dyDescent="0.5">
      <c r="A73" s="15" t="s">
        <v>137</v>
      </c>
      <c r="F73" s="16">
        <v>18</v>
      </c>
      <c r="H73" s="129">
        <v>124550391</v>
      </c>
      <c r="I73" s="28"/>
      <c r="J73" s="38">
        <v>180768437</v>
      </c>
    </row>
    <row r="74" spans="1:10" ht="16.5" customHeight="1" x14ac:dyDescent="0.5">
      <c r="A74" s="46" t="s">
        <v>119</v>
      </c>
      <c r="F74" s="16">
        <v>19</v>
      </c>
      <c r="H74" s="129">
        <v>72956748</v>
      </c>
      <c r="I74" s="28"/>
      <c r="J74" s="38">
        <v>66811410</v>
      </c>
    </row>
    <row r="75" spans="1:10" ht="16.5" customHeight="1" x14ac:dyDescent="0.5">
      <c r="A75" s="15" t="s">
        <v>120</v>
      </c>
      <c r="F75" s="16">
        <v>15</v>
      </c>
      <c r="H75" s="129">
        <v>30461864</v>
      </c>
      <c r="I75" s="28"/>
      <c r="J75" s="38">
        <v>22974899</v>
      </c>
    </row>
    <row r="76" spans="1:10" ht="16.5" customHeight="1" x14ac:dyDescent="0.5">
      <c r="A76" s="15" t="s">
        <v>39</v>
      </c>
      <c r="F76" s="16">
        <v>20</v>
      </c>
      <c r="H76" s="131">
        <v>9410860</v>
      </c>
      <c r="I76" s="28"/>
      <c r="J76" s="47">
        <v>11859715</v>
      </c>
    </row>
    <row r="77" spans="1:10" ht="16.5" customHeight="1" x14ac:dyDescent="0.5">
      <c r="A77" s="18"/>
      <c r="H77" s="126"/>
      <c r="I77" s="28"/>
      <c r="J77" s="34"/>
    </row>
    <row r="78" spans="1:10" ht="16.5" customHeight="1" x14ac:dyDescent="0.5">
      <c r="A78" s="18" t="s">
        <v>30</v>
      </c>
      <c r="H78" s="128">
        <f>SUM(H73:H76)</f>
        <v>237379863</v>
      </c>
      <c r="I78" s="28"/>
      <c r="J78" s="37">
        <f>SUM(J73:J76)</f>
        <v>282414461</v>
      </c>
    </row>
    <row r="79" spans="1:10" ht="16.5" customHeight="1" x14ac:dyDescent="0.5">
      <c r="A79" s="18"/>
      <c r="H79" s="126"/>
      <c r="I79" s="28"/>
      <c r="J79" s="34"/>
    </row>
    <row r="80" spans="1:10" ht="16.5" customHeight="1" x14ac:dyDescent="0.5">
      <c r="A80" s="18" t="s">
        <v>10</v>
      </c>
      <c r="H80" s="128">
        <f>SUM(H69,H78)</f>
        <v>489576607</v>
      </c>
      <c r="I80" s="28"/>
      <c r="J80" s="37">
        <f>SUM(J69,J78)</f>
        <v>547684305</v>
      </c>
    </row>
    <row r="81" spans="8:10" ht="16.5" customHeight="1" x14ac:dyDescent="0.5">
      <c r="H81" s="163"/>
      <c r="I81" s="28"/>
      <c r="J81" s="34"/>
    </row>
    <row r="82" spans="8:10" ht="16.5" customHeight="1" x14ac:dyDescent="0.5">
      <c r="H82" s="163"/>
      <c r="I82" s="28"/>
      <c r="J82" s="34"/>
    </row>
    <row r="83" spans="8:10" ht="16.5" customHeight="1" x14ac:dyDescent="0.5">
      <c r="H83" s="163"/>
      <c r="I83" s="28"/>
      <c r="J83" s="34"/>
    </row>
    <row r="84" spans="8:10" ht="16.5" customHeight="1" x14ac:dyDescent="0.5">
      <c r="H84" s="163"/>
      <c r="I84" s="28"/>
      <c r="J84" s="34"/>
    </row>
    <row r="85" spans="8:10" ht="16.5" customHeight="1" x14ac:dyDescent="0.5">
      <c r="H85" s="163"/>
      <c r="I85" s="28"/>
      <c r="J85" s="34"/>
    </row>
    <row r="86" spans="8:10" ht="16.5" customHeight="1" x14ac:dyDescent="0.5">
      <c r="H86" s="163"/>
      <c r="I86" s="28"/>
      <c r="J86" s="34"/>
    </row>
    <row r="87" spans="8:10" ht="16.5" customHeight="1" x14ac:dyDescent="0.5">
      <c r="H87" s="163"/>
      <c r="I87" s="28"/>
      <c r="J87" s="34"/>
    </row>
    <row r="88" spans="8:10" ht="16.5" customHeight="1" x14ac:dyDescent="0.5">
      <c r="H88" s="163"/>
      <c r="I88" s="28"/>
      <c r="J88" s="34"/>
    </row>
    <row r="89" spans="8:10" ht="16.5" customHeight="1" x14ac:dyDescent="0.5">
      <c r="H89" s="163"/>
      <c r="I89" s="28"/>
      <c r="J89" s="34"/>
    </row>
    <row r="90" spans="8:10" ht="16.5" customHeight="1" x14ac:dyDescent="0.5">
      <c r="H90" s="163"/>
      <c r="I90" s="28"/>
      <c r="J90" s="34"/>
    </row>
    <row r="91" spans="8:10" ht="16.5" customHeight="1" x14ac:dyDescent="0.5">
      <c r="H91" s="163"/>
      <c r="I91" s="28"/>
      <c r="J91" s="34"/>
    </row>
    <row r="92" spans="8:10" ht="16.5" customHeight="1" x14ac:dyDescent="0.5">
      <c r="H92" s="163"/>
      <c r="I92" s="28"/>
      <c r="J92" s="34"/>
    </row>
    <row r="93" spans="8:10" ht="16.5" customHeight="1" x14ac:dyDescent="0.5">
      <c r="H93" s="163"/>
      <c r="I93" s="28"/>
      <c r="J93" s="34"/>
    </row>
    <row r="94" spans="8:10" ht="16.5" customHeight="1" x14ac:dyDescent="0.5">
      <c r="H94" s="163"/>
      <c r="I94" s="28"/>
      <c r="J94" s="34"/>
    </row>
    <row r="95" spans="8:10" ht="15" customHeight="1" x14ac:dyDescent="0.5">
      <c r="H95" s="163"/>
      <c r="I95" s="28"/>
      <c r="J95" s="34"/>
    </row>
    <row r="96" spans="8:10" ht="6.75" customHeight="1" x14ac:dyDescent="0.5">
      <c r="H96" s="163"/>
      <c r="I96" s="28"/>
      <c r="J96" s="34"/>
    </row>
    <row r="97" spans="1:10" ht="21.9" customHeight="1" x14ac:dyDescent="0.5">
      <c r="A97" s="20" t="str">
        <f>A48</f>
        <v>The accompanying notes are an integral part of these financial statements.</v>
      </c>
      <c r="B97" s="20"/>
      <c r="C97" s="20"/>
      <c r="D97" s="20"/>
      <c r="E97" s="20"/>
      <c r="F97" s="21"/>
      <c r="G97" s="20"/>
      <c r="H97" s="164"/>
      <c r="I97" s="36"/>
      <c r="J97" s="37"/>
    </row>
    <row r="98" spans="1:10" ht="16.5" customHeight="1" x14ac:dyDescent="0.5">
      <c r="A98" s="18" t="str">
        <f>+A49</f>
        <v>Polynet Public Company Limited</v>
      </c>
      <c r="H98" s="163"/>
      <c r="I98" s="28"/>
      <c r="J98" s="34"/>
    </row>
    <row r="99" spans="1:10" ht="16.5" customHeight="1" x14ac:dyDescent="0.5">
      <c r="A99" s="18" t="s">
        <v>77</v>
      </c>
      <c r="H99" s="163"/>
      <c r="I99" s="28"/>
      <c r="J99" s="34"/>
    </row>
    <row r="100" spans="1:10" ht="16.5" customHeight="1" x14ac:dyDescent="0.5">
      <c r="A100" s="19" t="str">
        <f>A51</f>
        <v>As at 31 December 2022</v>
      </c>
      <c r="B100" s="20"/>
      <c r="C100" s="20"/>
      <c r="D100" s="20"/>
      <c r="E100" s="20"/>
      <c r="F100" s="21"/>
      <c r="G100" s="20"/>
      <c r="H100" s="164"/>
      <c r="I100" s="36"/>
      <c r="J100" s="37"/>
    </row>
    <row r="101" spans="1:10" ht="16.5" customHeight="1" x14ac:dyDescent="0.5">
      <c r="A101" s="18"/>
    </row>
    <row r="102" spans="1:10" ht="16.5" customHeight="1" x14ac:dyDescent="0.5">
      <c r="A102" s="18"/>
    </row>
    <row r="103" spans="1:10" ht="16.5" customHeight="1" x14ac:dyDescent="0.5">
      <c r="F103" s="23"/>
      <c r="G103" s="18"/>
      <c r="H103" s="24" t="s">
        <v>100</v>
      </c>
      <c r="I103" s="24"/>
      <c r="J103" s="24" t="s">
        <v>95</v>
      </c>
    </row>
    <row r="104" spans="1:10" ht="16.5" customHeight="1" x14ac:dyDescent="0.5">
      <c r="F104" s="25" t="s">
        <v>0</v>
      </c>
      <c r="G104" s="18"/>
      <c r="H104" s="26" t="s">
        <v>13</v>
      </c>
      <c r="I104" s="27"/>
      <c r="J104" s="26" t="s">
        <v>13</v>
      </c>
    </row>
    <row r="105" spans="1:10" ht="16.5" customHeight="1" x14ac:dyDescent="0.5">
      <c r="H105" s="126"/>
      <c r="I105" s="28"/>
      <c r="J105" s="34"/>
    </row>
    <row r="106" spans="1:10" ht="16.5" customHeight="1" x14ac:dyDescent="0.5">
      <c r="A106" s="18" t="s">
        <v>44</v>
      </c>
      <c r="H106" s="126"/>
      <c r="I106" s="28"/>
      <c r="J106" s="34"/>
    </row>
    <row r="107" spans="1:10" ht="16.5" customHeight="1" x14ac:dyDescent="0.5">
      <c r="H107" s="126"/>
      <c r="I107" s="28"/>
      <c r="J107" s="34"/>
    </row>
    <row r="108" spans="1:10" ht="16.5" customHeight="1" x14ac:dyDescent="0.5">
      <c r="A108" s="15" t="s">
        <v>1</v>
      </c>
      <c r="F108" s="16">
        <v>21</v>
      </c>
      <c r="H108" s="126"/>
      <c r="I108" s="28"/>
      <c r="J108" s="34"/>
    </row>
    <row r="109" spans="1:10" ht="16.5" customHeight="1" x14ac:dyDescent="0.5">
      <c r="B109" s="15" t="s">
        <v>24</v>
      </c>
      <c r="H109" s="126"/>
      <c r="I109" s="28"/>
      <c r="J109" s="34"/>
    </row>
    <row r="110" spans="1:10" ht="16.5" customHeight="1" x14ac:dyDescent="0.5">
      <c r="C110" s="15" t="s">
        <v>107</v>
      </c>
      <c r="H110" s="126"/>
      <c r="I110" s="28"/>
      <c r="J110" s="34"/>
    </row>
    <row r="111" spans="1:10" ht="16.5" customHeight="1" x14ac:dyDescent="0.5">
      <c r="C111" s="15" t="s">
        <v>108</v>
      </c>
      <c r="H111" s="126"/>
      <c r="I111" s="28"/>
      <c r="J111" s="34"/>
    </row>
    <row r="112" spans="1:10" ht="16.5" customHeight="1" x14ac:dyDescent="0.5">
      <c r="C112" s="15" t="s">
        <v>149</v>
      </c>
      <c r="H112" s="126"/>
      <c r="I112" s="28"/>
      <c r="J112" s="34"/>
    </row>
    <row r="113" spans="1:10" ht="16.5" customHeight="1" thickBot="1" x14ac:dyDescent="0.55000000000000004">
      <c r="C113" s="15" t="s">
        <v>150</v>
      </c>
      <c r="H113" s="130">
        <v>450000000</v>
      </c>
      <c r="I113" s="28"/>
      <c r="J113" s="39">
        <v>330000000</v>
      </c>
    </row>
    <row r="114" spans="1:10" ht="16.5" customHeight="1" thickTop="1" x14ac:dyDescent="0.5">
      <c r="H114" s="132"/>
      <c r="I114" s="35"/>
      <c r="J114" s="35"/>
    </row>
    <row r="115" spans="1:10" ht="16.5" customHeight="1" x14ac:dyDescent="0.5">
      <c r="B115" s="15" t="s">
        <v>31</v>
      </c>
      <c r="H115" s="126"/>
      <c r="I115" s="34"/>
      <c r="J115" s="34"/>
    </row>
    <row r="116" spans="1:10" ht="16.5" customHeight="1" x14ac:dyDescent="0.5">
      <c r="C116" s="15" t="s">
        <v>107</v>
      </c>
      <c r="H116" s="126"/>
      <c r="I116" s="34"/>
      <c r="J116" s="34"/>
    </row>
    <row r="117" spans="1:10" ht="16.5" customHeight="1" x14ac:dyDescent="0.5">
      <c r="C117" s="15" t="s">
        <v>109</v>
      </c>
      <c r="H117" s="126"/>
      <c r="I117" s="34"/>
      <c r="J117" s="34"/>
    </row>
    <row r="118" spans="1:10" ht="16.5" customHeight="1" x14ac:dyDescent="0.5">
      <c r="C118" s="15" t="s">
        <v>149</v>
      </c>
      <c r="H118" s="126"/>
      <c r="I118" s="34"/>
      <c r="J118" s="34"/>
    </row>
    <row r="119" spans="1:10" ht="16.5" customHeight="1" x14ac:dyDescent="0.5">
      <c r="C119" s="15" t="s">
        <v>151</v>
      </c>
      <c r="H119" s="126">
        <v>450000000</v>
      </c>
      <c r="I119" s="34"/>
      <c r="J119" s="34">
        <v>330000000</v>
      </c>
    </row>
    <row r="120" spans="1:10" ht="16.5" customHeight="1" x14ac:dyDescent="0.5">
      <c r="A120" s="15" t="s">
        <v>73</v>
      </c>
      <c r="F120" s="16">
        <v>21</v>
      </c>
      <c r="H120" s="126">
        <v>679911012</v>
      </c>
      <c r="I120" s="34"/>
      <c r="J120" s="34">
        <v>3900000</v>
      </c>
    </row>
    <row r="121" spans="1:10" ht="16.5" customHeight="1" x14ac:dyDescent="0.5">
      <c r="A121" s="48" t="s">
        <v>2</v>
      </c>
      <c r="C121" s="46"/>
      <c r="H121" s="126"/>
      <c r="I121" s="35"/>
      <c r="J121" s="34"/>
    </row>
    <row r="122" spans="1:10" ht="16.5" customHeight="1" x14ac:dyDescent="0.5">
      <c r="B122" s="15" t="s">
        <v>11</v>
      </c>
      <c r="C122" s="46"/>
      <c r="F122" s="16">
        <v>22</v>
      </c>
      <c r="H122" s="126">
        <v>22550000</v>
      </c>
      <c r="I122" s="35"/>
      <c r="J122" s="34">
        <v>4000000</v>
      </c>
    </row>
    <row r="123" spans="1:10" ht="16.5" customHeight="1" x14ac:dyDescent="0.5">
      <c r="B123" s="15" t="s">
        <v>12</v>
      </c>
      <c r="C123" s="46"/>
      <c r="H123" s="126">
        <v>48019116</v>
      </c>
      <c r="I123" s="35"/>
      <c r="J123" s="34">
        <v>246961710</v>
      </c>
    </row>
    <row r="124" spans="1:10" ht="16.5" customHeight="1" x14ac:dyDescent="0.5">
      <c r="A124" s="15" t="s">
        <v>94</v>
      </c>
      <c r="H124" s="126"/>
      <c r="I124" s="35"/>
      <c r="J124" s="34"/>
    </row>
    <row r="125" spans="1:10" ht="16.5" customHeight="1" x14ac:dyDescent="0.5">
      <c r="B125" s="15" t="s">
        <v>79</v>
      </c>
      <c r="H125" s="133"/>
      <c r="I125" s="15"/>
      <c r="J125" s="15"/>
    </row>
    <row r="126" spans="1:10" ht="16.5" customHeight="1" x14ac:dyDescent="0.5">
      <c r="C126" s="15" t="s">
        <v>80</v>
      </c>
      <c r="H126" s="126">
        <v>-3900000</v>
      </c>
      <c r="I126" s="35"/>
      <c r="J126" s="34">
        <v>-3900000</v>
      </c>
    </row>
    <row r="127" spans="1:10" ht="16.5" customHeight="1" x14ac:dyDescent="0.5">
      <c r="B127" s="15" t="s">
        <v>68</v>
      </c>
      <c r="H127" s="128">
        <v>6702728</v>
      </c>
      <c r="I127" s="28"/>
      <c r="J127" s="37">
        <v>6256255</v>
      </c>
    </row>
    <row r="128" spans="1:10" ht="16.5" customHeight="1" x14ac:dyDescent="0.5">
      <c r="H128" s="126"/>
      <c r="I128" s="28"/>
      <c r="J128" s="34"/>
    </row>
    <row r="129" spans="1:10" ht="16.5" customHeight="1" x14ac:dyDescent="0.5">
      <c r="A129" s="18" t="s">
        <v>42</v>
      </c>
      <c r="H129" s="128">
        <f>SUM(H119:H127)</f>
        <v>1203282856</v>
      </c>
      <c r="I129" s="28"/>
      <c r="J129" s="37">
        <f>SUM(J119:J127)</f>
        <v>587217965</v>
      </c>
    </row>
    <row r="130" spans="1:10" ht="16.5" customHeight="1" x14ac:dyDescent="0.5">
      <c r="A130" s="18"/>
      <c r="H130" s="126"/>
      <c r="I130" s="28"/>
      <c r="J130" s="34"/>
    </row>
    <row r="131" spans="1:10" ht="16.5" customHeight="1" thickBot="1" x14ac:dyDescent="0.55000000000000004">
      <c r="A131" s="18" t="s">
        <v>43</v>
      </c>
      <c r="B131" s="18"/>
      <c r="H131" s="130">
        <f>SUM(H129+H80)</f>
        <v>1692859463</v>
      </c>
      <c r="I131" s="28"/>
      <c r="J131" s="39">
        <f>SUM(J129+J80)</f>
        <v>1134902270</v>
      </c>
    </row>
    <row r="132" spans="1:10" ht="16.5" customHeight="1" thickTop="1" x14ac:dyDescent="0.5">
      <c r="A132" s="18"/>
      <c r="B132" s="18"/>
      <c r="H132" s="34"/>
      <c r="I132" s="28"/>
      <c r="J132" s="34"/>
    </row>
    <row r="133" spans="1:10" ht="16.5" customHeight="1" x14ac:dyDescent="0.5">
      <c r="A133" s="18"/>
      <c r="B133" s="18"/>
      <c r="H133" s="34"/>
      <c r="I133" s="28"/>
      <c r="J133" s="34"/>
    </row>
    <row r="134" spans="1:10" ht="16.5" customHeight="1" x14ac:dyDescent="0.5">
      <c r="A134" s="18"/>
      <c r="B134" s="18"/>
      <c r="H134" s="34"/>
      <c r="I134" s="28"/>
      <c r="J134" s="34"/>
    </row>
    <row r="135" spans="1:10" ht="21" customHeight="1" x14ac:dyDescent="0.5">
      <c r="A135" s="18"/>
      <c r="B135" s="18"/>
      <c r="H135" s="34"/>
      <c r="I135" s="28"/>
      <c r="J135" s="34"/>
    </row>
    <row r="136" spans="1:10" ht="16.5" customHeight="1" x14ac:dyDescent="0.5">
      <c r="A136" s="18"/>
      <c r="B136" s="18"/>
      <c r="H136" s="34"/>
      <c r="I136" s="28"/>
      <c r="J136" s="34"/>
    </row>
    <row r="137" spans="1:10" ht="16.5" customHeight="1" x14ac:dyDescent="0.5">
      <c r="A137" s="18"/>
      <c r="B137" s="18"/>
      <c r="H137" s="34"/>
      <c r="I137" s="28"/>
      <c r="J137" s="34"/>
    </row>
    <row r="138" spans="1:10" ht="16.5" customHeight="1" x14ac:dyDescent="0.5">
      <c r="A138" s="18"/>
      <c r="B138" s="18"/>
      <c r="H138" s="34"/>
      <c r="I138" s="28"/>
      <c r="J138" s="34"/>
    </row>
    <row r="139" spans="1:10" ht="16.5" customHeight="1" x14ac:dyDescent="0.5">
      <c r="A139" s="18"/>
      <c r="B139" s="18"/>
      <c r="H139" s="34"/>
      <c r="I139" s="28"/>
      <c r="J139" s="34"/>
    </row>
    <row r="140" spans="1:10" ht="16.5" customHeight="1" x14ac:dyDescent="0.5">
      <c r="A140" s="18"/>
      <c r="B140" s="18"/>
      <c r="H140" s="34"/>
      <c r="I140" s="28"/>
      <c r="J140" s="34"/>
    </row>
    <row r="141" spans="1:10" ht="16.5" customHeight="1" x14ac:dyDescent="0.5">
      <c r="A141" s="18"/>
      <c r="B141" s="18"/>
      <c r="H141" s="34"/>
      <c r="I141" s="28"/>
      <c r="J141" s="34"/>
    </row>
    <row r="142" spans="1:10" ht="16.5" customHeight="1" x14ac:dyDescent="0.5">
      <c r="A142" s="18"/>
      <c r="B142" s="18"/>
      <c r="H142" s="34"/>
      <c r="I142" s="28"/>
      <c r="J142" s="34"/>
    </row>
    <row r="143" spans="1:10" ht="16.5" customHeight="1" x14ac:dyDescent="0.5">
      <c r="A143" s="18"/>
      <c r="B143" s="18"/>
      <c r="H143" s="34"/>
      <c r="I143" s="28"/>
      <c r="J143" s="34"/>
    </row>
    <row r="144" spans="1:10" ht="16.5" customHeight="1" x14ac:dyDescent="0.5">
      <c r="A144" s="18"/>
      <c r="B144" s="18"/>
      <c r="H144" s="34"/>
      <c r="I144" s="28"/>
      <c r="J144" s="34"/>
    </row>
    <row r="145" spans="1:10" ht="21.9" customHeight="1" x14ac:dyDescent="0.5">
      <c r="A145" s="20" t="str">
        <f>A48</f>
        <v>The accompanying notes are an integral part of these financial statements.</v>
      </c>
      <c r="B145" s="20"/>
      <c r="C145" s="20"/>
      <c r="D145" s="20"/>
      <c r="E145" s="20"/>
      <c r="F145" s="21"/>
      <c r="G145" s="20"/>
      <c r="H145" s="49"/>
      <c r="I145" s="22"/>
      <c r="J145" s="49"/>
    </row>
  </sheetData>
  <phoneticPr fontId="0" type="noConversion"/>
  <pageMargins left="0.9055118110236221" right="0.74803149606299213" top="0.51181102362204722" bottom="0.59055118110236227" header="0.47244094488188981" footer="0.39370078740157483"/>
  <pageSetup paperSize="9" firstPageNumber="5" fitToHeight="0" orientation="portrait" useFirstPageNumber="1" horizontalDpi="1200" verticalDpi="1200" r:id="rId1"/>
  <headerFooter>
    <oddFooter>&amp;R&amp;"Arial,Regular"&amp;10&amp;P</oddFooter>
  </headerFooter>
  <rowBreaks count="1" manualBreakCount="1">
    <brk id="48" max="16383" man="1"/>
  </rowBreaks>
  <ignoredErrors>
    <ignoredError sqref="I6 I5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8"/>
  <sheetViews>
    <sheetView zoomScaleNormal="100" zoomScaleSheetLayoutView="100" workbookViewId="0">
      <selection activeCell="A17" sqref="A17"/>
    </sheetView>
  </sheetViews>
  <sheetFormatPr defaultColWidth="9.125" defaultRowHeight="16.5" customHeight="1" x14ac:dyDescent="0.5"/>
  <cols>
    <col min="1" max="2" width="1.375" style="15" customWidth="1"/>
    <col min="3" max="3" width="60.125" style="15" customWidth="1"/>
    <col min="4" max="4" width="7.375" style="16" customWidth="1"/>
    <col min="5" max="5" width="1.375" style="15" customWidth="1"/>
    <col min="6" max="6" width="15.125" style="81" customWidth="1"/>
    <col min="7" max="7" width="1" style="81" customWidth="1"/>
    <col min="8" max="8" width="15.125" style="81" customWidth="1"/>
    <col min="9" max="13" width="9.125" style="15"/>
    <col min="14" max="14" width="15.125" style="15" customWidth="1"/>
    <col min="15" max="16384" width="9.125" style="15"/>
  </cols>
  <sheetData>
    <row r="1" spans="1:14" ht="16.5" customHeight="1" x14ac:dyDescent="0.5">
      <c r="A1" s="18" t="str">
        <f>'EN BS 5-7'!A1</f>
        <v>Polynet Public Company Limited</v>
      </c>
    </row>
    <row r="2" spans="1:14" ht="16.5" customHeight="1" x14ac:dyDescent="0.5">
      <c r="A2" s="18" t="s">
        <v>35</v>
      </c>
    </row>
    <row r="3" spans="1:14" ht="16.5" customHeight="1" x14ac:dyDescent="0.5">
      <c r="A3" s="19" t="s">
        <v>102</v>
      </c>
      <c r="B3" s="20"/>
      <c r="C3" s="20"/>
      <c r="D3" s="21"/>
      <c r="E3" s="20"/>
      <c r="F3" s="82"/>
      <c r="G3" s="82"/>
      <c r="H3" s="82"/>
    </row>
    <row r="5" spans="1:14" ht="16.5" customHeight="1" x14ac:dyDescent="0.5">
      <c r="H5" s="120"/>
    </row>
    <row r="6" spans="1:14" ht="16.5" customHeight="1" x14ac:dyDescent="0.5">
      <c r="D6" s="23"/>
      <c r="E6" s="18"/>
      <c r="F6" s="24" t="s">
        <v>100</v>
      </c>
      <c r="G6" s="27"/>
      <c r="H6" s="24" t="s">
        <v>95</v>
      </c>
      <c r="N6" s="83"/>
    </row>
    <row r="7" spans="1:14" ht="16.5" customHeight="1" x14ac:dyDescent="0.5">
      <c r="D7" s="25" t="s">
        <v>0</v>
      </c>
      <c r="E7" s="18"/>
      <c r="F7" s="26" t="s">
        <v>13</v>
      </c>
      <c r="G7" s="27"/>
      <c r="H7" s="26" t="s">
        <v>13</v>
      </c>
      <c r="N7" s="83"/>
    </row>
    <row r="8" spans="1:14" ht="16.5" customHeight="1" x14ac:dyDescent="0.5">
      <c r="F8" s="124"/>
      <c r="G8" s="28"/>
      <c r="H8" s="28"/>
      <c r="N8" s="83"/>
    </row>
    <row r="9" spans="1:14" ht="16.5" customHeight="1" x14ac:dyDescent="0.5">
      <c r="A9" s="15" t="s">
        <v>111</v>
      </c>
      <c r="E9" s="12"/>
      <c r="F9" s="134">
        <v>1082258493</v>
      </c>
      <c r="G9" s="62"/>
      <c r="H9" s="62">
        <v>786079304</v>
      </c>
      <c r="N9" s="83"/>
    </row>
    <row r="10" spans="1:14" ht="16.5" customHeight="1" x14ac:dyDescent="0.5">
      <c r="A10" s="15" t="s">
        <v>86</v>
      </c>
      <c r="D10" s="13">
        <v>11</v>
      </c>
      <c r="E10" s="12"/>
      <c r="F10" s="131">
        <v>-813014324</v>
      </c>
      <c r="G10" s="38"/>
      <c r="H10" s="47">
        <v>-563819794</v>
      </c>
    </row>
    <row r="11" spans="1:14" ht="16.5" customHeight="1" x14ac:dyDescent="0.5">
      <c r="D11" s="13"/>
      <c r="E11" s="12"/>
      <c r="F11" s="129"/>
      <c r="G11" s="38"/>
      <c r="H11" s="38"/>
      <c r="N11" s="86"/>
    </row>
    <row r="12" spans="1:14" ht="16.5" customHeight="1" x14ac:dyDescent="0.5">
      <c r="A12" s="18" t="s">
        <v>14</v>
      </c>
      <c r="D12" s="13"/>
      <c r="E12" s="12"/>
      <c r="F12" s="129">
        <f>SUM(F9:F10)</f>
        <v>269244169</v>
      </c>
      <c r="G12" s="38"/>
      <c r="H12" s="38">
        <f>SUM(H9:H10)</f>
        <v>222259510</v>
      </c>
      <c r="N12" s="83"/>
    </row>
    <row r="13" spans="1:14" ht="16.5" customHeight="1" x14ac:dyDescent="0.5">
      <c r="A13" s="15" t="s">
        <v>26</v>
      </c>
      <c r="D13" s="13">
        <v>23</v>
      </c>
      <c r="E13" s="12"/>
      <c r="F13" s="129">
        <v>1426560</v>
      </c>
      <c r="G13" s="38">
        <v>2431852</v>
      </c>
      <c r="H13" s="38">
        <v>997772</v>
      </c>
    </row>
    <row r="14" spans="1:14" ht="16.5" customHeight="1" x14ac:dyDescent="0.5">
      <c r="A14" s="15" t="s">
        <v>28</v>
      </c>
      <c r="D14" s="13"/>
      <c r="E14" s="12"/>
      <c r="F14" s="135">
        <v>-13827815</v>
      </c>
      <c r="G14" s="38"/>
      <c r="H14" s="87">
        <v>-12889767</v>
      </c>
    </row>
    <row r="15" spans="1:14" ht="16.5" customHeight="1" x14ac:dyDescent="0.5">
      <c r="A15" s="15" t="s">
        <v>17</v>
      </c>
      <c r="D15" s="13"/>
      <c r="E15" s="12"/>
      <c r="F15" s="129">
        <v>-64284401</v>
      </c>
      <c r="G15" s="28"/>
      <c r="H15" s="38">
        <v>-56544759</v>
      </c>
    </row>
    <row r="16" spans="1:14" ht="16.5" customHeight="1" x14ac:dyDescent="0.5">
      <c r="A16" s="15" t="s">
        <v>153</v>
      </c>
      <c r="D16" s="13">
        <v>10</v>
      </c>
      <c r="E16" s="12"/>
      <c r="F16" s="129">
        <v>-118132</v>
      </c>
      <c r="G16" s="28"/>
      <c r="H16" s="38">
        <v>2219075</v>
      </c>
    </row>
    <row r="17" spans="1:8" ht="16.5" customHeight="1" x14ac:dyDescent="0.5">
      <c r="A17" s="15" t="s">
        <v>112</v>
      </c>
      <c r="D17" s="13">
        <v>24</v>
      </c>
      <c r="E17" s="12"/>
      <c r="F17" s="129">
        <v>24280577</v>
      </c>
      <c r="G17" s="28"/>
      <c r="H17" s="38">
        <v>-734499</v>
      </c>
    </row>
    <row r="18" spans="1:8" ht="16.5" customHeight="1" x14ac:dyDescent="0.5">
      <c r="A18" s="15" t="s">
        <v>36</v>
      </c>
      <c r="D18" s="13">
        <v>26</v>
      </c>
      <c r="E18" s="12"/>
      <c r="F18" s="131">
        <v>-23974484</v>
      </c>
      <c r="G18" s="28"/>
      <c r="H18" s="47">
        <v>-14110865</v>
      </c>
    </row>
    <row r="19" spans="1:8" ht="16.5" customHeight="1" x14ac:dyDescent="0.5">
      <c r="D19" s="13"/>
      <c r="E19" s="12"/>
      <c r="F19" s="129"/>
      <c r="G19" s="28"/>
      <c r="H19" s="38"/>
    </row>
    <row r="20" spans="1:8" ht="16.5" customHeight="1" x14ac:dyDescent="0.5">
      <c r="A20" s="18" t="s">
        <v>89</v>
      </c>
      <c r="D20" s="13"/>
      <c r="E20" s="12"/>
      <c r="F20" s="129">
        <f>SUM(F12:F18)</f>
        <v>192746474</v>
      </c>
      <c r="G20" s="38"/>
      <c r="H20" s="38">
        <f>SUM(H12:H18)</f>
        <v>141196467</v>
      </c>
    </row>
    <row r="21" spans="1:8" ht="16.5" customHeight="1" x14ac:dyDescent="0.5">
      <c r="A21" s="15" t="s">
        <v>47</v>
      </c>
      <c r="D21" s="13">
        <v>27</v>
      </c>
      <c r="E21" s="12"/>
      <c r="F21" s="136">
        <v>-31064604</v>
      </c>
      <c r="G21" s="28"/>
      <c r="H21" s="88">
        <v>-20264217</v>
      </c>
    </row>
    <row r="22" spans="1:8" s="89" customFormat="1" ht="16.5" customHeight="1" x14ac:dyDescent="0.25">
      <c r="B22" s="90"/>
      <c r="C22" s="91"/>
      <c r="D22" s="92"/>
      <c r="E22" s="92"/>
      <c r="F22" s="137"/>
      <c r="H22" s="92"/>
    </row>
    <row r="23" spans="1:8" ht="16.5" customHeight="1" x14ac:dyDescent="0.5">
      <c r="A23" s="18" t="s">
        <v>62</v>
      </c>
      <c r="D23" s="13"/>
      <c r="E23" s="12"/>
      <c r="F23" s="131">
        <f>SUM(F20:F21)</f>
        <v>161681870</v>
      </c>
      <c r="G23" s="38"/>
      <c r="H23" s="47">
        <f>SUM(H20:H21)</f>
        <v>120932250</v>
      </c>
    </row>
    <row r="24" spans="1:8" ht="16.5" customHeight="1" x14ac:dyDescent="0.5">
      <c r="A24" s="18"/>
      <c r="D24" s="13"/>
      <c r="E24" s="12"/>
      <c r="F24" s="129"/>
      <c r="G24" s="38"/>
      <c r="H24" s="38"/>
    </row>
    <row r="25" spans="1:8" ht="16.5" customHeight="1" x14ac:dyDescent="0.5">
      <c r="A25" s="18" t="s">
        <v>122</v>
      </c>
      <c r="D25" s="13"/>
      <c r="E25" s="12"/>
      <c r="F25" s="129"/>
      <c r="G25" s="38"/>
      <c r="H25" s="38"/>
    </row>
    <row r="26" spans="1:8" ht="16.5" customHeight="1" x14ac:dyDescent="0.5">
      <c r="A26" s="154" t="s">
        <v>123</v>
      </c>
      <c r="D26" s="13"/>
      <c r="E26" s="12"/>
      <c r="F26" s="129"/>
      <c r="G26" s="38"/>
      <c r="H26" s="38"/>
    </row>
    <row r="27" spans="1:8" ht="16.5" customHeight="1" x14ac:dyDescent="0.5">
      <c r="A27" s="18"/>
      <c r="B27" s="15" t="s">
        <v>124</v>
      </c>
      <c r="D27" s="13">
        <v>27</v>
      </c>
      <c r="E27" s="12"/>
      <c r="F27" s="129">
        <v>558091</v>
      </c>
      <c r="G27" s="38"/>
      <c r="H27" s="38">
        <v>0</v>
      </c>
    </row>
    <row r="28" spans="1:8" ht="16.5" customHeight="1" x14ac:dyDescent="0.5">
      <c r="A28" s="18"/>
      <c r="B28" s="15" t="s">
        <v>125</v>
      </c>
      <c r="D28" s="13"/>
      <c r="E28" s="12"/>
      <c r="F28" s="129"/>
      <c r="G28" s="38"/>
      <c r="H28" s="38"/>
    </row>
    <row r="29" spans="1:8" ht="16.5" customHeight="1" x14ac:dyDescent="0.5">
      <c r="A29" s="18"/>
      <c r="C29" s="15" t="s">
        <v>126</v>
      </c>
      <c r="D29" s="13">
        <v>27</v>
      </c>
      <c r="E29" s="12"/>
      <c r="F29" s="131">
        <v>-111618</v>
      </c>
      <c r="G29" s="38"/>
      <c r="H29" s="47">
        <v>0</v>
      </c>
    </row>
    <row r="30" spans="1:8" ht="16.5" customHeight="1" x14ac:dyDescent="0.5">
      <c r="A30" s="18"/>
      <c r="D30" s="13"/>
      <c r="E30" s="12"/>
      <c r="F30" s="129"/>
      <c r="G30" s="38"/>
      <c r="H30" s="38"/>
    </row>
    <row r="31" spans="1:8" ht="16.5" customHeight="1" x14ac:dyDescent="0.5">
      <c r="A31" s="18" t="s">
        <v>127</v>
      </c>
      <c r="B31" s="18"/>
      <c r="D31" s="13"/>
      <c r="E31" s="12"/>
      <c r="F31" s="131">
        <f>SUM(F27:F29)</f>
        <v>446473</v>
      </c>
      <c r="G31" s="28"/>
      <c r="H31" s="47">
        <f>SUM(H27:H29)</f>
        <v>0</v>
      </c>
    </row>
    <row r="32" spans="1:8" s="89" customFormat="1" ht="16.5" customHeight="1" x14ac:dyDescent="0.25">
      <c r="B32" s="90"/>
      <c r="C32" s="91"/>
      <c r="D32" s="92"/>
      <c r="E32" s="92"/>
      <c r="F32" s="137"/>
      <c r="H32" s="92"/>
    </row>
    <row r="33" spans="1:8" ht="16.5" customHeight="1" thickBot="1" x14ac:dyDescent="0.55000000000000004">
      <c r="A33" s="18" t="s">
        <v>37</v>
      </c>
      <c r="F33" s="138">
        <f>SUM(F31,F23)</f>
        <v>162128343</v>
      </c>
      <c r="G33" s="28"/>
      <c r="H33" s="93">
        <f>SUM(H31,H23)</f>
        <v>120932250</v>
      </c>
    </row>
    <row r="34" spans="1:8" ht="16.5" customHeight="1" thickTop="1" x14ac:dyDescent="0.5">
      <c r="F34" s="135"/>
      <c r="G34" s="28"/>
      <c r="H34" s="87"/>
    </row>
    <row r="35" spans="1:8" ht="16.5" customHeight="1" x14ac:dyDescent="0.5">
      <c r="F35" s="135"/>
      <c r="G35" s="28"/>
      <c r="H35" s="87"/>
    </row>
    <row r="36" spans="1:8" ht="16.5" customHeight="1" x14ac:dyDescent="0.5">
      <c r="A36" s="18" t="s">
        <v>38</v>
      </c>
      <c r="F36" s="135"/>
      <c r="G36" s="28"/>
      <c r="H36" s="87"/>
    </row>
    <row r="37" spans="1:8" ht="16.5" customHeight="1" x14ac:dyDescent="0.5">
      <c r="F37" s="139"/>
    </row>
    <row r="38" spans="1:8" ht="16.5" customHeight="1" x14ac:dyDescent="0.5">
      <c r="A38" s="15" t="s">
        <v>63</v>
      </c>
      <c r="D38" s="16">
        <v>28</v>
      </c>
      <c r="F38" s="140">
        <v>0.46758483904581616</v>
      </c>
      <c r="G38" s="15"/>
      <c r="H38" s="67">
        <v>0.36646136363636361</v>
      </c>
    </row>
    <row r="39" spans="1:8" ht="16.5" customHeight="1" x14ac:dyDescent="0.25">
      <c r="F39" s="94"/>
      <c r="G39" s="95"/>
      <c r="H39" s="94"/>
    </row>
    <row r="40" spans="1:8" ht="16.5" customHeight="1" x14ac:dyDescent="0.25">
      <c r="F40" s="94"/>
      <c r="G40" s="95"/>
      <c r="H40" s="94"/>
    </row>
    <row r="41" spans="1:8" ht="16.5" customHeight="1" x14ac:dyDescent="0.25">
      <c r="F41" s="94"/>
      <c r="G41" s="95"/>
      <c r="H41" s="94"/>
    </row>
    <row r="42" spans="1:8" ht="16.5" customHeight="1" x14ac:dyDescent="0.25">
      <c r="F42" s="94"/>
      <c r="G42" s="95"/>
      <c r="H42" s="94"/>
    </row>
    <row r="43" spans="1:8" ht="16.5" customHeight="1" x14ac:dyDescent="0.25">
      <c r="F43" s="94"/>
      <c r="G43" s="95"/>
      <c r="H43" s="94"/>
    </row>
    <row r="44" spans="1:8" ht="16.5" customHeight="1" x14ac:dyDescent="0.25">
      <c r="F44" s="94"/>
      <c r="G44" s="95"/>
      <c r="H44" s="94"/>
    </row>
    <row r="45" spans="1:8" ht="20.25" customHeight="1" x14ac:dyDescent="0.25">
      <c r="F45" s="94"/>
      <c r="G45" s="95"/>
      <c r="H45" s="94"/>
    </row>
    <row r="46" spans="1:8" ht="18" customHeight="1" x14ac:dyDescent="0.25">
      <c r="F46" s="94"/>
      <c r="G46" s="95"/>
      <c r="H46" s="94"/>
    </row>
    <row r="47" spans="1:8" ht="16.5" customHeight="1" x14ac:dyDescent="0.25">
      <c r="F47" s="94"/>
      <c r="G47" s="95"/>
      <c r="H47" s="94"/>
    </row>
    <row r="48" spans="1:8" ht="21.9" customHeight="1" x14ac:dyDescent="0.5">
      <c r="A48" s="42" t="str">
        <f>'EN BS 5-7'!A48</f>
        <v>The accompanying notes are an integral part of these financial statements.</v>
      </c>
      <c r="B48" s="20"/>
      <c r="C48" s="20"/>
      <c r="D48" s="21"/>
      <c r="E48" s="20"/>
      <c r="F48" s="82"/>
      <c r="G48" s="82"/>
      <c r="H48" s="82"/>
    </row>
  </sheetData>
  <pageMargins left="0.9055118110236221" right="0.74803149606299213" top="0.51181102362204722" bottom="0.59055118110236227" header="0.47244094488188981" footer="0.39370078740157483"/>
  <pageSetup paperSize="9" firstPageNumber="8" fitToHeight="0" orientation="portrait" useFirstPageNumber="1" horizontalDpi="1200" verticalDpi="1200" r:id="rId1"/>
  <headerFooter>
    <oddFooter>&amp;R&amp;"Arial,Regular"&amp;10&amp;P</oddFooter>
  </headerFooter>
  <ignoredErrors>
    <ignoredError sqref="G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3"/>
  <sheetViews>
    <sheetView zoomScaleNormal="100" zoomScaleSheetLayoutView="100" workbookViewId="0">
      <selection activeCell="K44" sqref="K44"/>
    </sheetView>
  </sheetViews>
  <sheetFormatPr defaultColWidth="9.125" defaultRowHeight="16.5" customHeight="1" x14ac:dyDescent="0.5"/>
  <cols>
    <col min="1" max="3" width="1.625" style="71" customWidth="1"/>
    <col min="4" max="4" width="34.625" style="71" customWidth="1"/>
    <col min="5" max="5" width="7.375" style="156" customWidth="1"/>
    <col min="6" max="6" width="1" style="71" customWidth="1"/>
    <col min="7" max="7" width="14.5" style="73" customWidth="1"/>
    <col min="8" max="8" width="1" style="73" customWidth="1"/>
    <col min="9" max="9" width="14.5" style="73" customWidth="1"/>
    <col min="10" max="10" width="1" style="73" customWidth="1"/>
    <col min="11" max="11" width="14.5" style="73" customWidth="1"/>
    <col min="12" max="12" width="1" style="73" customWidth="1"/>
    <col min="13" max="13" width="15.125" style="73" customWidth="1"/>
    <col min="14" max="14" width="1" style="73" customWidth="1"/>
    <col min="15" max="15" width="22.625" style="73" customWidth="1"/>
    <col min="16" max="16" width="1" style="73" customWidth="1"/>
    <col min="17" max="17" width="18.375" style="73" customWidth="1"/>
    <col min="18" max="18" width="1" style="73" customWidth="1"/>
    <col min="19" max="19" width="14.875" style="73" customWidth="1"/>
    <col min="20" max="20" width="13.375" style="71" bestFit="1" customWidth="1"/>
    <col min="21" max="16384" width="9.125" style="71"/>
  </cols>
  <sheetData>
    <row r="1" spans="1:19" ht="16.5" customHeight="1" x14ac:dyDescent="0.5">
      <c r="A1" s="70" t="str">
        <f>'EN BS 5-7'!A1</f>
        <v>Polynet Public Company Limited</v>
      </c>
      <c r="E1" s="16"/>
      <c r="F1" s="15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</row>
    <row r="2" spans="1:19" ht="16.5" customHeight="1" x14ac:dyDescent="0.5">
      <c r="A2" s="74" t="s">
        <v>67</v>
      </c>
      <c r="E2" s="16"/>
      <c r="F2" s="15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</row>
    <row r="3" spans="1:19" ht="16.5" customHeight="1" x14ac:dyDescent="0.5">
      <c r="A3" s="75" t="str">
        <f>'EN PL 8'!A3</f>
        <v>For the year ended 31 December 2022</v>
      </c>
      <c r="B3" s="76"/>
      <c r="C3" s="76"/>
      <c r="D3" s="76"/>
      <c r="E3" s="21"/>
      <c r="F3" s="20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8"/>
    </row>
    <row r="4" spans="1:19" ht="16.5" customHeight="1" x14ac:dyDescent="0.5">
      <c r="E4" s="16"/>
      <c r="F4" s="15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</row>
    <row r="5" spans="1:19" ht="16.5" customHeight="1" x14ac:dyDescent="0.5">
      <c r="E5" s="16"/>
      <c r="F5" s="15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</row>
    <row r="6" spans="1:19" s="5" customFormat="1" ht="16.5" customHeight="1" x14ac:dyDescent="0.5">
      <c r="E6" s="2"/>
      <c r="F6" s="1"/>
      <c r="G6" s="96"/>
      <c r="H6" s="96"/>
      <c r="I6" s="96"/>
      <c r="J6" s="96"/>
      <c r="K6" s="167" t="s">
        <v>19</v>
      </c>
      <c r="L6" s="167"/>
      <c r="M6" s="167"/>
      <c r="N6" s="97"/>
      <c r="O6" s="167" t="s">
        <v>94</v>
      </c>
      <c r="P6" s="167"/>
      <c r="Q6" s="167"/>
      <c r="R6" s="96"/>
      <c r="S6" s="96"/>
    </row>
    <row r="7" spans="1:19" s="5" customFormat="1" ht="16.5" customHeight="1" x14ac:dyDescent="0.5">
      <c r="E7" s="2"/>
      <c r="F7" s="1"/>
      <c r="G7" s="96"/>
      <c r="H7" s="96"/>
      <c r="I7" s="96"/>
      <c r="J7" s="96"/>
      <c r="K7" s="97"/>
      <c r="L7" s="97"/>
      <c r="M7" s="97"/>
      <c r="N7" s="97"/>
      <c r="O7" s="101" t="s">
        <v>82</v>
      </c>
      <c r="P7" s="97"/>
      <c r="Q7" s="97"/>
      <c r="R7" s="96"/>
      <c r="S7" s="96"/>
    </row>
    <row r="8" spans="1:19" s="5" customFormat="1" ht="16.5" customHeight="1" x14ac:dyDescent="0.5">
      <c r="E8" s="2"/>
      <c r="F8" s="1"/>
      <c r="G8" s="98" t="s">
        <v>22</v>
      </c>
      <c r="H8" s="98"/>
      <c r="I8" s="10"/>
      <c r="J8" s="98"/>
      <c r="K8" s="10"/>
      <c r="L8" s="10"/>
      <c r="M8" s="10"/>
      <c r="N8" s="10"/>
      <c r="O8" s="99" t="s">
        <v>81</v>
      </c>
      <c r="P8" s="10"/>
      <c r="Q8" s="100" t="s">
        <v>129</v>
      </c>
      <c r="R8" s="10"/>
      <c r="S8" s="10"/>
    </row>
    <row r="9" spans="1:19" s="5" customFormat="1" ht="16.5" customHeight="1" x14ac:dyDescent="0.5">
      <c r="E9" s="4"/>
      <c r="F9" s="3"/>
      <c r="G9" s="98" t="s">
        <v>23</v>
      </c>
      <c r="H9" s="98"/>
      <c r="I9" s="100"/>
      <c r="J9" s="98"/>
      <c r="O9" s="101" t="s">
        <v>71</v>
      </c>
      <c r="P9" s="97"/>
      <c r="Q9" s="100" t="s">
        <v>130</v>
      </c>
      <c r="R9" s="97"/>
      <c r="S9" s="10"/>
    </row>
    <row r="10" spans="1:19" s="5" customFormat="1" ht="16.5" customHeight="1" x14ac:dyDescent="0.5">
      <c r="E10" s="106"/>
      <c r="F10" s="3"/>
      <c r="G10" s="98" t="s">
        <v>32</v>
      </c>
      <c r="H10" s="98"/>
      <c r="J10" s="98"/>
      <c r="K10" s="98" t="s">
        <v>20</v>
      </c>
      <c r="L10" s="101"/>
      <c r="M10" s="101"/>
      <c r="N10" s="101"/>
      <c r="O10" s="101" t="s">
        <v>70</v>
      </c>
      <c r="P10" s="101"/>
      <c r="Q10" s="100" t="s">
        <v>132</v>
      </c>
      <c r="R10" s="101"/>
      <c r="S10" s="101"/>
    </row>
    <row r="11" spans="1:19" s="5" customFormat="1" ht="16.5" customHeight="1" x14ac:dyDescent="0.5">
      <c r="E11" s="106"/>
      <c r="F11" s="3"/>
      <c r="G11" s="98" t="s">
        <v>15</v>
      </c>
      <c r="H11" s="98"/>
      <c r="I11" s="100" t="s">
        <v>73</v>
      </c>
      <c r="J11" s="98"/>
      <c r="K11" s="101" t="s">
        <v>21</v>
      </c>
      <c r="L11" s="101"/>
      <c r="M11" s="10" t="s">
        <v>12</v>
      </c>
      <c r="N11" s="10"/>
      <c r="O11" s="10" t="s">
        <v>69</v>
      </c>
      <c r="P11" s="101"/>
      <c r="Q11" s="100" t="s">
        <v>131</v>
      </c>
      <c r="R11" s="101"/>
      <c r="S11" s="101" t="s">
        <v>16</v>
      </c>
    </row>
    <row r="12" spans="1:19" s="5" customFormat="1" ht="16.5" customHeight="1" x14ac:dyDescent="0.5">
      <c r="E12" s="155" t="s">
        <v>0</v>
      </c>
      <c r="F12" s="3"/>
      <c r="G12" s="102" t="s">
        <v>25</v>
      </c>
      <c r="H12" s="98"/>
      <c r="I12" s="99" t="s">
        <v>13</v>
      </c>
      <c r="J12" s="98"/>
      <c r="K12" s="102" t="s">
        <v>25</v>
      </c>
      <c r="L12" s="103"/>
      <c r="M12" s="102" t="s">
        <v>25</v>
      </c>
      <c r="N12" s="98"/>
      <c r="O12" s="102" t="s">
        <v>25</v>
      </c>
      <c r="P12" s="103"/>
      <c r="Q12" s="102" t="s">
        <v>25</v>
      </c>
      <c r="R12" s="103"/>
      <c r="S12" s="102" t="s">
        <v>25</v>
      </c>
    </row>
    <row r="13" spans="1:19" s="5" customFormat="1" ht="16.5" customHeight="1" x14ac:dyDescent="0.5">
      <c r="E13" s="2"/>
      <c r="F13" s="3"/>
      <c r="G13" s="141"/>
      <c r="H13" s="101"/>
      <c r="I13" s="141"/>
      <c r="J13" s="101"/>
      <c r="K13" s="141"/>
      <c r="L13" s="101"/>
      <c r="M13" s="146"/>
      <c r="N13" s="98"/>
      <c r="O13" s="146"/>
      <c r="P13" s="101"/>
      <c r="Q13" s="146"/>
      <c r="R13" s="101"/>
      <c r="S13" s="141"/>
    </row>
    <row r="14" spans="1:19" s="5" customFormat="1" ht="16.5" customHeight="1" x14ac:dyDescent="0.5">
      <c r="A14" s="8" t="s">
        <v>145</v>
      </c>
      <c r="E14" s="2"/>
      <c r="F14" s="1"/>
      <c r="G14" s="142">
        <v>330000000</v>
      </c>
      <c r="H14" s="103"/>
      <c r="I14" s="142">
        <v>3900000</v>
      </c>
      <c r="J14" s="103"/>
      <c r="K14" s="142">
        <v>4000000</v>
      </c>
      <c r="L14" s="103"/>
      <c r="M14" s="142">
        <v>246961710</v>
      </c>
      <c r="N14" s="103"/>
      <c r="O14" s="142">
        <v>6256255</v>
      </c>
      <c r="P14" s="103"/>
      <c r="Q14" s="142">
        <v>-3900000</v>
      </c>
      <c r="R14" s="103"/>
      <c r="S14" s="142">
        <f>S27</f>
        <v>587217965</v>
      </c>
    </row>
    <row r="15" spans="1:19" s="5" customFormat="1" ht="16.5" customHeight="1" x14ac:dyDescent="0.5">
      <c r="A15" s="6" t="s">
        <v>101</v>
      </c>
      <c r="B15" s="8"/>
      <c r="E15" s="2"/>
      <c r="F15" s="1"/>
      <c r="G15" s="142"/>
      <c r="H15" s="103"/>
      <c r="I15" s="142"/>
      <c r="J15" s="103"/>
      <c r="K15" s="142"/>
      <c r="L15" s="103"/>
      <c r="M15" s="142"/>
      <c r="N15" s="103"/>
      <c r="O15" s="142"/>
      <c r="P15" s="103"/>
      <c r="Q15" s="142"/>
      <c r="R15" s="103"/>
      <c r="S15" s="142"/>
    </row>
    <row r="16" spans="1:19" s="5" customFormat="1" ht="16.5" customHeight="1" x14ac:dyDescent="0.5">
      <c r="B16" s="5" t="s">
        <v>37</v>
      </c>
      <c r="E16" s="2"/>
      <c r="F16" s="1"/>
      <c r="G16" s="142">
        <v>0</v>
      </c>
      <c r="H16" s="103"/>
      <c r="I16" s="142">
        <v>0</v>
      </c>
      <c r="J16" s="103"/>
      <c r="K16" s="142">
        <v>0</v>
      </c>
      <c r="L16" s="103"/>
      <c r="M16" s="142">
        <f>'EN PL 8'!F23</f>
        <v>161681870</v>
      </c>
      <c r="N16" s="103"/>
      <c r="O16" s="142">
        <f>'EN PL 8'!F31</f>
        <v>446473</v>
      </c>
      <c r="P16" s="103"/>
      <c r="Q16" s="142">
        <v>0</v>
      </c>
      <c r="R16" s="103"/>
      <c r="S16" s="142">
        <f>SUM(G16:R16)</f>
        <v>162128343</v>
      </c>
    </row>
    <row r="17" spans="1:21" s="5" customFormat="1" ht="16.5" customHeight="1" x14ac:dyDescent="0.5">
      <c r="B17" s="5" t="s">
        <v>121</v>
      </c>
      <c r="E17" s="2">
        <v>21</v>
      </c>
      <c r="F17" s="1"/>
      <c r="G17" s="142">
        <v>120000000</v>
      </c>
      <c r="H17" s="103"/>
      <c r="I17" s="142">
        <v>676011012</v>
      </c>
      <c r="J17" s="103"/>
      <c r="K17" s="142">
        <v>0</v>
      </c>
      <c r="L17" s="103"/>
      <c r="M17" s="142">
        <v>0</v>
      </c>
      <c r="N17" s="103"/>
      <c r="O17" s="142">
        <v>0</v>
      </c>
      <c r="P17" s="103"/>
      <c r="Q17" s="142">
        <v>0</v>
      </c>
      <c r="R17" s="103"/>
      <c r="S17" s="142">
        <f>SUM(G17:R17)</f>
        <v>796011012</v>
      </c>
    </row>
    <row r="18" spans="1:21" s="5" customFormat="1" ht="16.5" customHeight="1" x14ac:dyDescent="0.5">
      <c r="B18" s="5" t="s">
        <v>115</v>
      </c>
      <c r="E18" s="2">
        <v>29</v>
      </c>
      <c r="F18" s="1"/>
      <c r="G18" s="142">
        <v>0</v>
      </c>
      <c r="H18" s="103"/>
      <c r="I18" s="142">
        <v>0</v>
      </c>
      <c r="J18" s="103"/>
      <c r="K18" s="142">
        <v>0</v>
      </c>
      <c r="L18" s="103"/>
      <c r="M18" s="142">
        <v>-342074464</v>
      </c>
      <c r="N18" s="103"/>
      <c r="O18" s="142">
        <v>0</v>
      </c>
      <c r="P18" s="103"/>
      <c r="Q18" s="142">
        <v>0</v>
      </c>
      <c r="R18" s="103"/>
      <c r="S18" s="142">
        <f t="shared" ref="S18:S19" si="0">SUM(G18:R18)</f>
        <v>-342074464</v>
      </c>
    </row>
    <row r="19" spans="1:21" s="5" customFormat="1" ht="16.5" customHeight="1" x14ac:dyDescent="0.5">
      <c r="B19" s="5" t="s">
        <v>128</v>
      </c>
      <c r="E19" s="2">
        <v>22</v>
      </c>
      <c r="F19" s="1"/>
      <c r="G19" s="143">
        <v>0</v>
      </c>
      <c r="H19" s="103"/>
      <c r="I19" s="143">
        <v>0</v>
      </c>
      <c r="J19" s="103"/>
      <c r="K19" s="143">
        <v>18550000</v>
      </c>
      <c r="L19" s="103"/>
      <c r="M19" s="143">
        <v>-18550000</v>
      </c>
      <c r="N19" s="103"/>
      <c r="O19" s="143">
        <v>0</v>
      </c>
      <c r="P19" s="103"/>
      <c r="Q19" s="143">
        <v>0</v>
      </c>
      <c r="R19" s="103"/>
      <c r="S19" s="143">
        <f t="shared" si="0"/>
        <v>0</v>
      </c>
    </row>
    <row r="20" spans="1:21" s="5" customFormat="1" ht="16.5" customHeight="1" x14ac:dyDescent="0.5">
      <c r="E20" s="2"/>
      <c r="F20" s="1"/>
      <c r="G20" s="144"/>
      <c r="H20" s="11"/>
      <c r="I20" s="142"/>
      <c r="J20" s="11"/>
      <c r="K20" s="142"/>
      <c r="L20" s="103"/>
      <c r="M20" s="144"/>
      <c r="N20" s="11"/>
      <c r="O20" s="144"/>
      <c r="P20" s="103"/>
      <c r="Q20" s="144"/>
      <c r="R20" s="103"/>
      <c r="S20" s="142"/>
    </row>
    <row r="21" spans="1:21" s="5" customFormat="1" ht="16.5" customHeight="1" thickBot="1" x14ac:dyDescent="0.55000000000000004">
      <c r="A21" s="6" t="s">
        <v>146</v>
      </c>
      <c r="B21" s="8"/>
      <c r="E21" s="2"/>
      <c r="F21" s="1"/>
      <c r="G21" s="145">
        <f>SUM(G14:G19)</f>
        <v>450000000</v>
      </c>
      <c r="H21" s="103"/>
      <c r="I21" s="145">
        <f>SUM(I14:I19)</f>
        <v>679911012</v>
      </c>
      <c r="J21" s="103"/>
      <c r="K21" s="145">
        <f>SUM(K14:K19)</f>
        <v>22550000</v>
      </c>
      <c r="L21" s="103"/>
      <c r="M21" s="145">
        <f>SUM(M14:M19)</f>
        <v>48019116</v>
      </c>
      <c r="N21" s="103"/>
      <c r="O21" s="145">
        <f>SUM(O14:O19)</f>
        <v>6702728</v>
      </c>
      <c r="P21" s="103"/>
      <c r="Q21" s="145">
        <f>SUM(Q14:Q19)</f>
        <v>-3900000</v>
      </c>
      <c r="R21" s="103"/>
      <c r="S21" s="145">
        <f>SUM(S14:S19)</f>
        <v>1203282856</v>
      </c>
      <c r="T21" s="9"/>
      <c r="U21" s="157"/>
    </row>
    <row r="22" spans="1:21" s="5" customFormat="1" ht="16.5" customHeight="1" thickTop="1" x14ac:dyDescent="0.5">
      <c r="A22" s="6"/>
      <c r="B22" s="8"/>
      <c r="E22" s="2"/>
      <c r="F22" s="1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</row>
    <row r="23" spans="1:21" s="5" customFormat="1" ht="16.5" customHeight="1" x14ac:dyDescent="0.5">
      <c r="A23" s="8" t="s">
        <v>147</v>
      </c>
      <c r="E23" s="2"/>
      <c r="F23" s="1"/>
      <c r="G23" s="103">
        <v>330000000</v>
      </c>
      <c r="H23" s="103"/>
      <c r="I23" s="103">
        <v>3900000</v>
      </c>
      <c r="J23" s="103"/>
      <c r="K23" s="103">
        <v>4000000</v>
      </c>
      <c r="L23" s="103"/>
      <c r="M23" s="103">
        <v>126029460</v>
      </c>
      <c r="N23" s="103"/>
      <c r="O23" s="103">
        <v>6256255</v>
      </c>
      <c r="P23" s="103"/>
      <c r="Q23" s="103">
        <v>-3900000</v>
      </c>
      <c r="R23" s="103"/>
      <c r="S23" s="103">
        <f>SUM(G23:R23)</f>
        <v>466285715</v>
      </c>
    </row>
    <row r="24" spans="1:21" s="5" customFormat="1" ht="16.5" customHeight="1" x14ac:dyDescent="0.5">
      <c r="A24" s="6" t="s">
        <v>96</v>
      </c>
      <c r="B24" s="8"/>
      <c r="E24" s="2"/>
      <c r="F24" s="1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</row>
    <row r="25" spans="1:21" s="5" customFormat="1" ht="16.5" customHeight="1" x14ac:dyDescent="0.5">
      <c r="B25" s="5" t="s">
        <v>37</v>
      </c>
      <c r="E25" s="106"/>
      <c r="F25" s="1"/>
      <c r="G25" s="104">
        <v>0</v>
      </c>
      <c r="H25" s="103"/>
      <c r="I25" s="104">
        <v>0</v>
      </c>
      <c r="J25" s="103"/>
      <c r="K25" s="104">
        <v>0</v>
      </c>
      <c r="L25" s="103"/>
      <c r="M25" s="104">
        <v>120932250</v>
      </c>
      <c r="N25" s="103"/>
      <c r="O25" s="104">
        <v>0</v>
      </c>
      <c r="P25" s="103"/>
      <c r="Q25" s="104">
        <v>0</v>
      </c>
      <c r="R25" s="103"/>
      <c r="S25" s="104">
        <f>SUM(Q25,O25,M25,K25,I25,G25)</f>
        <v>120932250</v>
      </c>
    </row>
    <row r="26" spans="1:21" s="5" customFormat="1" ht="16.5" customHeight="1" x14ac:dyDescent="0.5">
      <c r="E26" s="2"/>
      <c r="F26" s="1"/>
      <c r="G26" s="11"/>
      <c r="H26" s="11"/>
      <c r="I26" s="103"/>
      <c r="J26" s="11"/>
      <c r="K26" s="103"/>
      <c r="L26" s="103"/>
      <c r="M26" s="11"/>
      <c r="N26" s="11"/>
      <c r="O26" s="11"/>
      <c r="P26" s="103"/>
      <c r="Q26" s="11"/>
      <c r="R26" s="103"/>
      <c r="S26" s="103"/>
    </row>
    <row r="27" spans="1:21" s="5" customFormat="1" ht="16.5" customHeight="1" thickBot="1" x14ac:dyDescent="0.55000000000000004">
      <c r="A27" s="6" t="s">
        <v>148</v>
      </c>
      <c r="B27" s="8"/>
      <c r="E27" s="2"/>
      <c r="F27" s="1"/>
      <c r="G27" s="105">
        <f>SUM(G23:G25)</f>
        <v>330000000</v>
      </c>
      <c r="H27" s="103"/>
      <c r="I27" s="105">
        <f>SUM(I23:I25)</f>
        <v>3900000</v>
      </c>
      <c r="J27" s="103"/>
      <c r="K27" s="105">
        <f>SUM(K23:K25)</f>
        <v>4000000</v>
      </c>
      <c r="L27" s="103"/>
      <c r="M27" s="105">
        <f>SUM(M23:M25)</f>
        <v>246961710</v>
      </c>
      <c r="N27" s="103"/>
      <c r="O27" s="105">
        <f>SUM(O23:O25)</f>
        <v>6256255</v>
      </c>
      <c r="P27" s="103"/>
      <c r="Q27" s="105">
        <f>SUM(Q23:Q25)</f>
        <v>-3900000</v>
      </c>
      <c r="R27" s="103"/>
      <c r="S27" s="105">
        <f>SUM(S23:S25)</f>
        <v>587217965</v>
      </c>
      <c r="T27" s="9"/>
      <c r="U27" s="157"/>
    </row>
    <row r="28" spans="1:21" s="5" customFormat="1" ht="16.5" customHeight="1" thickTop="1" x14ac:dyDescent="0.5">
      <c r="A28" s="6"/>
      <c r="B28" s="8"/>
      <c r="E28" s="2"/>
      <c r="F28" s="1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103"/>
    </row>
    <row r="29" spans="1:21" ht="16.5" customHeight="1" x14ac:dyDescent="0.5">
      <c r="E29" s="16"/>
      <c r="F29" s="15"/>
    </row>
    <row r="30" spans="1:21" ht="16.5" customHeight="1" x14ac:dyDescent="0.5">
      <c r="E30" s="16"/>
      <c r="F30" s="15"/>
    </row>
    <row r="31" spans="1:21" ht="19.5" customHeight="1" x14ac:dyDescent="0.5">
      <c r="E31" s="16"/>
      <c r="F31" s="15"/>
    </row>
    <row r="32" spans="1:21" ht="16.5" customHeight="1" x14ac:dyDescent="0.5">
      <c r="A32" s="70"/>
      <c r="B32" s="79"/>
      <c r="E32" s="16"/>
      <c r="F32" s="15"/>
    </row>
    <row r="33" spans="1:19" ht="21.9" customHeight="1" x14ac:dyDescent="0.5">
      <c r="A33" s="80" t="str">
        <f>'EN BS 5-7'!A48</f>
        <v>The accompanying notes are an integral part of these financial statements.</v>
      </c>
      <c r="B33" s="76"/>
      <c r="C33" s="76"/>
      <c r="D33" s="76"/>
      <c r="E33" s="21"/>
      <c r="F33" s="20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8"/>
    </row>
  </sheetData>
  <mergeCells count="2">
    <mergeCell ref="K6:M6"/>
    <mergeCell ref="O6:Q6"/>
  </mergeCells>
  <pageMargins left="0.51181102362204722" right="0.51181102362204722" top="0.51181102362204722" bottom="0.59055118110236227" header="0.47244094488188981" footer="0.39370078740157483"/>
  <pageSetup paperSize="9" scale="98" firstPageNumber="9" orientation="landscape" useFirstPageNumber="1" horizontalDpi="1200" verticalDpi="1200" r:id="rId1"/>
  <headerFooter>
    <oddFooter>&amp;R&amp;"Arial,Regular"&amp;10&amp;P</oddFooter>
  </headerFooter>
  <ignoredErrors>
    <ignoredError sqref="E20:E24 E16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99"/>
  <sheetViews>
    <sheetView tabSelected="1" topLeftCell="A43" zoomScaleNormal="100" zoomScaleSheetLayoutView="100" workbookViewId="0">
      <selection activeCell="L71" sqref="L71"/>
    </sheetView>
  </sheetViews>
  <sheetFormatPr defaultColWidth="10.375" defaultRowHeight="16.5" customHeight="1" x14ac:dyDescent="0.5"/>
  <cols>
    <col min="1" max="3" width="1.375" style="12" customWidth="1"/>
    <col min="4" max="4" width="61.125" style="12" customWidth="1"/>
    <col min="5" max="5" width="7.375" style="13" customWidth="1"/>
    <col min="6" max="6" width="1" style="12" customWidth="1"/>
    <col min="7" max="7" width="14.875" style="112" customWidth="1"/>
    <col min="8" max="8" width="1" style="34" customWidth="1"/>
    <col min="9" max="9" width="14.875" style="112" customWidth="1"/>
    <col min="10" max="10" width="11.125" style="12" bestFit="1" customWidth="1"/>
    <col min="11" max="16384" width="10.375" style="12"/>
  </cols>
  <sheetData>
    <row r="1" spans="1:10" s="14" customFormat="1" ht="16.5" customHeight="1" x14ac:dyDescent="0.5">
      <c r="A1" s="50" t="str">
        <f>'EN BS 5-7'!A1</f>
        <v>Polynet Public Company Limited</v>
      </c>
      <c r="B1" s="50"/>
      <c r="C1" s="50"/>
      <c r="D1" s="50"/>
      <c r="E1" s="13"/>
      <c r="F1" s="13"/>
      <c r="G1" s="107"/>
      <c r="H1" s="38"/>
      <c r="I1" s="107"/>
      <c r="J1" s="51"/>
    </row>
    <row r="2" spans="1:10" s="14" customFormat="1" ht="16.5" customHeight="1" x14ac:dyDescent="0.5">
      <c r="A2" s="50" t="s">
        <v>54</v>
      </c>
      <c r="B2" s="50"/>
      <c r="C2" s="50"/>
      <c r="D2" s="50"/>
      <c r="E2" s="13"/>
      <c r="F2" s="13"/>
      <c r="G2" s="62"/>
      <c r="H2" s="38"/>
      <c r="I2" s="62"/>
      <c r="J2" s="52"/>
    </row>
    <row r="3" spans="1:10" s="14" customFormat="1" ht="16.5" customHeight="1" x14ac:dyDescent="0.5">
      <c r="A3" s="53" t="str">
        <f>'EN EQ 9'!A3</f>
        <v>For the year ended 31 December 2022</v>
      </c>
      <c r="B3" s="54"/>
      <c r="C3" s="54"/>
      <c r="D3" s="54"/>
      <c r="E3" s="55"/>
      <c r="F3" s="55"/>
      <c r="G3" s="108"/>
      <c r="H3" s="56"/>
      <c r="I3" s="108"/>
      <c r="J3" s="51"/>
    </row>
    <row r="4" spans="1:10" s="14" customFormat="1" ht="16.5" customHeight="1" x14ac:dyDescent="0.5">
      <c r="A4" s="57"/>
      <c r="B4" s="50"/>
      <c r="C4" s="50"/>
      <c r="D4" s="50"/>
      <c r="E4" s="13"/>
      <c r="F4" s="13"/>
      <c r="G4" s="109"/>
      <c r="H4" s="58"/>
      <c r="I4" s="109"/>
      <c r="J4" s="51"/>
    </row>
    <row r="5" spans="1:10" s="14" customFormat="1" ht="16.5" customHeight="1" x14ac:dyDescent="0.5">
      <c r="A5" s="57"/>
      <c r="B5" s="50"/>
      <c r="C5" s="50"/>
      <c r="D5" s="50"/>
      <c r="E5" s="13"/>
      <c r="F5" s="13"/>
      <c r="G5" s="109"/>
      <c r="H5" s="58"/>
      <c r="I5" s="109"/>
      <c r="J5" s="51"/>
    </row>
    <row r="6" spans="1:10" ht="15.9" customHeight="1" x14ac:dyDescent="0.5">
      <c r="E6" s="23"/>
      <c r="F6" s="18"/>
      <c r="G6" s="110" t="s">
        <v>100</v>
      </c>
      <c r="H6" s="27"/>
      <c r="I6" s="110" t="s">
        <v>95</v>
      </c>
      <c r="J6" s="51"/>
    </row>
    <row r="7" spans="1:10" s="14" customFormat="1" ht="15.9" customHeight="1" x14ac:dyDescent="0.5">
      <c r="A7" s="12"/>
      <c r="B7" s="12"/>
      <c r="C7" s="12"/>
      <c r="D7" s="12"/>
      <c r="E7" s="25" t="s">
        <v>0</v>
      </c>
      <c r="F7" s="18"/>
      <c r="G7" s="111" t="s">
        <v>13</v>
      </c>
      <c r="H7" s="27"/>
      <c r="I7" s="111" t="s">
        <v>13</v>
      </c>
      <c r="J7" s="52"/>
    </row>
    <row r="8" spans="1:10" s="14" customFormat="1" ht="15.9" customHeight="1" x14ac:dyDescent="0.5">
      <c r="A8" s="12"/>
      <c r="B8" s="12"/>
      <c r="C8" s="12"/>
      <c r="D8" s="12"/>
      <c r="E8" s="23"/>
      <c r="F8" s="18"/>
      <c r="G8" s="147"/>
      <c r="H8" s="27"/>
      <c r="I8" s="121"/>
      <c r="J8" s="52"/>
    </row>
    <row r="9" spans="1:10" ht="15.9" customHeight="1" x14ac:dyDescent="0.5">
      <c r="A9" s="59" t="s">
        <v>48</v>
      </c>
      <c r="B9" s="14"/>
      <c r="C9" s="14"/>
      <c r="D9" s="14"/>
      <c r="F9" s="13"/>
      <c r="G9" s="134"/>
      <c r="H9" s="38"/>
      <c r="I9" s="62"/>
      <c r="J9" s="51"/>
    </row>
    <row r="10" spans="1:10" ht="15.9" customHeight="1" x14ac:dyDescent="0.5">
      <c r="A10" s="60" t="s">
        <v>89</v>
      </c>
      <c r="B10" s="61"/>
      <c r="C10" s="61"/>
      <c r="D10" s="61"/>
      <c r="F10" s="13"/>
      <c r="G10" s="134">
        <f>'EN PL 8'!F20</f>
        <v>192746474</v>
      </c>
      <c r="H10" s="62"/>
      <c r="I10" s="62">
        <v>141196467</v>
      </c>
      <c r="J10" s="51"/>
    </row>
    <row r="11" spans="1:10" ht="15.9" customHeight="1" x14ac:dyDescent="0.5">
      <c r="A11" s="60" t="s">
        <v>49</v>
      </c>
      <c r="B11" s="61"/>
      <c r="C11" s="61"/>
      <c r="D11" s="61"/>
      <c r="G11" s="134"/>
      <c r="H11" s="62"/>
      <c r="I11" s="62"/>
      <c r="J11" s="52"/>
    </row>
    <row r="12" spans="1:10" ht="15.9" customHeight="1" x14ac:dyDescent="0.5">
      <c r="B12" s="60" t="s">
        <v>50</v>
      </c>
      <c r="C12" s="60"/>
      <c r="D12" s="60"/>
      <c r="E12" s="63" t="s">
        <v>133</v>
      </c>
      <c r="G12" s="134">
        <v>95185056</v>
      </c>
      <c r="H12" s="62"/>
      <c r="I12" s="62">
        <v>83077701</v>
      </c>
    </row>
    <row r="13" spans="1:10" ht="15.9" customHeight="1" x14ac:dyDescent="0.5">
      <c r="B13" s="60" t="s">
        <v>153</v>
      </c>
      <c r="C13" s="60"/>
      <c r="D13" s="60"/>
      <c r="E13" s="63">
        <v>10</v>
      </c>
      <c r="G13" s="134">
        <v>118132</v>
      </c>
      <c r="H13" s="62"/>
      <c r="I13" s="62">
        <v>-2219075</v>
      </c>
    </row>
    <row r="14" spans="1:10" ht="15.9" customHeight="1" x14ac:dyDescent="0.5">
      <c r="A14" s="60"/>
      <c r="B14" s="60" t="s">
        <v>152</v>
      </c>
      <c r="C14" s="60"/>
      <c r="D14" s="61"/>
      <c r="E14" s="13" t="s">
        <v>134</v>
      </c>
      <c r="G14" s="134">
        <v>-2082395</v>
      </c>
      <c r="H14" s="62"/>
      <c r="I14" s="62">
        <v>5774288</v>
      </c>
      <c r="J14" s="52"/>
    </row>
    <row r="15" spans="1:10" ht="15.9" customHeight="1" x14ac:dyDescent="0.5">
      <c r="B15" s="60" t="s">
        <v>157</v>
      </c>
      <c r="C15" s="60"/>
      <c r="D15" s="60"/>
      <c r="G15" s="134"/>
      <c r="H15" s="62"/>
      <c r="I15" s="62"/>
      <c r="J15" s="52"/>
    </row>
    <row r="16" spans="1:10" ht="15.9" customHeight="1" x14ac:dyDescent="0.5">
      <c r="B16" s="60"/>
      <c r="C16" s="60" t="s">
        <v>158</v>
      </c>
      <c r="D16" s="60"/>
      <c r="E16" s="13" t="s">
        <v>134</v>
      </c>
      <c r="G16" s="134">
        <v>-403691</v>
      </c>
      <c r="H16" s="62"/>
      <c r="I16" s="62">
        <v>354271</v>
      </c>
      <c r="J16" s="52"/>
    </row>
    <row r="17" spans="1:9" ht="15.9" customHeight="1" x14ac:dyDescent="0.5">
      <c r="B17" s="60" t="s">
        <v>144</v>
      </c>
      <c r="C17" s="60"/>
      <c r="D17" s="60"/>
      <c r="F17" s="13"/>
      <c r="G17" s="134">
        <v>-596045</v>
      </c>
      <c r="I17" s="62">
        <v>483302</v>
      </c>
    </row>
    <row r="18" spans="1:9" ht="15.9" customHeight="1" x14ac:dyDescent="0.5">
      <c r="B18" s="12" t="s">
        <v>98</v>
      </c>
      <c r="F18" s="13"/>
      <c r="G18" s="134">
        <v>101597</v>
      </c>
      <c r="H18" s="62"/>
      <c r="I18" s="62">
        <v>370872</v>
      </c>
    </row>
    <row r="19" spans="1:9" ht="15.9" customHeight="1" x14ac:dyDescent="0.5">
      <c r="B19" s="12" t="s">
        <v>113</v>
      </c>
      <c r="F19" s="13"/>
      <c r="G19" s="134">
        <v>0</v>
      </c>
      <c r="H19" s="62"/>
      <c r="I19" s="62">
        <v>246845</v>
      </c>
    </row>
    <row r="20" spans="1:9" ht="15.9" customHeight="1" x14ac:dyDescent="0.5">
      <c r="B20" s="60" t="s">
        <v>51</v>
      </c>
      <c r="C20" s="60"/>
      <c r="D20" s="60"/>
      <c r="E20" s="13">
        <v>20</v>
      </c>
      <c r="F20" s="13"/>
      <c r="G20" s="134">
        <v>1617959</v>
      </c>
      <c r="H20" s="62"/>
      <c r="I20" s="62">
        <v>1645769</v>
      </c>
    </row>
    <row r="21" spans="1:9" ht="15.9" customHeight="1" x14ac:dyDescent="0.5">
      <c r="B21" s="60" t="s">
        <v>141</v>
      </c>
      <c r="C21" s="60"/>
      <c r="D21" s="60"/>
      <c r="E21" s="13">
        <v>18</v>
      </c>
      <c r="F21" s="13"/>
      <c r="G21" s="134">
        <v>11225499</v>
      </c>
      <c r="H21" s="62"/>
      <c r="I21" s="62">
        <v>8503424</v>
      </c>
    </row>
    <row r="22" spans="1:9" ht="15.9" customHeight="1" x14ac:dyDescent="0.5">
      <c r="B22" s="60" t="s">
        <v>90</v>
      </c>
      <c r="C22" s="60"/>
      <c r="D22" s="60"/>
      <c r="E22" s="13">
        <v>19</v>
      </c>
      <c r="F22" s="13"/>
      <c r="G22" s="134">
        <v>4930127</v>
      </c>
      <c r="H22" s="62"/>
      <c r="I22" s="62">
        <v>2469619</v>
      </c>
    </row>
    <row r="23" spans="1:9" ht="15.9" customHeight="1" x14ac:dyDescent="0.5">
      <c r="B23" s="60" t="s">
        <v>52</v>
      </c>
      <c r="C23" s="60"/>
      <c r="D23" s="60"/>
      <c r="F23" s="13"/>
      <c r="G23" s="134">
        <v>-91263</v>
      </c>
      <c r="H23" s="62"/>
      <c r="I23" s="62">
        <v>-2816</v>
      </c>
    </row>
    <row r="24" spans="1:9" ht="15.9" customHeight="1" x14ac:dyDescent="0.5">
      <c r="B24" s="60" t="s">
        <v>36</v>
      </c>
      <c r="C24" s="60"/>
      <c r="D24" s="60"/>
      <c r="F24" s="13"/>
      <c r="G24" s="148">
        <v>7818858</v>
      </c>
      <c r="H24" s="62"/>
      <c r="I24" s="85">
        <v>3137822</v>
      </c>
    </row>
    <row r="25" spans="1:9" ht="15.9" customHeight="1" x14ac:dyDescent="0.5">
      <c r="B25" s="60"/>
      <c r="C25" s="60"/>
      <c r="D25" s="60"/>
      <c r="F25" s="13"/>
      <c r="G25" s="134"/>
      <c r="H25" s="62"/>
      <c r="I25" s="62"/>
    </row>
    <row r="26" spans="1:9" ht="15.9" customHeight="1" x14ac:dyDescent="0.5">
      <c r="A26" s="12" t="s">
        <v>91</v>
      </c>
      <c r="B26" s="60"/>
      <c r="C26" s="60"/>
      <c r="D26" s="60"/>
      <c r="F26" s="13"/>
      <c r="G26" s="134">
        <f>SUM(G10:G24)</f>
        <v>310570308</v>
      </c>
      <c r="H26" s="62"/>
      <c r="I26" s="62">
        <f>SUM(I10:I24)</f>
        <v>245038489</v>
      </c>
    </row>
    <row r="27" spans="1:9" ht="15.9" customHeight="1" x14ac:dyDescent="0.5">
      <c r="A27" s="60" t="s">
        <v>53</v>
      </c>
      <c r="B27" s="61"/>
      <c r="C27" s="61"/>
      <c r="D27" s="61"/>
      <c r="F27" s="13"/>
      <c r="G27" s="134"/>
      <c r="H27" s="62"/>
      <c r="I27" s="62"/>
    </row>
    <row r="28" spans="1:9" ht="15.9" customHeight="1" x14ac:dyDescent="0.5">
      <c r="B28" s="64" t="s">
        <v>85</v>
      </c>
      <c r="C28" s="64"/>
      <c r="D28" s="61"/>
      <c r="F28" s="13"/>
      <c r="G28" s="134">
        <v>-87397484</v>
      </c>
      <c r="H28" s="62"/>
      <c r="I28" s="62">
        <v>-29485706</v>
      </c>
    </row>
    <row r="29" spans="1:9" ht="15.9" customHeight="1" x14ac:dyDescent="0.5">
      <c r="B29" s="64" t="s">
        <v>46</v>
      </c>
      <c r="C29" s="64"/>
      <c r="D29" s="61"/>
      <c r="F29" s="13"/>
      <c r="G29" s="134">
        <v>-271551</v>
      </c>
      <c r="H29" s="62"/>
      <c r="I29" s="62">
        <v>-24133401</v>
      </c>
    </row>
    <row r="30" spans="1:9" ht="15.9" customHeight="1" x14ac:dyDescent="0.5">
      <c r="B30" s="64" t="s">
        <v>64</v>
      </c>
      <c r="C30" s="64"/>
      <c r="D30" s="61"/>
      <c r="F30" s="13"/>
      <c r="G30" s="134">
        <v>-3618675</v>
      </c>
      <c r="H30" s="62"/>
      <c r="I30" s="62">
        <v>-25605488</v>
      </c>
    </row>
    <row r="31" spans="1:9" ht="15.9" customHeight="1" x14ac:dyDescent="0.5">
      <c r="B31" s="64" t="s">
        <v>45</v>
      </c>
      <c r="C31" s="64"/>
      <c r="D31" s="61"/>
      <c r="F31" s="13"/>
      <c r="G31" s="134">
        <v>194876</v>
      </c>
      <c r="H31" s="62"/>
      <c r="I31" s="62">
        <v>-4829427</v>
      </c>
    </row>
    <row r="32" spans="1:9" ht="15.9" customHeight="1" x14ac:dyDescent="0.5">
      <c r="B32" s="64" t="s">
        <v>40</v>
      </c>
      <c r="C32" s="64"/>
      <c r="D32" s="61"/>
      <c r="F32" s="13"/>
      <c r="G32" s="134">
        <v>0</v>
      </c>
      <c r="H32" s="62"/>
      <c r="I32" s="62">
        <v>-934000</v>
      </c>
    </row>
    <row r="33" spans="1:9" ht="15.9" customHeight="1" x14ac:dyDescent="0.5">
      <c r="B33" s="64" t="s">
        <v>88</v>
      </c>
      <c r="C33" s="64"/>
      <c r="D33" s="61"/>
      <c r="F33" s="13"/>
      <c r="G33" s="134">
        <v>-9051363</v>
      </c>
      <c r="H33" s="62"/>
      <c r="I33" s="62">
        <v>13223581</v>
      </c>
    </row>
    <row r="34" spans="1:9" ht="15.9" customHeight="1" x14ac:dyDescent="0.5">
      <c r="B34" s="64" t="s">
        <v>72</v>
      </c>
      <c r="C34" s="64"/>
      <c r="D34" s="61"/>
      <c r="F34" s="13"/>
      <c r="G34" s="134">
        <v>-28034865</v>
      </c>
      <c r="H34" s="62"/>
      <c r="I34" s="62">
        <v>22346410</v>
      </c>
    </row>
    <row r="35" spans="1:9" ht="15.9" customHeight="1" x14ac:dyDescent="0.5">
      <c r="B35" s="64" t="s">
        <v>34</v>
      </c>
      <c r="C35" s="64"/>
      <c r="D35" s="61"/>
      <c r="F35" s="13"/>
      <c r="G35" s="134">
        <v>1752761</v>
      </c>
      <c r="H35" s="62"/>
      <c r="I35" s="62">
        <v>425838</v>
      </c>
    </row>
    <row r="36" spans="1:9" ht="15.9" customHeight="1" x14ac:dyDescent="0.5">
      <c r="B36" s="12" t="s">
        <v>39</v>
      </c>
      <c r="C36" s="64"/>
      <c r="D36" s="61"/>
      <c r="E36" s="13">
        <v>20</v>
      </c>
      <c r="F36" s="13"/>
      <c r="G36" s="148">
        <v>-3508723</v>
      </c>
      <c r="H36" s="62"/>
      <c r="I36" s="85">
        <v>-506798</v>
      </c>
    </row>
    <row r="37" spans="1:9" ht="15.9" customHeight="1" x14ac:dyDescent="0.5">
      <c r="A37" s="61"/>
      <c r="B37" s="61"/>
      <c r="C37" s="61"/>
      <c r="D37" s="61"/>
      <c r="F37" s="13"/>
      <c r="G37" s="134"/>
      <c r="H37" s="62"/>
      <c r="I37" s="62"/>
    </row>
    <row r="38" spans="1:9" ht="15.9" customHeight="1" x14ac:dyDescent="0.5">
      <c r="A38" s="12" t="s">
        <v>92</v>
      </c>
      <c r="B38" s="14"/>
      <c r="C38" s="14"/>
      <c r="D38" s="14"/>
      <c r="F38" s="13"/>
      <c r="G38" s="134">
        <f>SUM(G26:G36)</f>
        <v>180635284</v>
      </c>
      <c r="H38" s="62"/>
      <c r="I38" s="62">
        <f>SUM(I26:I36)</f>
        <v>195539498</v>
      </c>
    </row>
    <row r="39" spans="1:9" ht="15.9" customHeight="1" x14ac:dyDescent="0.5">
      <c r="A39" s="12" t="s">
        <v>55</v>
      </c>
      <c r="G39" s="149">
        <v>91263</v>
      </c>
      <c r="H39" s="62"/>
      <c r="I39" s="113">
        <v>4894</v>
      </c>
    </row>
    <row r="40" spans="1:9" ht="15.9" customHeight="1" x14ac:dyDescent="0.5">
      <c r="A40" s="65" t="s">
        <v>56</v>
      </c>
      <c r="F40" s="13"/>
      <c r="G40" s="150">
        <v>-29918935</v>
      </c>
      <c r="H40" s="62"/>
      <c r="I40" s="114">
        <v>-5477713</v>
      </c>
    </row>
    <row r="41" spans="1:9" ht="15.9" customHeight="1" x14ac:dyDescent="0.5">
      <c r="F41" s="13"/>
      <c r="G41" s="134"/>
      <c r="H41" s="38"/>
      <c r="I41" s="62"/>
    </row>
    <row r="42" spans="1:9" ht="15.9" customHeight="1" x14ac:dyDescent="0.5">
      <c r="A42" s="12" t="s">
        <v>65</v>
      </c>
      <c r="F42" s="13"/>
      <c r="G42" s="148">
        <f>SUM(G38:G40)</f>
        <v>150807612</v>
      </c>
      <c r="H42" s="62"/>
      <c r="I42" s="85">
        <f>SUM(I38:I40)</f>
        <v>190066679</v>
      </c>
    </row>
    <row r="43" spans="1:9" ht="15.9" customHeight="1" x14ac:dyDescent="0.5">
      <c r="F43" s="13"/>
      <c r="G43" s="62"/>
      <c r="H43" s="62"/>
      <c r="I43" s="62"/>
    </row>
    <row r="44" spans="1:9" ht="15.9" customHeight="1" x14ac:dyDescent="0.5">
      <c r="F44" s="13"/>
      <c r="G44" s="62"/>
      <c r="H44" s="62"/>
      <c r="I44" s="62"/>
    </row>
    <row r="45" spans="1:9" ht="15.9" customHeight="1" x14ac:dyDescent="0.5">
      <c r="F45" s="13"/>
      <c r="G45" s="62"/>
      <c r="H45" s="62"/>
      <c r="I45" s="62"/>
    </row>
    <row r="46" spans="1:9" ht="15.9" customHeight="1" x14ac:dyDescent="0.5">
      <c r="F46" s="13"/>
      <c r="G46" s="62"/>
      <c r="H46" s="62"/>
      <c r="I46" s="62"/>
    </row>
    <row r="47" spans="1:9" ht="15.9" customHeight="1" x14ac:dyDescent="0.5">
      <c r="F47" s="13"/>
      <c r="G47" s="62"/>
      <c r="H47" s="62"/>
      <c r="I47" s="62"/>
    </row>
    <row r="48" spans="1:9" ht="15.9" customHeight="1" x14ac:dyDescent="0.5">
      <c r="F48" s="13"/>
      <c r="G48" s="62"/>
      <c r="H48" s="62"/>
      <c r="I48" s="62"/>
    </row>
    <row r="49" spans="1:13" ht="12.75" customHeight="1" x14ac:dyDescent="0.5">
      <c r="F49" s="13"/>
      <c r="G49" s="62"/>
      <c r="H49" s="62"/>
      <c r="I49" s="62"/>
    </row>
    <row r="50" spans="1:13" ht="21.9" customHeight="1" x14ac:dyDescent="0.5">
      <c r="A50" s="69" t="str">
        <f>'EN BS 5-7'!A48</f>
        <v>The accompanying notes are an integral part of these financial statements.</v>
      </c>
      <c r="B50" s="66"/>
      <c r="C50" s="66"/>
      <c r="D50" s="66"/>
      <c r="E50" s="66"/>
      <c r="F50" s="66"/>
      <c r="G50" s="115"/>
      <c r="H50" s="116"/>
      <c r="I50" s="115"/>
    </row>
    <row r="51" spans="1:13" ht="16.5" customHeight="1" x14ac:dyDescent="0.5">
      <c r="A51" s="50" t="str">
        <f>+A1</f>
        <v>Polynet Public Company Limited</v>
      </c>
      <c r="B51" s="50"/>
      <c r="C51" s="50"/>
      <c r="D51" s="50"/>
      <c r="F51" s="13"/>
      <c r="G51" s="117"/>
      <c r="H51" s="58"/>
      <c r="I51" s="117"/>
    </row>
    <row r="52" spans="1:13" ht="16.5" customHeight="1" x14ac:dyDescent="0.5">
      <c r="A52" s="50" t="s">
        <v>78</v>
      </c>
      <c r="B52" s="50"/>
      <c r="C52" s="50"/>
      <c r="D52" s="50"/>
      <c r="F52" s="13"/>
      <c r="G52" s="118"/>
      <c r="H52" s="58"/>
      <c r="I52" s="118"/>
    </row>
    <row r="53" spans="1:13" ht="16.5" customHeight="1" x14ac:dyDescent="0.5">
      <c r="A53" s="54" t="str">
        <f>+A3</f>
        <v>For the year ended 31 December 2022</v>
      </c>
      <c r="B53" s="54"/>
      <c r="C53" s="54"/>
      <c r="D53" s="54"/>
      <c r="E53" s="55"/>
      <c r="F53" s="55"/>
      <c r="G53" s="108"/>
      <c r="H53" s="56"/>
      <c r="I53" s="108"/>
    </row>
    <row r="54" spans="1:13" ht="16.5" customHeight="1" x14ac:dyDescent="0.5">
      <c r="F54" s="13"/>
      <c r="G54" s="62"/>
      <c r="H54" s="62"/>
      <c r="I54" s="62"/>
    </row>
    <row r="55" spans="1:13" s="14" customFormat="1" ht="16.5" customHeight="1" x14ac:dyDescent="0.5">
      <c r="A55" s="57"/>
      <c r="B55" s="50"/>
      <c r="C55" s="50"/>
      <c r="D55" s="50"/>
      <c r="E55" s="13"/>
      <c r="F55" s="13"/>
      <c r="G55" s="109"/>
      <c r="H55" s="58"/>
      <c r="I55" s="109"/>
      <c r="J55" s="51"/>
      <c r="K55" s="12"/>
      <c r="L55" s="12"/>
      <c r="M55" s="12"/>
    </row>
    <row r="56" spans="1:13" ht="16.5" customHeight="1" x14ac:dyDescent="0.5">
      <c r="E56" s="23"/>
      <c r="F56" s="18"/>
      <c r="G56" s="110" t="s">
        <v>100</v>
      </c>
      <c r="H56" s="27"/>
      <c r="I56" s="110" t="s">
        <v>95</v>
      </c>
      <c r="J56" s="51"/>
    </row>
    <row r="57" spans="1:13" s="14" customFormat="1" ht="16.5" customHeight="1" x14ac:dyDescent="0.5">
      <c r="A57" s="12"/>
      <c r="B57" s="12"/>
      <c r="C57" s="12"/>
      <c r="D57" s="12"/>
      <c r="E57" s="25" t="s">
        <v>0</v>
      </c>
      <c r="F57" s="18"/>
      <c r="G57" s="111" t="s">
        <v>13</v>
      </c>
      <c r="H57" s="27"/>
      <c r="I57" s="111" t="s">
        <v>13</v>
      </c>
      <c r="J57" s="52"/>
    </row>
    <row r="58" spans="1:13" s="14" customFormat="1" ht="16.5" customHeight="1" x14ac:dyDescent="0.5">
      <c r="A58" s="12"/>
      <c r="B58" s="12"/>
      <c r="C58" s="12"/>
      <c r="D58" s="12"/>
      <c r="E58" s="23"/>
      <c r="F58" s="18"/>
      <c r="G58" s="147"/>
      <c r="H58" s="27"/>
      <c r="I58" s="121"/>
      <c r="J58" s="52"/>
    </row>
    <row r="59" spans="1:13" ht="16.5" customHeight="1" x14ac:dyDescent="0.5">
      <c r="A59" s="14" t="s">
        <v>57</v>
      </c>
      <c r="B59" s="14"/>
      <c r="C59" s="14"/>
      <c r="D59" s="14"/>
      <c r="F59" s="13"/>
      <c r="G59" s="134"/>
      <c r="H59" s="38"/>
      <c r="I59" s="62"/>
      <c r="J59" s="52"/>
    </row>
    <row r="60" spans="1:13" ht="16.5" customHeight="1" x14ac:dyDescent="0.5">
      <c r="A60" s="168" t="s">
        <v>142</v>
      </c>
      <c r="B60" s="162"/>
      <c r="C60" s="162"/>
      <c r="D60" s="162"/>
      <c r="F60" s="13"/>
      <c r="G60" s="134">
        <v>600000</v>
      </c>
      <c r="H60" s="62"/>
      <c r="I60" s="62">
        <v>0</v>
      </c>
      <c r="J60" s="51"/>
    </row>
    <row r="61" spans="1:13" ht="16.5" customHeight="1" x14ac:dyDescent="0.5">
      <c r="A61" s="169" t="s">
        <v>162</v>
      </c>
      <c r="B61" s="162"/>
      <c r="C61" s="162"/>
      <c r="D61" s="162"/>
      <c r="F61" s="13"/>
      <c r="G61" s="134">
        <v>-57837577</v>
      </c>
      <c r="H61" s="62"/>
      <c r="I61" s="62">
        <v>-116723317</v>
      </c>
      <c r="J61" s="51"/>
    </row>
    <row r="62" spans="1:13" ht="16.5" customHeight="1" x14ac:dyDescent="0.5">
      <c r="A62" s="122" t="s">
        <v>58</v>
      </c>
      <c r="E62" s="13">
        <v>14</v>
      </c>
      <c r="F62" s="13"/>
      <c r="G62" s="134">
        <v>-881030</v>
      </c>
      <c r="H62" s="62"/>
      <c r="I62" s="62">
        <v>-117350</v>
      </c>
      <c r="J62" s="51"/>
    </row>
    <row r="63" spans="1:13" ht="16.5" customHeight="1" x14ac:dyDescent="0.5">
      <c r="A63" s="122" t="s">
        <v>114</v>
      </c>
      <c r="F63" s="13"/>
      <c r="G63" s="148">
        <v>605966</v>
      </c>
      <c r="H63" s="62"/>
      <c r="I63" s="85">
        <v>1470204</v>
      </c>
      <c r="J63" s="52"/>
    </row>
    <row r="64" spans="1:13" ht="16.5" customHeight="1" x14ac:dyDescent="0.5">
      <c r="A64" s="122"/>
      <c r="B64" s="61"/>
      <c r="C64" s="61"/>
      <c r="D64" s="61"/>
      <c r="F64" s="13"/>
      <c r="G64" s="134"/>
      <c r="H64" s="38"/>
      <c r="I64" s="62"/>
    </row>
    <row r="65" spans="1:10" ht="16.5" customHeight="1" x14ac:dyDescent="0.5">
      <c r="A65" s="60" t="s">
        <v>59</v>
      </c>
      <c r="B65" s="50"/>
      <c r="C65" s="50"/>
      <c r="D65" s="50"/>
      <c r="F65" s="13"/>
      <c r="G65" s="148">
        <f>SUM(G60:G63)</f>
        <v>-57512641</v>
      </c>
      <c r="H65" s="62"/>
      <c r="I65" s="85">
        <f>SUM(I60:I63)</f>
        <v>-115370463</v>
      </c>
    </row>
    <row r="66" spans="1:10" ht="16.5" customHeight="1" x14ac:dyDescent="0.5">
      <c r="A66" s="50"/>
      <c r="B66" s="64"/>
      <c r="C66" s="64"/>
      <c r="D66" s="64"/>
      <c r="F66" s="13"/>
      <c r="G66" s="134"/>
      <c r="H66" s="38"/>
      <c r="I66" s="62"/>
    </row>
    <row r="67" spans="1:10" ht="16.5" customHeight="1" x14ac:dyDescent="0.5">
      <c r="A67" s="14" t="s">
        <v>60</v>
      </c>
      <c r="B67" s="14"/>
      <c r="C67" s="14"/>
      <c r="D67" s="14"/>
      <c r="F67" s="13"/>
      <c r="G67" s="151"/>
      <c r="H67" s="38"/>
      <c r="I67" s="84"/>
    </row>
    <row r="68" spans="1:10" ht="16.5" customHeight="1" x14ac:dyDescent="0.5">
      <c r="A68" s="32" t="s">
        <v>143</v>
      </c>
      <c r="B68" s="14"/>
      <c r="C68" s="14"/>
      <c r="D68" s="14"/>
      <c r="F68" s="13"/>
      <c r="G68" s="151">
        <v>305000000</v>
      </c>
      <c r="H68" s="38"/>
      <c r="I68" s="84">
        <v>0</v>
      </c>
    </row>
    <row r="69" spans="1:10" ht="16.5" customHeight="1" x14ac:dyDescent="0.5">
      <c r="A69" s="32" t="s">
        <v>139</v>
      </c>
      <c r="F69" s="13"/>
      <c r="G69" s="151">
        <v>-316000000</v>
      </c>
      <c r="H69" s="62"/>
      <c r="I69" s="62">
        <v>-65000000</v>
      </c>
      <c r="J69" s="34"/>
    </row>
    <row r="70" spans="1:10" ht="16.5" customHeight="1" x14ac:dyDescent="0.5">
      <c r="A70" s="32" t="s">
        <v>138</v>
      </c>
      <c r="E70" s="13">
        <v>18</v>
      </c>
      <c r="F70" s="13"/>
      <c r="G70" s="151">
        <v>8900000</v>
      </c>
      <c r="H70" s="62"/>
      <c r="I70" s="62">
        <v>198000000</v>
      </c>
      <c r="J70" s="34"/>
    </row>
    <row r="71" spans="1:10" ht="16.5" customHeight="1" x14ac:dyDescent="0.5">
      <c r="A71" s="32" t="s">
        <v>140</v>
      </c>
      <c r="E71" s="13">
        <v>18</v>
      </c>
      <c r="F71" s="13"/>
      <c r="G71" s="151">
        <v>-82128947</v>
      </c>
      <c r="H71" s="62"/>
      <c r="I71" s="62">
        <v>-165268698</v>
      </c>
      <c r="J71" s="34"/>
    </row>
    <row r="72" spans="1:10" s="162" customFormat="1" ht="16.5" customHeight="1" x14ac:dyDescent="0.5">
      <c r="A72" s="158" t="s">
        <v>155</v>
      </c>
      <c r="B72" s="159"/>
      <c r="C72" s="159"/>
      <c r="D72" s="159"/>
      <c r="E72" s="160">
        <v>21</v>
      </c>
      <c r="F72" s="160"/>
      <c r="G72" s="151">
        <v>816000000</v>
      </c>
      <c r="H72" s="161"/>
      <c r="I72" s="84">
        <v>0</v>
      </c>
    </row>
    <row r="73" spans="1:10" s="162" customFormat="1" ht="16.5" customHeight="1" x14ac:dyDescent="0.5">
      <c r="A73" s="158" t="s">
        <v>156</v>
      </c>
      <c r="B73" s="159"/>
      <c r="C73" s="159"/>
      <c r="D73" s="159"/>
      <c r="E73" s="160">
        <v>27</v>
      </c>
      <c r="F73" s="160"/>
      <c r="G73" s="151">
        <v>-24986235</v>
      </c>
      <c r="H73" s="161"/>
      <c r="I73" s="84">
        <v>0</v>
      </c>
    </row>
    <row r="74" spans="1:10" s="162" customFormat="1" ht="16.5" customHeight="1" x14ac:dyDescent="0.5">
      <c r="A74" s="158" t="s">
        <v>154</v>
      </c>
      <c r="B74" s="159"/>
      <c r="C74" s="159"/>
      <c r="D74" s="159"/>
      <c r="E74" s="160">
        <v>29</v>
      </c>
      <c r="F74" s="160"/>
      <c r="G74" s="151">
        <v>-342074464</v>
      </c>
      <c r="H74" s="161"/>
      <c r="I74" s="84">
        <v>0</v>
      </c>
    </row>
    <row r="75" spans="1:10" ht="16.5" customHeight="1" x14ac:dyDescent="0.5">
      <c r="A75" s="12" t="s">
        <v>99</v>
      </c>
      <c r="E75" s="160"/>
      <c r="F75" s="13"/>
      <c r="G75" s="151">
        <v>-23974484</v>
      </c>
      <c r="H75" s="62"/>
      <c r="I75" s="62">
        <v>-14547659</v>
      </c>
      <c r="J75" s="67"/>
    </row>
    <row r="76" spans="1:10" ht="16.5" customHeight="1" x14ac:dyDescent="0.5">
      <c r="A76" s="32" t="s">
        <v>83</v>
      </c>
      <c r="B76" s="32"/>
      <c r="C76" s="32"/>
      <c r="E76" s="12"/>
      <c r="G76" s="148">
        <v>-35155264</v>
      </c>
      <c r="H76" s="62"/>
      <c r="I76" s="85">
        <v>-33761419</v>
      </c>
    </row>
    <row r="77" spans="1:10" ht="16.5" customHeight="1" x14ac:dyDescent="0.5">
      <c r="A77" s="61"/>
      <c r="B77" s="61"/>
      <c r="C77" s="61"/>
      <c r="D77" s="61"/>
      <c r="F77" s="13"/>
      <c r="G77" s="134"/>
      <c r="H77" s="38"/>
      <c r="I77" s="62"/>
    </row>
    <row r="78" spans="1:10" ht="16.5" customHeight="1" x14ac:dyDescent="0.5">
      <c r="A78" s="60" t="s">
        <v>74</v>
      </c>
      <c r="B78" s="61"/>
      <c r="C78" s="61"/>
      <c r="D78" s="61"/>
      <c r="F78" s="13"/>
      <c r="G78" s="148">
        <f>SUM(G68:G76)</f>
        <v>305580606</v>
      </c>
      <c r="H78" s="62"/>
      <c r="I78" s="85">
        <f>SUM(I68:I76)</f>
        <v>-80577776</v>
      </c>
    </row>
    <row r="79" spans="1:10" ht="16.5" customHeight="1" x14ac:dyDescent="0.5">
      <c r="A79" s="50"/>
      <c r="B79" s="64"/>
      <c r="C79" s="64"/>
      <c r="D79" s="64"/>
      <c r="F79" s="13"/>
      <c r="G79" s="134"/>
      <c r="H79" s="38"/>
      <c r="I79" s="62"/>
    </row>
    <row r="80" spans="1:10" ht="16.5" customHeight="1" x14ac:dyDescent="0.5">
      <c r="A80" s="68" t="s">
        <v>93</v>
      </c>
      <c r="B80" s="64"/>
      <c r="C80" s="64"/>
      <c r="D80" s="64"/>
      <c r="F80" s="13"/>
      <c r="G80" s="134">
        <f>G42+G65+G78</f>
        <v>398875577</v>
      </c>
      <c r="H80" s="62"/>
      <c r="I80" s="62">
        <f>I42+I65+I78</f>
        <v>-5881560</v>
      </c>
    </row>
    <row r="81" spans="1:10" ht="16.5" customHeight="1" x14ac:dyDescent="0.5">
      <c r="A81" s="64" t="s">
        <v>76</v>
      </c>
      <c r="B81" s="68"/>
      <c r="C81" s="68"/>
      <c r="D81" s="68"/>
      <c r="F81" s="13"/>
      <c r="G81" s="150">
        <v>11093925</v>
      </c>
      <c r="H81" s="62"/>
      <c r="I81" s="114">
        <v>16975485</v>
      </c>
    </row>
    <row r="82" spans="1:10" ht="16.5" customHeight="1" x14ac:dyDescent="0.5">
      <c r="A82" s="61"/>
      <c r="B82" s="61"/>
      <c r="C82" s="61"/>
      <c r="D82" s="61"/>
      <c r="F82" s="13"/>
      <c r="G82" s="134"/>
      <c r="H82" s="38"/>
      <c r="I82" s="62"/>
    </row>
    <row r="83" spans="1:10" ht="16.5" customHeight="1" thickBot="1" x14ac:dyDescent="0.55000000000000004">
      <c r="A83" s="50" t="s">
        <v>75</v>
      </c>
      <c r="B83" s="50"/>
      <c r="C83" s="50"/>
      <c r="D83" s="50"/>
      <c r="E83" s="13">
        <v>9</v>
      </c>
      <c r="F83" s="13"/>
      <c r="G83" s="152">
        <f>SUM(G80:G82)</f>
        <v>409969502</v>
      </c>
      <c r="H83" s="62"/>
      <c r="I83" s="119">
        <f>SUM(I80:I82)</f>
        <v>11093925</v>
      </c>
      <c r="J83" s="34"/>
    </row>
    <row r="84" spans="1:10" ht="16.5" customHeight="1" thickTop="1" x14ac:dyDescent="0.5">
      <c r="A84" s="50"/>
      <c r="B84" s="50"/>
      <c r="C84" s="50"/>
      <c r="D84" s="50"/>
      <c r="F84" s="13"/>
      <c r="G84" s="134"/>
      <c r="H84" s="62"/>
      <c r="I84" s="62"/>
    </row>
    <row r="85" spans="1:10" ht="16.5" customHeight="1" x14ac:dyDescent="0.5">
      <c r="A85" s="50" t="s">
        <v>97</v>
      </c>
      <c r="B85" s="50"/>
      <c r="C85" s="50"/>
      <c r="D85" s="50"/>
      <c r="F85" s="13"/>
      <c r="G85" s="134"/>
      <c r="H85" s="62"/>
      <c r="I85" s="62"/>
    </row>
    <row r="86" spans="1:10" ht="16.5" customHeight="1" x14ac:dyDescent="0.5">
      <c r="A86" s="50"/>
      <c r="B86" s="64"/>
      <c r="C86" s="64"/>
      <c r="D86" s="13"/>
      <c r="F86" s="38"/>
      <c r="G86" s="134"/>
      <c r="H86" s="38"/>
      <c r="I86" s="62"/>
    </row>
    <row r="87" spans="1:10" ht="16.5" customHeight="1" x14ac:dyDescent="0.5">
      <c r="A87" s="60" t="s">
        <v>161</v>
      </c>
      <c r="B87" s="64"/>
      <c r="C87" s="64"/>
      <c r="D87" s="13"/>
      <c r="F87" s="38"/>
      <c r="G87" s="134">
        <v>52928589</v>
      </c>
      <c r="H87" s="38"/>
      <c r="I87" s="62">
        <v>5020610</v>
      </c>
    </row>
    <row r="88" spans="1:10" ht="16.5" customHeight="1" x14ac:dyDescent="0.5">
      <c r="A88" s="165" t="s">
        <v>159</v>
      </c>
      <c r="B88" s="165"/>
      <c r="C88" s="165"/>
      <c r="D88" s="166"/>
      <c r="E88" s="13">
        <v>13</v>
      </c>
      <c r="F88" s="13"/>
      <c r="G88" s="134">
        <v>40559612</v>
      </c>
      <c r="H88" s="38"/>
      <c r="I88" s="62">
        <v>78090870</v>
      </c>
    </row>
    <row r="89" spans="1:10" ht="16.5" customHeight="1" x14ac:dyDescent="0.5">
      <c r="A89" s="165" t="s">
        <v>160</v>
      </c>
      <c r="B89" s="165"/>
      <c r="C89" s="165"/>
      <c r="D89" s="166"/>
      <c r="F89" s="13"/>
      <c r="G89" s="134">
        <v>9893220</v>
      </c>
      <c r="H89" s="38"/>
      <c r="I89" s="62">
        <v>0</v>
      </c>
    </row>
    <row r="90" spans="1:10" ht="16.5" customHeight="1" x14ac:dyDescent="0.5">
      <c r="A90" s="60"/>
      <c r="B90" s="60"/>
      <c r="C90" s="60"/>
      <c r="D90" s="50"/>
      <c r="F90" s="13"/>
      <c r="G90" s="62"/>
      <c r="H90" s="38"/>
      <c r="I90" s="62"/>
    </row>
    <row r="91" spans="1:10" ht="16.5" customHeight="1" x14ac:dyDescent="0.5">
      <c r="A91" s="60"/>
      <c r="B91" s="60"/>
      <c r="C91" s="60"/>
      <c r="D91" s="50"/>
      <c r="F91" s="13"/>
      <c r="G91" s="62"/>
      <c r="H91" s="38"/>
      <c r="I91" s="62"/>
    </row>
    <row r="92" spans="1:10" ht="16.5" customHeight="1" x14ac:dyDescent="0.5">
      <c r="A92" s="60"/>
      <c r="B92" s="60"/>
      <c r="C92" s="60"/>
      <c r="D92" s="50"/>
      <c r="F92" s="13"/>
      <c r="G92" s="62"/>
      <c r="H92" s="38"/>
      <c r="I92" s="62"/>
    </row>
    <row r="93" spans="1:10" ht="16.5" customHeight="1" x14ac:dyDescent="0.5">
      <c r="A93" s="60"/>
      <c r="B93" s="60"/>
      <c r="C93" s="60"/>
      <c r="D93" s="50"/>
      <c r="F93" s="13"/>
      <c r="G93" s="62"/>
      <c r="H93" s="38"/>
      <c r="I93" s="62"/>
    </row>
    <row r="94" spans="1:10" ht="16.5" customHeight="1" x14ac:dyDescent="0.5">
      <c r="A94" s="60"/>
      <c r="B94" s="60"/>
      <c r="C94" s="60"/>
      <c r="D94" s="50"/>
      <c r="F94" s="13"/>
      <c r="G94" s="62"/>
      <c r="H94" s="38"/>
      <c r="I94" s="62"/>
    </row>
    <row r="95" spans="1:10" ht="16.5" customHeight="1" x14ac:dyDescent="0.5">
      <c r="A95" s="60"/>
      <c r="B95" s="60"/>
      <c r="C95" s="60"/>
      <c r="D95" s="50"/>
      <c r="F95" s="13"/>
      <c r="G95" s="62"/>
      <c r="H95" s="38"/>
      <c r="I95" s="62"/>
    </row>
    <row r="96" spans="1:10" ht="16.5" customHeight="1" x14ac:dyDescent="0.5">
      <c r="A96" s="60"/>
      <c r="B96" s="60"/>
      <c r="C96" s="60"/>
      <c r="D96" s="50"/>
      <c r="F96" s="13"/>
      <c r="G96" s="62"/>
      <c r="H96" s="38"/>
      <c r="I96" s="62"/>
    </row>
    <row r="97" spans="1:9" ht="16.5" customHeight="1" x14ac:dyDescent="0.5">
      <c r="A97" s="60"/>
      <c r="B97" s="60"/>
      <c r="C97" s="60"/>
      <c r="D97" s="50"/>
      <c r="F97" s="13"/>
      <c r="G97" s="62"/>
      <c r="H97" s="38"/>
      <c r="I97" s="62"/>
    </row>
    <row r="98" spans="1:9" ht="3.75" customHeight="1" x14ac:dyDescent="0.5">
      <c r="A98" s="60"/>
      <c r="B98" s="60"/>
      <c r="C98" s="60"/>
      <c r="D98" s="50"/>
      <c r="F98" s="13"/>
      <c r="G98" s="62"/>
      <c r="H98" s="38"/>
      <c r="I98" s="62"/>
    </row>
    <row r="99" spans="1:9" ht="21.9" customHeight="1" x14ac:dyDescent="0.5">
      <c r="A99" s="69" t="str">
        <f>A50</f>
        <v>The accompanying notes are an integral part of these financial statements.</v>
      </c>
      <c r="B99" s="66"/>
      <c r="C99" s="66"/>
      <c r="D99" s="66"/>
      <c r="E99" s="66"/>
      <c r="F99" s="66"/>
      <c r="G99" s="115"/>
      <c r="H99" s="116"/>
      <c r="I99" s="115"/>
    </row>
  </sheetData>
  <pageMargins left="0.78740157480314965" right="0.74803149606299213" top="0.51181102362204722" bottom="0.59055118110236227" header="0.47244094488188981" footer="0.39370078740157483"/>
  <pageSetup paperSize="9" firstPageNumber="10" fitToHeight="0" orientation="portrait" useFirstPageNumber="1" horizontalDpi="1200" verticalDpi="1200" r:id="rId1"/>
  <headerFooter>
    <oddFooter>&amp;R&amp;"Arial,Regular"&amp;9&amp;P</oddFooter>
  </headerFooter>
  <rowBreaks count="1" manualBreakCount="1">
    <brk id="50" max="16383" man="1"/>
  </rowBreaks>
  <ignoredErrors>
    <ignoredError sqref="H6 H56 F5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EN BS 5-7</vt:lpstr>
      <vt:lpstr>EN PL 8</vt:lpstr>
      <vt:lpstr>EN EQ 9</vt:lpstr>
      <vt:lpstr>EN CF 10-11</vt:lpstr>
      <vt:lpstr>'EN BS 5-7'!Print_Area</vt:lpstr>
      <vt:lpstr>'EN EQ 9'!Print_Area</vt:lpstr>
      <vt:lpstr>'EN PL 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 Thailand</dc:creator>
  <cp:lastModifiedBy>Akekachat Akepreechachan</cp:lastModifiedBy>
  <cp:lastPrinted>2023-01-23T01:38:02Z</cp:lastPrinted>
  <dcterms:created xsi:type="dcterms:W3CDTF">1999-01-06T06:23:01Z</dcterms:created>
  <dcterms:modified xsi:type="dcterms:W3CDTF">2023-02-21T00:53:24Z</dcterms:modified>
</cp:coreProperties>
</file>