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ส่งตลาด2023\"/>
    </mc:Choice>
  </mc:AlternateContent>
  <xr:revisionPtr revIDLastSave="0" documentId="8_{3DD50F80-F36E-40E1-9EB0-1CDE02F81ABB}" xr6:coauthVersionLast="47" xr6:coauthVersionMax="47" xr10:uidLastSave="{00000000-0000-0000-0000-000000000000}"/>
  <bookViews>
    <workbookView xWindow="-110" yWindow="-110" windowWidth="19420" windowHeight="10300" tabRatio="727" xr2:uid="{00000000-000D-0000-FFFF-FFFF00000000}"/>
  </bookViews>
  <sheets>
    <sheet name="BL 6-7" sheetId="1" r:id="rId1"/>
    <sheet name="PL 8-9" sheetId="5" r:id="rId2"/>
    <sheet name="PL 9months" sheetId="9" state="hidden" r:id="rId3"/>
    <sheet name="SH 10-11" sheetId="3" r:id="rId4"/>
    <sheet name="CF" sheetId="6" state="hidden" r:id="rId5"/>
    <sheet name="SH12-13" sheetId="8" r:id="rId6"/>
    <sheet name="CashFlow 14-15" sheetId="10" r:id="rId7"/>
  </sheets>
  <definedNames>
    <definedName name="_xlnm.Print_Area" localSheetId="0">'BL 6-7'!$A$1:$J$83</definedName>
    <definedName name="_xlnm.Print_Area" localSheetId="6">'CashFlow 14-15'!$A$1:$I$96</definedName>
    <definedName name="_xlnm.Print_Area" localSheetId="1">'PL 8-9'!$A$1:$J$65</definedName>
    <definedName name="_xlnm.Print_Area" localSheetId="2">'PL 9months'!$A$1:$J$47</definedName>
    <definedName name="_xlnm.Print_Area" localSheetId="3">'SH 10-11'!$A$1:$P$62</definedName>
    <definedName name="_xlnm.Print_Area" localSheetId="5">'SH12-13'!$A$1:$L$54</definedName>
    <definedName name="Title2nd" localSheetId="0">'BL 6-7'!$A$1</definedName>
  </definedNames>
  <calcPr calcId="191029"/>
</workbook>
</file>

<file path=xl/calcChain.xml><?xml version="1.0" encoding="utf-8"?>
<calcChain xmlns="http://schemas.openxmlformats.org/spreadsheetml/2006/main">
  <c r="E30" i="10" l="1"/>
  <c r="G87" i="10" l="1"/>
  <c r="C87" i="10"/>
  <c r="C30" i="10" l="1"/>
  <c r="J20" i="5"/>
  <c r="F20" i="5"/>
  <c r="J14" i="5"/>
  <c r="F14" i="5"/>
  <c r="D17" i="1"/>
  <c r="D14" i="5" l="1"/>
  <c r="H20" i="5"/>
  <c r="D20" i="5"/>
  <c r="H14" i="5"/>
  <c r="I84" i="10" l="1"/>
  <c r="I67" i="10"/>
  <c r="I30" i="10"/>
  <c r="I45" i="10" s="1"/>
  <c r="I47" i="10" s="1"/>
  <c r="E84" i="10"/>
  <c r="E67" i="10"/>
  <c r="E45" i="10"/>
  <c r="E47" i="10" s="1"/>
  <c r="H53" i="8"/>
  <c r="J51" i="8"/>
  <c r="H51" i="8"/>
  <c r="F51" i="8"/>
  <c r="D51" i="8"/>
  <c r="L50" i="8"/>
  <c r="J46" i="8"/>
  <c r="H46" i="8"/>
  <c r="J44" i="8"/>
  <c r="H44" i="8"/>
  <c r="F44" i="8"/>
  <c r="F53" i="8" s="1"/>
  <c r="D44" i="8"/>
  <c r="D46" i="8" s="1"/>
  <c r="L43" i="8"/>
  <c r="L44" i="8" s="1"/>
  <c r="J24" i="8"/>
  <c r="H24" i="8"/>
  <c r="F24" i="8"/>
  <c r="D24" i="8"/>
  <c r="L23" i="8"/>
  <c r="L22" i="8"/>
  <c r="L24" i="8" s="1"/>
  <c r="J19" i="8"/>
  <c r="F19" i="8"/>
  <c r="J17" i="8"/>
  <c r="J26" i="8" s="1"/>
  <c r="H17" i="8"/>
  <c r="H26" i="8" s="1"/>
  <c r="F17" i="8"/>
  <c r="F26" i="8" s="1"/>
  <c r="D17" i="8"/>
  <c r="D19" i="8" s="1"/>
  <c r="L16" i="8"/>
  <c r="L17" i="8" s="1"/>
  <c r="L12" i="8"/>
  <c r="P51" i="3"/>
  <c r="P20" i="3"/>
  <c r="D61" i="3"/>
  <c r="N59" i="3"/>
  <c r="J59" i="3"/>
  <c r="J61" i="3" s="1"/>
  <c r="H59" i="3"/>
  <c r="H61" i="3" s="1"/>
  <c r="F59" i="3"/>
  <c r="F61" i="3" s="1"/>
  <c r="D59" i="3"/>
  <c r="L58" i="3"/>
  <c r="P58" i="3" s="1"/>
  <c r="N52" i="3"/>
  <c r="N48" i="3"/>
  <c r="J48" i="3"/>
  <c r="J54" i="3" s="1"/>
  <c r="H48" i="3"/>
  <c r="H54" i="3" s="1"/>
  <c r="F48" i="3"/>
  <c r="F54" i="3" s="1"/>
  <c r="D48" i="3"/>
  <c r="D54" i="3" s="1"/>
  <c r="L47" i="3"/>
  <c r="L48" i="3" s="1"/>
  <c r="L54" i="3" s="1"/>
  <c r="J28" i="5"/>
  <c r="J22" i="5"/>
  <c r="J24" i="5" s="1"/>
  <c r="F28" i="5"/>
  <c r="F22" i="5"/>
  <c r="F24" i="5" s="1"/>
  <c r="N54" i="3" l="1"/>
  <c r="J53" i="8"/>
  <c r="N61" i="3"/>
  <c r="F30" i="5"/>
  <c r="J30" i="5"/>
  <c r="I86" i="10"/>
  <c r="I88" i="10" s="1"/>
  <c r="E86" i="10"/>
  <c r="E88" i="10" s="1"/>
  <c r="L51" i="8"/>
  <c r="L53" i="8" s="1"/>
  <c r="L46" i="8"/>
  <c r="F46" i="8"/>
  <c r="D53" i="8"/>
  <c r="L26" i="8"/>
  <c r="L19" i="8"/>
  <c r="H19" i="8"/>
  <c r="D26" i="8"/>
  <c r="P59" i="3"/>
  <c r="P52" i="3"/>
  <c r="L59" i="3"/>
  <c r="L61" i="3" s="1"/>
  <c r="P47" i="3"/>
  <c r="P48" i="3" s="1"/>
  <c r="F35" i="5" l="1"/>
  <c r="F37" i="5" s="1"/>
  <c r="J35" i="5"/>
  <c r="J37" i="5" s="1"/>
  <c r="P61" i="3"/>
  <c r="P54" i="3"/>
  <c r="F52" i="5" l="1"/>
  <c r="F60" i="5" s="1"/>
  <c r="F62" i="5" s="1"/>
  <c r="F64" i="5" s="1"/>
  <c r="F55" i="5"/>
  <c r="F57" i="5" s="1"/>
  <c r="J55" i="5"/>
  <c r="J57" i="5" s="1"/>
  <c r="J64" i="5"/>
  <c r="J52" i="5"/>
  <c r="J60" i="5" s="1"/>
  <c r="J62" i="5" s="1"/>
  <c r="J78" i="1"/>
  <c r="J80" i="1" s="1"/>
  <c r="J57" i="1"/>
  <c r="J46" i="1"/>
  <c r="J51" i="1" s="1"/>
  <c r="J30" i="1"/>
  <c r="J17" i="1"/>
  <c r="F78" i="1"/>
  <c r="F80" i="1" s="1"/>
  <c r="F57" i="1"/>
  <c r="F51" i="1"/>
  <c r="F30" i="1"/>
  <c r="F17" i="1"/>
  <c r="F32" i="1" l="1"/>
  <c r="F58" i="1"/>
  <c r="F82" i="1" s="1"/>
  <c r="J58" i="1"/>
  <c r="J82" i="1" s="1"/>
  <c r="J32" i="1"/>
  <c r="G67" i="10"/>
  <c r="G30" i="10"/>
  <c r="H28" i="5"/>
  <c r="D28" i="5"/>
  <c r="D78" i="1" l="1"/>
  <c r="N21" i="3" l="1"/>
  <c r="P21" i="3" s="1"/>
  <c r="N17" i="3"/>
  <c r="L16" i="3"/>
  <c r="L17" i="3" s="1"/>
  <c r="L23" i="3" s="1"/>
  <c r="D17" i="3"/>
  <c r="D23" i="3" s="1"/>
  <c r="F17" i="3"/>
  <c r="F23" i="3" s="1"/>
  <c r="H17" i="3"/>
  <c r="H23" i="3" s="1"/>
  <c r="J17" i="3"/>
  <c r="J23" i="3" s="1"/>
  <c r="P16" i="3" l="1"/>
  <c r="P17" i="3" s="1"/>
  <c r="P23" i="3" s="1"/>
  <c r="N23" i="3"/>
  <c r="P12" i="3" l="1"/>
  <c r="N28" i="3"/>
  <c r="N30" i="3" s="1"/>
  <c r="H28" i="3"/>
  <c r="H30" i="3" s="1"/>
  <c r="F28" i="3"/>
  <c r="F30" i="3" s="1"/>
  <c r="D28" i="3"/>
  <c r="D30" i="3" s="1"/>
  <c r="L27" i="3"/>
  <c r="P27" i="3" s="1"/>
  <c r="C45" i="10" l="1"/>
  <c r="C47" i="10" s="1"/>
  <c r="C84" i="10"/>
  <c r="C67" i="10" l="1"/>
  <c r="H57" i="1"/>
  <c r="D57" i="1"/>
  <c r="D30" i="1" l="1"/>
  <c r="H30" i="1"/>
  <c r="G84" i="10" l="1"/>
  <c r="D22" i="5" l="1"/>
  <c r="H78" i="1"/>
  <c r="D51" i="1" l="1"/>
  <c r="D58" i="1" s="1"/>
  <c r="H17" i="1" l="1"/>
  <c r="D32" i="1" l="1"/>
  <c r="D14" i="9" l="1"/>
  <c r="J27" i="9" l="1"/>
  <c r="H27" i="9"/>
  <c r="F27" i="9"/>
  <c r="D27" i="9"/>
  <c r="J19" i="9"/>
  <c r="H19" i="9"/>
  <c r="F19" i="9"/>
  <c r="D19" i="9"/>
  <c r="D21" i="9" s="1"/>
  <c r="D23" i="9" s="1"/>
  <c r="J14" i="9"/>
  <c r="H14" i="9"/>
  <c r="F14" i="9"/>
  <c r="F21" i="9" l="1"/>
  <c r="F23" i="9" s="1"/>
  <c r="F29" i="9" s="1"/>
  <c r="F31" i="9" s="1"/>
  <c r="F34" i="9" s="1"/>
  <c r="F42" i="9" s="1"/>
  <c r="D29" i="9"/>
  <c r="D31" i="9" s="1"/>
  <c r="D34" i="9" s="1"/>
  <c r="D42" i="9" s="1"/>
  <c r="H21" i="9"/>
  <c r="H23" i="9" s="1"/>
  <c r="H29" i="9" s="1"/>
  <c r="H31" i="9" s="1"/>
  <c r="H34" i="9" s="1"/>
  <c r="H37" i="9" s="1"/>
  <c r="H39" i="9" s="1"/>
  <c r="H44" i="9" s="1"/>
  <c r="H46" i="9" s="1"/>
  <c r="J21" i="9"/>
  <c r="J23" i="9" s="1"/>
  <c r="J29" i="9" s="1"/>
  <c r="J31" i="9" s="1"/>
  <c r="J34" i="9" s="1"/>
  <c r="J37" i="9" s="1"/>
  <c r="J39" i="9" s="1"/>
  <c r="J44" i="9" s="1"/>
  <c r="J46" i="9" s="1"/>
  <c r="J73" i="6"/>
  <c r="H73" i="6"/>
  <c r="F73" i="6"/>
  <c r="D73" i="6"/>
  <c r="F25" i="6"/>
  <c r="D37" i="9" l="1"/>
  <c r="D39" i="9" s="1"/>
  <c r="D44" i="9" s="1"/>
  <c r="D46" i="9" s="1"/>
  <c r="H42" i="9"/>
  <c r="J42" i="9"/>
  <c r="F37" i="9"/>
  <c r="F39" i="9" s="1"/>
  <c r="F44" i="9" s="1"/>
  <c r="F46" i="9" s="1"/>
  <c r="I17" i="1"/>
  <c r="G17" i="1"/>
  <c r="E17" i="1"/>
  <c r="J59" i="6"/>
  <c r="F59" i="6"/>
  <c r="H51" i="1"/>
  <c r="H59" i="6"/>
  <c r="D59" i="6"/>
  <c r="H25" i="6"/>
  <c r="H38" i="6" s="1"/>
  <c r="H42" i="6" s="1"/>
  <c r="D25" i="6"/>
  <c r="D38" i="6" s="1"/>
  <c r="D42" i="6" s="1"/>
  <c r="J25" i="6"/>
  <c r="J38" i="6" s="1"/>
  <c r="J42" i="6" s="1"/>
  <c r="F38" i="6"/>
  <c r="F42" i="6" s="1"/>
  <c r="H22" i="5" l="1"/>
  <c r="H24" i="5" s="1"/>
  <c r="H30" i="5" s="1"/>
  <c r="D24" i="5"/>
  <c r="D30" i="5" s="1"/>
  <c r="F76" i="6"/>
  <c r="F78" i="6" s="1"/>
  <c r="J76" i="6"/>
  <c r="J78" i="6" s="1"/>
  <c r="H76" i="6"/>
  <c r="H78" i="6" s="1"/>
  <c r="D76" i="6"/>
  <c r="D78" i="6" s="1"/>
  <c r="H58" i="1"/>
  <c r="D35" i="5" l="1"/>
  <c r="D37" i="5" s="1"/>
  <c r="H35" i="5"/>
  <c r="H37" i="5" s="1"/>
  <c r="H64" i="5" s="1"/>
  <c r="L26" i="3"/>
  <c r="J28" i="3"/>
  <c r="J30" i="3" s="1"/>
  <c r="P26" i="3" l="1"/>
  <c r="P28" i="3" s="1"/>
  <c r="P30" i="3" s="1"/>
  <c r="L28" i="3"/>
  <c r="L30" i="3" s="1"/>
  <c r="H52" i="5"/>
  <c r="H60" i="5" s="1"/>
  <c r="H55" i="5"/>
  <c r="D55" i="5"/>
  <c r="D57" i="5" s="1"/>
  <c r="D52" i="5"/>
  <c r="D60" i="5" s="1"/>
  <c r="G45" i="10" l="1"/>
  <c r="G47" i="10" s="1"/>
  <c r="G86" i="10" s="1"/>
  <c r="G88" i="10" s="1"/>
  <c r="D62" i="5"/>
  <c r="D64" i="5" s="1"/>
  <c r="H57" i="5"/>
  <c r="H62" i="5"/>
  <c r="C86" i="10" l="1"/>
  <c r="C88" i="10" s="1"/>
  <c r="D80" i="1"/>
  <c r="H32" i="1"/>
  <c r="H80" i="1" l="1"/>
  <c r="H82" i="1" s="1"/>
  <c r="D82" i="1" l="1"/>
</calcChain>
</file>

<file path=xl/sharedStrings.xml><?xml version="1.0" encoding="utf-8"?>
<sst xmlns="http://schemas.openxmlformats.org/spreadsheetml/2006/main" count="514" uniqueCount="246">
  <si>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</si>
  <si>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</si>
  <si>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</si>
  <si>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</si>
  <si>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</si>
  <si>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</si>
  <si>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</si>
  <si>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</si>
  <si>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</si>
  <si>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>-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</si>
  <si>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</si>
  <si>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</si>
  <si>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</si>
  <si>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</si>
  <si>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</si>
  <si>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</si>
  <si>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</si>
  <si>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</si>
  <si>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</si>
  <si>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</si>
  <si>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</si>
  <si>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Income tax paid</t>
  </si>
  <si>
    <t>Changes in operating assets and liabilities</t>
  </si>
  <si>
    <t>Cash flows from investing activities</t>
  </si>
  <si>
    <t>Cash flows from financing activities</t>
  </si>
  <si>
    <t>Non-current assets</t>
  </si>
  <si>
    <t>Adjustments for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</si>
  <si>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</si>
  <si>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</si>
  <si>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</si>
  <si>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</si>
  <si>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</si>
  <si>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Revenue from sale of goods</t>
  </si>
  <si>
    <t>Cost of sale of goods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</si>
  <si>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</si>
  <si>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</si>
  <si>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</si>
  <si>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</si>
  <si>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</si>
  <si>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</si>
  <si>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</si>
  <si>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</si>
  <si>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 xml:space="preserve"> interests</t>
  </si>
  <si>
    <t>Finance lease payments</t>
  </si>
  <si>
    <t>Statements of financial position</t>
  </si>
  <si>
    <t>Non-controlling interests</t>
  </si>
  <si>
    <t>Total comprehensive income for the period</t>
  </si>
  <si>
    <t xml:space="preserve">   Non-controlling interests</t>
  </si>
  <si>
    <t>Employee benefit obligations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</si>
  <si>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</si>
  <si>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</si>
  <si>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</si>
  <si>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</si>
  <si>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</si>
  <si>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   Owners of the Company</t>
  </si>
  <si>
    <t>Depreciation</t>
  </si>
  <si>
    <t>Interest income</t>
  </si>
  <si>
    <t xml:space="preserve">Interest received  </t>
  </si>
  <si>
    <t xml:space="preserve">   cash equivalents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</si>
  <si>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</si>
  <si>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</si>
  <si>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</si>
  <si>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</si>
  <si>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</si>
  <si>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>Trade and other accounts payable</t>
  </si>
  <si>
    <t xml:space="preserve">   Appropriated to legal reserve</t>
  </si>
  <si>
    <t>Non-current liabilities</t>
  </si>
  <si>
    <t>Loss</t>
  </si>
  <si>
    <t>Amortisation of intangible assets</t>
  </si>
  <si>
    <t xml:space="preserve">   and declining in value of inventories</t>
  </si>
  <si>
    <t xml:space="preserve">Trade and other accounts receivable </t>
  </si>
  <si>
    <t>Purchase of property, plant and equipment</t>
  </si>
  <si>
    <t>Sale of property, plant and equipment</t>
  </si>
  <si>
    <t>Non-cash transactions</t>
  </si>
  <si>
    <t>(in Baht)</t>
  </si>
  <si>
    <t>Revenues</t>
  </si>
  <si>
    <t>Costs</t>
  </si>
  <si>
    <t>Total costs</t>
  </si>
  <si>
    <t>Total revenues</t>
  </si>
  <si>
    <t>Gross profits</t>
  </si>
  <si>
    <t>Profit before expenses</t>
  </si>
  <si>
    <t>Unpaid liabilities from purchase of property,</t>
  </si>
  <si>
    <t xml:space="preserve">    plant and equipment</t>
  </si>
  <si>
    <t>Interest paid</t>
  </si>
  <si>
    <t>Service income</t>
  </si>
  <si>
    <t>Cost of services</t>
  </si>
  <si>
    <t>Decrease in short-term loans from</t>
  </si>
  <si>
    <t>Total non-current liabilities</t>
  </si>
  <si>
    <t>Retained earnings (deficit)</t>
  </si>
  <si>
    <t>Net cash used in investing activities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</si>
  <si>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</si>
  <si>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</si>
  <si>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</si>
  <si>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</si>
  <si>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</si>
  <si>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</si>
  <si>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</si>
  <si>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</si>
  <si>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t>Cash and cash equivalents at 1 January</t>
  </si>
  <si>
    <t xml:space="preserve">      -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</si>
  <si>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</si>
  <si>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Loss on disposal of property, plant and equipment</t>
  </si>
  <si>
    <t>Amount due from related parties</t>
  </si>
  <si>
    <t>Amount due to related parties</t>
  </si>
  <si>
    <t>Statements of cash flows (Unaudited)</t>
  </si>
  <si>
    <t xml:space="preserve">   related party</t>
  </si>
  <si>
    <t>Proceeds from long-term loans from</t>
  </si>
  <si>
    <t>Proceeds from short-term loans from</t>
  </si>
  <si>
    <t>Repayment of short-term loans from</t>
  </si>
  <si>
    <t>Repayment of long-term loans from</t>
  </si>
  <si>
    <t xml:space="preserve">       - </t>
  </si>
  <si>
    <t>Reversal of allowance for doubtful accounts</t>
  </si>
  <si>
    <t xml:space="preserve">Reversal of allowance for obsolescence </t>
  </si>
  <si>
    <t>Net cash from (used in) financing activities</t>
  </si>
  <si>
    <t xml:space="preserve">Profit (loss) before finance costs </t>
  </si>
  <si>
    <t xml:space="preserve">Cash generated from (used in) operating </t>
  </si>
  <si>
    <t xml:space="preserve">   activities</t>
  </si>
  <si>
    <t>Net cash from (used in) operating activities</t>
  </si>
  <si>
    <t xml:space="preserve">Net increase (decrease) in cash and </t>
  </si>
  <si>
    <t>ended 30 June</t>
  </si>
  <si>
    <t>For the six-month periods that ended on 30 June 2015 and 2014 (Unaudited)</t>
  </si>
  <si>
    <t>Six-month period</t>
  </si>
  <si>
    <t xml:space="preserve">Unrealised (gain) loss on exchange </t>
  </si>
  <si>
    <t>Loss on disposal of intangible assets</t>
  </si>
  <si>
    <t>Income tax  expense</t>
  </si>
  <si>
    <t>Purchase of intangible assets</t>
  </si>
  <si>
    <t>Cash and cash equivalents at 30 June</t>
  </si>
  <si>
    <t>Statements of comprehensive income</t>
  </si>
  <si>
    <t>Comprehensive income for the year</t>
  </si>
  <si>
    <t>Loss before income tax expense</t>
  </si>
  <si>
    <t>Year ended 31 December</t>
  </si>
  <si>
    <t>Loss for the year</t>
  </si>
  <si>
    <t>Investments in subsidiaries</t>
  </si>
  <si>
    <t xml:space="preserve">   related parties</t>
  </si>
  <si>
    <t>Share premium on ordinary shares</t>
  </si>
  <si>
    <t>Revenues from sales of goods</t>
  </si>
  <si>
    <t>Costs of sales of goods</t>
  </si>
  <si>
    <t>Tax expense</t>
  </si>
  <si>
    <t xml:space="preserve">   of defined benefit plans</t>
  </si>
  <si>
    <t xml:space="preserve">   Owners of the parent</t>
  </si>
  <si>
    <t>Share</t>
  </si>
  <si>
    <t>premium</t>
  </si>
  <si>
    <t xml:space="preserve">   current investments</t>
  </si>
  <si>
    <t xml:space="preserve">Net cash from (used in) operating activities </t>
  </si>
  <si>
    <t xml:space="preserve">Net cash generated from (used in) operating </t>
  </si>
  <si>
    <t>Taxes paid</t>
  </si>
  <si>
    <t>Finance costs paid</t>
  </si>
  <si>
    <t>Acquisition of property, plant and equipment</t>
  </si>
  <si>
    <t>Proceeds from disposal of current investments</t>
  </si>
  <si>
    <t>Dividends received</t>
  </si>
  <si>
    <t>Payment by a lessee for reduction of the</t>
  </si>
  <si>
    <t xml:space="preserve">   outstanding liability relating to a finance lease</t>
  </si>
  <si>
    <t>Increase of short-term borrowings from</t>
  </si>
  <si>
    <t xml:space="preserve">   related parties to offset with the repayment</t>
  </si>
  <si>
    <t xml:space="preserve">   of short-term borrowings from</t>
  </si>
  <si>
    <t>Repayment of short-term borrowings from</t>
  </si>
  <si>
    <t>Repayment of long-term borrowings from</t>
  </si>
  <si>
    <t>Total comprehensive income for the year</t>
  </si>
  <si>
    <t>Investment properties</t>
  </si>
  <si>
    <t>Statement of cash flows</t>
  </si>
  <si>
    <t>Statement of financial position</t>
  </si>
  <si>
    <t xml:space="preserve">   Deficit</t>
  </si>
  <si>
    <t>Statement of comprehensive income</t>
  </si>
  <si>
    <t>Costs of rendering of services</t>
  </si>
  <si>
    <t>Revenues from rendering of services</t>
  </si>
  <si>
    <t>Deficit</t>
  </si>
  <si>
    <t>the parent</t>
  </si>
  <si>
    <t>equity</t>
  </si>
  <si>
    <t>Statement of changes in equity</t>
  </si>
  <si>
    <t>Impairment loss on investment in subsidiary</t>
  </si>
  <si>
    <t>Unrealised loss on exchange</t>
  </si>
  <si>
    <t xml:space="preserve">Loss on fair value adjustment of </t>
  </si>
  <si>
    <t>Acquisition of intangible assets</t>
  </si>
  <si>
    <t>Payment for current investments</t>
  </si>
  <si>
    <t>Other non-current liabilities</t>
  </si>
  <si>
    <t>Net increase (decrease) in cash and cash equivalents</t>
  </si>
  <si>
    <t>Total equity</t>
  </si>
  <si>
    <t>Items that will not be reclassified to profit or loss</t>
  </si>
  <si>
    <t>Trade receivables</t>
  </si>
  <si>
    <t>Other receivables</t>
  </si>
  <si>
    <t>Right-of-use assets</t>
  </si>
  <si>
    <t>Trade payables</t>
  </si>
  <si>
    <t>Other payables</t>
  </si>
  <si>
    <t>Lease liabilities</t>
  </si>
  <si>
    <t>Provision for employee benefits</t>
  </si>
  <si>
    <t>Equity attributable to owners of the parent</t>
  </si>
  <si>
    <t>Loss from operating actives</t>
  </si>
  <si>
    <t>Equity attributable</t>
  </si>
  <si>
    <t>Total transactions with owners, recorded directly in equity</t>
  </si>
  <si>
    <t xml:space="preserve">   (2019: bad and doubtful debts expenses)</t>
  </si>
  <si>
    <t>Reversal of impairment loss from trade receivables</t>
  </si>
  <si>
    <t>Depreciation and amortisation</t>
  </si>
  <si>
    <t>Proceeds from issue of shares</t>
  </si>
  <si>
    <t>Payment of lease liabilities</t>
  </si>
  <si>
    <t>Payables for acquisition of property, plant and equipment</t>
  </si>
  <si>
    <t>paid-up share</t>
  </si>
  <si>
    <t>Legal reserve</t>
  </si>
  <si>
    <t>to owners of</t>
  </si>
  <si>
    <t>Written off prepaid withholding tax</t>
  </si>
  <si>
    <t>Adjustments to reconcile loss to cash receipts (payments)</t>
  </si>
  <si>
    <t xml:space="preserve">   Authorised share capital</t>
  </si>
  <si>
    <t xml:space="preserve">   Issued and paid-up share capital</t>
  </si>
  <si>
    <t>Transactions with owners recorded directly in equity</t>
  </si>
  <si>
    <t>Cash and cash equivalents at 31 December</t>
  </si>
  <si>
    <t>Acquisition of investment in subsidiaries</t>
  </si>
  <si>
    <t>Changes in ownership interests in subsidiaries</t>
  </si>
  <si>
    <t>Total changes in ownership interests in subsidiaries</t>
  </si>
  <si>
    <t>Contributions by owners of the parent</t>
  </si>
  <si>
    <t>Issuing of ordinary shares</t>
  </si>
  <si>
    <t>Total contributions by owners of the parent</t>
  </si>
  <si>
    <t>Total contributions by owners</t>
  </si>
  <si>
    <t>Restricted deposit at financial institution</t>
  </si>
  <si>
    <t>Contributions by owners</t>
  </si>
  <si>
    <t>Year ended 31 December 2021</t>
  </si>
  <si>
    <t>Balance at 1 January 2021</t>
  </si>
  <si>
    <t>Balance at 31 December 2021</t>
  </si>
  <si>
    <t>Repayment of borrowings from related parties</t>
  </si>
  <si>
    <t>Dividend income</t>
  </si>
  <si>
    <t>Dividends paid to subsidiary's shareholders</t>
  </si>
  <si>
    <t>Short-term loans from related parties</t>
  </si>
  <si>
    <t>Short-term loans from financial institution</t>
  </si>
  <si>
    <t>Proceeds from disposal of property, plant and equipment</t>
  </si>
  <si>
    <t>Current portion of lease liabilities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</si>
  <si>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</si>
  <si>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</si>
  <si>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</si>
  <si>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Reversal of loss on inventory devaluation</t>
  </si>
  <si>
    <t>Dividend from subsidiary to non-controlling interests</t>
  </si>
  <si>
    <t>Year ended 31 December 2022</t>
  </si>
  <si>
    <t>Balance at 1 January 2022</t>
  </si>
  <si>
    <t>Balance at 31 December 2022</t>
  </si>
  <si>
    <t>Current portion of lease receivables</t>
  </si>
  <si>
    <t>Lease receivables</t>
  </si>
  <si>
    <t>Digital assets</t>
  </si>
  <si>
    <t>Deposit</t>
  </si>
  <si>
    <t>Revenue from digital assets mining</t>
  </si>
  <si>
    <t>Costs of digital assets mining</t>
  </si>
  <si>
    <t>4, 12</t>
  </si>
  <si>
    <t>Impairment loss on assets</t>
  </si>
  <si>
    <t>Insurance compensation</t>
  </si>
  <si>
    <t>Finance lease liabilities</t>
  </si>
  <si>
    <t>4, 17</t>
  </si>
  <si>
    <t>Gain on disposal of property, plant and equipment</t>
  </si>
  <si>
    <t xml:space="preserve">Loss on remeasurements </t>
  </si>
  <si>
    <t>Provision for employee benefits paid</t>
  </si>
  <si>
    <t>11, 17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</si>
</sst>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.0_);_(* \(#,##0.0\);_(* &quot;-&quot;??_);_(@_)"/>
    <numFmt numFmtId="167" formatCode="_(* #,##0_);_(* \(#,##0\);_(* &quot;-&quot;??_);_(@_)"/>
    <numFmt numFmtId="168" formatCode="#,##0.00;\(#,##0.00\)"/>
    <numFmt numFmtId="169" formatCode="#,##0;\(#,##0\);\-"/>
  </numFmts>
  <fonts count="32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1">
    <xf numFmtId="0" fontId="0" fillId="0" borderId="0" xfId="0"/>
    <xf numFmtId="0" fontId="4" fillId="0" borderId="0" xfId="0" applyFont="1"/>
    <xf numFmtId="0" fontId="20" fillId="0" borderId="0" xfId="0" applyFont="1"/>
    <xf numFmtId="37" fontId="20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7" fontId="20" fillId="0" borderId="0" xfId="1" applyNumberFormat="1" applyFont="1" applyFill="1" applyBorder="1" applyAlignment="1"/>
    <xf numFmtId="0" fontId="3" fillId="0" borderId="0" xfId="0" applyFont="1"/>
    <xf numFmtId="37" fontId="20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0" fontId="14" fillId="0" borderId="0" xfId="0" applyFont="1"/>
    <xf numFmtId="0" fontId="20" fillId="0" borderId="0" xfId="0" applyFont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0" fontId="7" fillId="0" borderId="0" xfId="0" applyFont="1"/>
    <xf numFmtId="167" fontId="20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2" xfId="0" applyNumberFormat="1" applyFont="1" applyBorder="1" applyAlignment="1">
      <alignment horizontal="right"/>
    </xf>
    <xf numFmtId="0" fontId="13" fillId="0" borderId="0" xfId="0" applyFont="1"/>
    <xf numFmtId="37" fontId="4" fillId="0" borderId="3" xfId="0" applyNumberFormat="1" applyFont="1" applyBorder="1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43" fontId="0" fillId="0" borderId="0" xfId="1" applyFont="1" applyFill="1" applyBorder="1" applyAlignment="1">
      <alignment horizontal="right"/>
    </xf>
    <xf numFmtId="168" fontId="4" fillId="0" borderId="0" xfId="6" applyNumberFormat="1" applyFont="1"/>
    <xf numFmtId="0" fontId="4" fillId="0" borderId="0" xfId="4" applyFont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center"/>
    </xf>
    <xf numFmtId="0" fontId="9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12" fillId="0" borderId="0" xfId="0" applyFont="1" applyAlignment="1">
      <alignment horizontal="center"/>
    </xf>
    <xf numFmtId="0" fontId="10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wrapText="1"/>
    </xf>
    <xf numFmtId="0" fontId="0" fillId="0" borderId="0" xfId="0" applyAlignment="1">
      <alignment horizontal="left" wrapText="1"/>
    </xf>
    <xf numFmtId="0" fontId="0" fillId="0" borderId="0" xfId="4" applyFont="1" applyAlignment="1">
      <alignment horizontal="left" indent="1"/>
    </xf>
    <xf numFmtId="0" fontId="0" fillId="0" borderId="0" xfId="0" applyAlignment="1">
      <alignment wrapText="1"/>
    </xf>
    <xf numFmtId="167" fontId="4" fillId="0" borderId="0" xfId="1" applyNumberFormat="1" applyFont="1" applyFill="1" applyBorder="1"/>
    <xf numFmtId="167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3" fontId="3" fillId="0" borderId="0" xfId="3" applyFont="1" applyFill="1" applyBorder="1" applyAlignment="1"/>
    <xf numFmtId="43" fontId="3" fillId="0" borderId="0" xfId="3" applyFont="1" applyFill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Alignment="1"/>
    <xf numFmtId="167" fontId="3" fillId="0" borderId="0" xfId="3" applyNumberFormat="1" applyFont="1" applyFill="1" applyAlignment="1">
      <alignment horizontal="right"/>
    </xf>
    <xf numFmtId="0" fontId="14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37" fontId="4" fillId="0" borderId="0" xfId="0" applyNumberFormat="1" applyFont="1"/>
    <xf numFmtId="0" fontId="17" fillId="0" borderId="0" xfId="0" applyFont="1"/>
    <xf numFmtId="0" fontId="19" fillId="0" borderId="0" xfId="0" applyFont="1"/>
    <xf numFmtId="167" fontId="3" fillId="0" borderId="0" xfId="3" applyNumberFormat="1" applyFont="1" applyFill="1" applyBorder="1" applyAlignment="1"/>
    <xf numFmtId="167" fontId="20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7" fontId="20" fillId="0" borderId="0" xfId="0" applyNumberFormat="1" applyFont="1"/>
    <xf numFmtId="167" fontId="20" fillId="0" borderId="1" xfId="0" applyNumberFormat="1" applyFont="1" applyBorder="1"/>
    <xf numFmtId="169" fontId="20" fillId="0" borderId="0" xfId="0" applyNumberFormat="1" applyFont="1"/>
    <xf numFmtId="165" fontId="20" fillId="0" borderId="0" xfId="1" applyNumberFormat="1" applyFont="1" applyFill="1" applyBorder="1" applyAlignment="1">
      <alignment horizontal="right"/>
    </xf>
    <xf numFmtId="169" fontId="20" fillId="0" borderId="0" xfId="1" applyNumberFormat="1" applyFont="1" applyFill="1" applyBorder="1" applyAlignment="1">
      <alignment horizontal="right"/>
    </xf>
    <xf numFmtId="0" fontId="16" fillId="0" borderId="0" xfId="0" applyFont="1"/>
    <xf numFmtId="0" fontId="18" fillId="0" borderId="0" xfId="0" applyFont="1"/>
    <xf numFmtId="0" fontId="14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0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1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43" fontId="7" fillId="0" borderId="0" xfId="1" applyFont="1" applyFill="1" applyBorder="1" applyAlignment="1"/>
    <xf numFmtId="43" fontId="17" fillId="0" borderId="0" xfId="1" applyFont="1" applyFill="1" applyBorder="1" applyAlignment="1"/>
    <xf numFmtId="43" fontId="19" fillId="0" borderId="0" xfId="1" applyFont="1" applyFill="1" applyBorder="1" applyAlignment="1"/>
    <xf numFmtId="43" fontId="20" fillId="0" borderId="0" xfId="1" applyFont="1" applyFill="1" applyBorder="1" applyAlignment="1"/>
    <xf numFmtId="0" fontId="20" fillId="0" borderId="0" xfId="0" quotePrefix="1" applyFont="1"/>
    <xf numFmtId="49" fontId="14" fillId="0" borderId="0" xfId="7" applyNumberFormat="1" applyFont="1"/>
    <xf numFmtId="49" fontId="0" fillId="0" borderId="0" xfId="7" applyNumberFormat="1" applyFont="1" applyAlignment="1">
      <alignment wrapText="1"/>
    </xf>
    <xf numFmtId="49" fontId="0" fillId="0" borderId="0" xfId="7" applyNumberFormat="1" applyFont="1"/>
    <xf numFmtId="43" fontId="4" fillId="0" borderId="0" xfId="1" applyFont="1" applyFill="1" applyBorder="1" applyAlignment="1"/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center"/>
    </xf>
    <xf numFmtId="49" fontId="20" fillId="0" borderId="0" xfId="0" applyNumberFormat="1" applyFont="1"/>
    <xf numFmtId="167" fontId="7" fillId="0" borderId="0" xfId="1" applyNumberFormat="1" applyFont="1" applyFill="1" applyBorder="1" applyAlignment="1"/>
    <xf numFmtId="165" fontId="20" fillId="0" borderId="0" xfId="1" applyNumberFormat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0" applyNumberFormat="1" applyFont="1"/>
    <xf numFmtId="167" fontId="20" fillId="0" borderId="0" xfId="1" applyNumberFormat="1" applyFont="1" applyFill="1" applyBorder="1" applyAlignment="1">
      <alignment horizontal="center"/>
    </xf>
    <xf numFmtId="165" fontId="20" fillId="0" borderId="1" xfId="1" applyNumberFormat="1" applyFont="1" applyFill="1" applyBorder="1" applyAlignment="1"/>
    <xf numFmtId="167" fontId="20" fillId="0" borderId="1" xfId="1" applyNumberFormat="1" applyFont="1" applyFill="1" applyBorder="1" applyAlignment="1"/>
    <xf numFmtId="167" fontId="4" fillId="0" borderId="3" xfId="0" applyNumberFormat="1" applyFont="1" applyBorder="1"/>
    <xf numFmtId="167" fontId="4" fillId="0" borderId="3" xfId="1" applyNumberFormat="1" applyFont="1" applyFill="1" applyBorder="1" applyAlignment="1">
      <alignment wrapText="1"/>
    </xf>
    <xf numFmtId="43" fontId="4" fillId="0" borderId="3" xfId="1" applyFont="1" applyFill="1" applyBorder="1" applyAlignment="1"/>
    <xf numFmtId="167" fontId="4" fillId="0" borderId="3" xfId="5" applyNumberFormat="1" applyFont="1" applyBorder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Border="1" applyAlignment="1">
      <alignment horizontal="center"/>
    </xf>
    <xf numFmtId="167" fontId="4" fillId="0" borderId="2" xfId="3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7" fontId="3" fillId="0" borderId="0" xfId="3" applyNumberFormat="1" applyFont="1" applyFill="1" applyBorder="1" applyAlignment="1">
      <alignment horizontal="right"/>
    </xf>
    <xf numFmtId="167" fontId="3" fillId="0" borderId="1" xfId="3" applyNumberFormat="1" applyFont="1" applyFill="1" applyBorder="1" applyAlignment="1">
      <alignment horizontal="right"/>
    </xf>
    <xf numFmtId="167" fontId="0" fillId="0" borderId="0" xfId="3" applyNumberFormat="1" applyFont="1" applyFill="1" applyAlignment="1">
      <alignment horizontal="right"/>
    </xf>
    <xf numFmtId="167" fontId="0" fillId="0" borderId="1" xfId="3" applyNumberFormat="1" applyFont="1" applyFill="1" applyBorder="1" applyAlignment="1">
      <alignment horizontal="right"/>
    </xf>
    <xf numFmtId="167" fontId="0" fillId="0" borderId="0" xfId="3" applyNumberFormat="1" applyFont="1" applyFill="1" applyBorder="1" applyAlignment="1">
      <alignment horizontal="right"/>
    </xf>
    <xf numFmtId="165" fontId="0" fillId="0" borderId="0" xfId="3" applyNumberFormat="1" applyFont="1" applyFill="1" applyAlignment="1">
      <alignment horizontal="right"/>
    </xf>
    <xf numFmtId="167" fontId="0" fillId="0" borderId="0" xfId="3" applyNumberFormat="1" applyFont="1" applyFill="1" applyAlignment="1">
      <alignment horizontal="center"/>
    </xf>
    <xf numFmtId="165" fontId="0" fillId="0" borderId="0" xfId="0" applyNumberFormat="1" applyAlignment="1">
      <alignment horizontal="right"/>
    </xf>
    <xf numFmtId="165" fontId="0" fillId="0" borderId="1" xfId="0" applyNumberFormat="1" applyBorder="1" applyAlignment="1">
      <alignment horizontal="right"/>
    </xf>
    <xf numFmtId="167" fontId="0" fillId="0" borderId="1" xfId="3" applyNumberFormat="1" applyFont="1" applyFill="1" applyBorder="1" applyAlignment="1">
      <alignment horizontal="center"/>
    </xf>
    <xf numFmtId="37" fontId="20" fillId="0" borderId="1" xfId="0" applyNumberFormat="1" applyFont="1" applyBorder="1" applyAlignment="1">
      <alignment horizontal="right"/>
    </xf>
    <xf numFmtId="37" fontId="20" fillId="0" borderId="4" xfId="0" applyNumberFormat="1" applyFont="1" applyBorder="1" applyAlignment="1">
      <alignment horizontal="right"/>
    </xf>
    <xf numFmtId="167" fontId="3" fillId="0" borderId="0" xfId="0" applyNumberFormat="1" applyFont="1"/>
    <xf numFmtId="167" fontId="3" fillId="0" borderId="1" xfId="0" applyNumberFormat="1" applyFont="1" applyBorder="1"/>
    <xf numFmtId="9" fontId="17" fillId="0" borderId="0" xfId="8" applyFont="1" applyFill="1" applyBorder="1" applyAlignment="1"/>
    <xf numFmtId="9" fontId="19" fillId="0" borderId="0" xfId="8" applyFont="1" applyFill="1" applyBorder="1" applyAlignment="1"/>
    <xf numFmtId="9" fontId="20" fillId="0" borderId="0" xfId="8" applyFont="1" applyFill="1" applyBorder="1" applyAlignment="1"/>
    <xf numFmtId="9" fontId="7" fillId="0" borderId="0" xfId="8" applyFont="1" applyFill="1" applyBorder="1" applyAlignment="1"/>
    <xf numFmtId="9" fontId="0" fillId="0" borderId="0" xfId="8" applyFont="1" applyFill="1" applyBorder="1" applyAlignment="1"/>
    <xf numFmtId="9" fontId="4" fillId="0" borderId="0" xfId="8" applyFont="1" applyFill="1" applyBorder="1" applyAlignment="1"/>
    <xf numFmtId="41" fontId="4" fillId="0" borderId="3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167" fontId="26" fillId="0" borderId="0" xfId="1" applyNumberFormat="1" applyFont="1" applyFill="1" applyAlignment="1">
      <alignment horizontal="right"/>
    </xf>
    <xf numFmtId="43" fontId="0" fillId="0" borderId="1" xfId="1" applyFont="1" applyFill="1" applyBorder="1" applyAlignment="1">
      <alignment horizontal="center"/>
    </xf>
    <xf numFmtId="167" fontId="26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67" fontId="4" fillId="0" borderId="1" xfId="3" applyNumberFormat="1" applyFont="1" applyFill="1" applyBorder="1" applyAlignment="1">
      <alignment horizontal="right"/>
    </xf>
    <xf numFmtId="167" fontId="3" fillId="0" borderId="1" xfId="3" applyNumberFormat="1" applyFont="1" applyFill="1" applyBorder="1" applyAlignment="1"/>
    <xf numFmtId="41" fontId="4" fillId="0" borderId="1" xfId="0" applyNumberFormat="1" applyFont="1" applyBorder="1" applyAlignment="1">
      <alignment horizontal="right"/>
    </xf>
    <xf numFmtId="167" fontId="4" fillId="0" borderId="1" xfId="3" applyNumberFormat="1" applyFont="1" applyFill="1" applyBorder="1" applyAlignment="1">
      <alignment horizontal="center"/>
    </xf>
    <xf numFmtId="37" fontId="3" fillId="0" borderId="0" xfId="0" applyNumberFormat="1" applyFont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167" fontId="3" fillId="0" borderId="0" xfId="0" applyNumberFormat="1" applyFont="1" applyAlignment="1">
      <alignment horizontal="right"/>
    </xf>
    <xf numFmtId="43" fontId="3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167" fontId="3" fillId="0" borderId="0" xfId="1" applyNumberFormat="1" applyFont="1" applyFill="1" applyBorder="1"/>
    <xf numFmtId="165" fontId="0" fillId="0" borderId="0" xfId="3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/>
    <xf numFmtId="41" fontId="4" fillId="0" borderId="0" xfId="0" applyNumberFormat="1" applyFont="1"/>
    <xf numFmtId="167" fontId="4" fillId="0" borderId="0" xfId="5" applyNumberFormat="1" applyFont="1" applyAlignment="1">
      <alignment horizontal="center"/>
    </xf>
    <xf numFmtId="167" fontId="0" fillId="0" borderId="0" xfId="1" applyNumberFormat="1" applyFont="1" applyFill="1" applyAlignment="1">
      <alignment horizontal="center"/>
    </xf>
    <xf numFmtId="0" fontId="14" fillId="0" borderId="0" xfId="0" quotePrefix="1" applyFont="1"/>
    <xf numFmtId="0" fontId="0" fillId="0" borderId="0" xfId="0" quotePrefix="1"/>
    <xf numFmtId="167" fontId="4" fillId="0" borderId="2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4" xfId="0" applyBorder="1"/>
    <xf numFmtId="167" fontId="0" fillId="0" borderId="0" xfId="1" applyNumberFormat="1" applyFont="1" applyFill="1" applyBorder="1"/>
    <xf numFmtId="0" fontId="4" fillId="0" borderId="0" xfId="4" applyFont="1"/>
    <xf numFmtId="43" fontId="3" fillId="0" borderId="0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167" fontId="0" fillId="0" borderId="0" xfId="1" applyNumberFormat="1" applyFont="1" applyFill="1"/>
    <xf numFmtId="167" fontId="4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/>
    <xf numFmtId="167" fontId="3" fillId="0" borderId="4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7" fontId="4" fillId="0" borderId="3" xfId="1" applyNumberFormat="1" applyFont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7" fontId="0" fillId="0" borderId="0" xfId="1" applyNumberFormat="1" applyFont="1" applyFill="1" applyBorder="1" applyAlignment="1"/>
    <xf numFmtId="0" fontId="27" fillId="0" borderId="0" xfId="0" applyFont="1"/>
    <xf numFmtId="0" fontId="1" fillId="0" borderId="0" xfId="0" applyFont="1"/>
    <xf numFmtId="0" fontId="28" fillId="0" borderId="0" xfId="0" applyFont="1"/>
    <xf numFmtId="0" fontId="29" fillId="0" borderId="0" xfId="0" applyFont="1" applyAlignment="1">
      <alignment horizontal="center"/>
    </xf>
    <xf numFmtId="167" fontId="0" fillId="0" borderId="0" xfId="1" applyNumberFormat="1" applyFont="1" applyFill="1" applyAlignment="1">
      <alignment horizontal="right"/>
    </xf>
    <xf numFmtId="167" fontId="3" fillId="0" borderId="0" xfId="5" applyNumberFormat="1" applyFont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0" fontId="0" fillId="0" borderId="0" xfId="6" applyFont="1" applyAlignment="1">
      <alignment horizontal="left" indent="1"/>
    </xf>
    <xf numFmtId="168" fontId="14" fillId="0" borderId="0" xfId="6" applyNumberFormat="1" applyFont="1" applyAlignment="1">
      <alignment horizontal="left" indent="1"/>
    </xf>
    <xf numFmtId="168" fontId="0" fillId="0" borderId="0" xfId="6" applyNumberFormat="1" applyFont="1" applyAlignment="1">
      <alignment horizontal="left" indent="1"/>
    </xf>
    <xf numFmtId="167" fontId="4" fillId="0" borderId="4" xfId="1" applyNumberFormat="1" applyFont="1" applyFill="1" applyBorder="1" applyAlignment="1">
      <alignment horizontal="center"/>
    </xf>
    <xf numFmtId="0" fontId="19" fillId="0" borderId="0" xfId="0" applyFont="1" applyAlignment="1">
      <alignment horizontal="right"/>
    </xf>
    <xf numFmtId="43" fontId="0" fillId="0" borderId="0" xfId="1" applyFont="1" applyFill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14" fillId="0" borderId="0" xfId="7" applyNumberFormat="1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41" fontId="20" fillId="0" borderId="0" xfId="0" applyNumberFormat="1" applyFont="1"/>
    <xf numFmtId="167" fontId="3" fillId="0" borderId="3" xfId="3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justify"/>
    </xf>
    <xf numFmtId="0" fontId="14" fillId="0" borderId="0" xfId="0" applyFont="1" applyAlignment="1">
      <alignment horizontal="left"/>
    </xf>
  </cellXfs>
  <cellStyles count="11">
    <cellStyle name="Comma" xfId="1" builtinId="3"/>
    <cellStyle name="Comma 2" xfId="9" xr:uid="{00000000-0005-0000-0000-000001000000}"/>
    <cellStyle name="Comma 2 2" xfId="2" xr:uid="{00000000-0005-0000-0000-000002000000}"/>
    <cellStyle name="Comma 3" xfId="3" xr:uid="{00000000-0005-0000-0000-000003000000}"/>
    <cellStyle name="Comma 3 2" xfId="10" xr:uid="{E0ECAA08-BBCE-43FE-A015-3737D14E9CCD}"/>
    <cellStyle name="Normal" xfId="0" builtinId="0"/>
    <cellStyle name="Normal 2" xfId="4" xr:uid="{00000000-0005-0000-0000-000006000000}"/>
    <cellStyle name="Normal 4" xfId="5" xr:uid="{00000000-0005-0000-0000-000007000000}"/>
    <cellStyle name="Normal_BCP_FS 2009 Q1_EN - final_11.05.09" xfId="6" xr:uid="{00000000-0005-0000-0000-000008000000}"/>
    <cellStyle name="Normal_CF_1" xfId="7" xr:uid="{00000000-0005-0000-0000-000009000000}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84"/>
  <sheetViews>
    <sheetView tabSelected="1" view="pageBreakPreview" zoomScaleNormal="100" zoomScaleSheetLayoutView="100" workbookViewId="0"/>
  </sheetViews>
  <sheetFormatPr defaultColWidth="9.1796875" defaultRowHeight="20.25" customHeight="1" x14ac:dyDescent="0.3"/>
  <cols>
    <col min="1" max="1" width="40.90625" style="2" customWidth="1"/>
    <col min="2" max="2" width="8.81640625" style="22" customWidth="1"/>
    <col min="3" max="3" width="1.1796875" style="2" customWidth="1"/>
    <col min="4" max="4" width="14.81640625" style="2" customWidth="1"/>
    <col min="5" max="5" width="1.1796875" style="2" customWidth="1"/>
    <col min="6" max="6" width="14.81640625" style="2" customWidth="1"/>
    <col min="7" max="7" width="1.1796875" style="2" customWidth="1"/>
    <col min="8" max="8" width="14.81640625" style="2" customWidth="1"/>
    <col min="9" max="9" width="1.1796875" style="2" customWidth="1"/>
    <col min="10" max="10" width="14.81640625" style="2" customWidth="1"/>
    <col min="11" max="16384" width="9.1796875" style="2"/>
  </cols>
  <sheetData>
    <row r="1" spans="1:10" s="60" customFormat="1" ht="20.25" customHeight="1" x14ac:dyDescent="0.4">
      <c r="A1" s="31" t="s">
        <v>61</v>
      </c>
      <c r="B1" s="70"/>
    </row>
    <row r="2" spans="1:10" s="60" customFormat="1" ht="20.25" customHeight="1" x14ac:dyDescent="0.4">
      <c r="A2" s="31" t="s">
        <v>62</v>
      </c>
      <c r="B2" s="70"/>
    </row>
    <row r="3" spans="1:10" s="61" customFormat="1" ht="20.25" customHeight="1" x14ac:dyDescent="0.35">
      <c r="A3" s="35" t="s">
        <v>160</v>
      </c>
      <c r="B3" s="71"/>
    </row>
    <row r="4" spans="1:10" ht="20.25" customHeight="1" x14ac:dyDescent="0.3">
      <c r="A4" s="1"/>
    </row>
    <row r="5" spans="1:10" s="17" customFormat="1" ht="20.25" customHeight="1" x14ac:dyDescent="0.3">
      <c r="A5" s="1"/>
      <c r="B5" s="22"/>
      <c r="C5" s="2"/>
      <c r="D5" s="201" t="s">
        <v>8</v>
      </c>
      <c r="E5" s="201"/>
      <c r="F5" s="201"/>
      <c r="G5" s="50"/>
      <c r="H5" s="201" t="s">
        <v>29</v>
      </c>
      <c r="I5" s="201"/>
      <c r="J5" s="201"/>
    </row>
    <row r="6" spans="1:10" s="17" customFormat="1" ht="20.25" customHeight="1" x14ac:dyDescent="0.3">
      <c r="A6" s="19"/>
      <c r="B6" s="11"/>
      <c r="C6" s="12"/>
      <c r="D6" s="201" t="s">
        <v>28</v>
      </c>
      <c r="E6" s="201"/>
      <c r="F6" s="201"/>
      <c r="G6" s="1"/>
      <c r="H6" s="201" t="s">
        <v>28</v>
      </c>
      <c r="I6" s="201"/>
      <c r="J6" s="201"/>
    </row>
    <row r="7" spans="1:10" ht="20.25" customHeight="1" x14ac:dyDescent="0.3">
      <c r="C7" s="12"/>
      <c r="D7" s="203" t="s">
        <v>97</v>
      </c>
      <c r="E7" s="203"/>
      <c r="F7" s="203"/>
      <c r="G7" s="93"/>
      <c r="H7" s="203" t="s">
        <v>97</v>
      </c>
      <c r="I7" s="203"/>
      <c r="J7" s="203"/>
    </row>
    <row r="8" spans="1:10" ht="20.25" customHeight="1" x14ac:dyDescent="0.3">
      <c r="A8" s="91" t="s">
        <v>11</v>
      </c>
      <c r="B8" s="11" t="s">
        <v>1</v>
      </c>
      <c r="C8" s="12"/>
      <c r="D8" s="12">
        <v>2022</v>
      </c>
      <c r="E8" s="12"/>
      <c r="F8" s="12">
        <v>2021</v>
      </c>
      <c r="G8" s="12"/>
      <c r="H8" s="12">
        <v>2022</v>
      </c>
      <c r="I8" s="12"/>
      <c r="J8" s="12">
        <v>2021</v>
      </c>
    </row>
    <row r="9" spans="1:10" ht="20.25" customHeight="1" x14ac:dyDescent="0.3">
      <c r="A9" s="20"/>
      <c r="B9" s="11"/>
      <c r="C9" s="12"/>
      <c r="D9" s="202" t="s">
        <v>74</v>
      </c>
      <c r="E9" s="202"/>
      <c r="F9" s="202"/>
      <c r="G9" s="202"/>
      <c r="H9" s="202"/>
      <c r="I9" s="202"/>
      <c r="J9" s="202"/>
    </row>
    <row r="10" spans="1:10" s="17" customFormat="1" ht="20.25" customHeight="1" x14ac:dyDescent="0.3">
      <c r="A10" s="14" t="s">
        <v>12</v>
      </c>
      <c r="B10" s="56"/>
      <c r="C10" s="50"/>
      <c r="D10" s="76"/>
      <c r="E10" s="76"/>
      <c r="F10" s="76"/>
      <c r="G10" s="76"/>
      <c r="H10" s="76"/>
      <c r="I10" s="76"/>
      <c r="J10" s="76"/>
    </row>
    <row r="11" spans="1:10" ht="20.25" customHeight="1" x14ac:dyDescent="0.3">
      <c r="A11" s="17" t="s">
        <v>2</v>
      </c>
      <c r="B11" s="11">
        <v>5</v>
      </c>
      <c r="C11" s="12"/>
      <c r="D11" s="62">
        <v>34716335</v>
      </c>
      <c r="E11" s="4"/>
      <c r="F11" s="62">
        <v>21743335</v>
      </c>
      <c r="G11" s="4"/>
      <c r="H11" s="62">
        <v>23392543</v>
      </c>
      <c r="I11" s="4"/>
      <c r="J11" s="62">
        <v>7376027</v>
      </c>
    </row>
    <row r="12" spans="1:10" ht="20.25" customHeight="1" x14ac:dyDescent="0.3">
      <c r="A12" t="s">
        <v>178</v>
      </c>
      <c r="B12" s="11">
        <v>6</v>
      </c>
      <c r="C12" s="12"/>
      <c r="D12" s="107">
        <v>41694188</v>
      </c>
      <c r="E12" s="4"/>
      <c r="F12" s="107">
        <v>57107381</v>
      </c>
      <c r="G12" s="4"/>
      <c r="H12" s="62">
        <v>27068713</v>
      </c>
      <c r="I12" s="4"/>
      <c r="J12" s="62">
        <v>47286612</v>
      </c>
    </row>
    <row r="13" spans="1:10" ht="20.25" customHeight="1" x14ac:dyDescent="0.3">
      <c r="A13" t="s">
        <v>179</v>
      </c>
      <c r="B13" s="11">
        <v>4</v>
      </c>
      <c r="C13" s="12"/>
      <c r="D13" s="111">
        <v>16358428</v>
      </c>
      <c r="E13" s="4"/>
      <c r="F13" s="111">
        <v>7952259</v>
      </c>
      <c r="G13" s="4"/>
      <c r="H13" s="62">
        <v>16327832</v>
      </c>
      <c r="I13" s="4"/>
      <c r="J13" s="62">
        <v>7738725</v>
      </c>
    </row>
    <row r="14" spans="1:10" ht="20.25" customHeight="1" x14ac:dyDescent="0.3">
      <c r="A14" t="s">
        <v>231</v>
      </c>
      <c r="B14" s="11">
        <v>7</v>
      </c>
      <c r="C14" s="12"/>
      <c r="D14" s="111">
        <v>2913882</v>
      </c>
      <c r="E14" s="4"/>
      <c r="F14" s="111">
        <v>0</v>
      </c>
      <c r="G14" s="4"/>
      <c r="H14" s="62">
        <v>2913882</v>
      </c>
      <c r="I14" s="4"/>
      <c r="J14" s="62">
        <v>0</v>
      </c>
    </row>
    <row r="15" spans="1:10" ht="20.25" customHeight="1" x14ac:dyDescent="0.3">
      <c r="A15" s="2" t="s">
        <v>30</v>
      </c>
      <c r="B15" s="11">
        <v>8</v>
      </c>
      <c r="C15" s="12"/>
      <c r="D15" s="108">
        <v>11003184</v>
      </c>
      <c r="E15" s="4"/>
      <c r="F15" s="108">
        <v>8442368</v>
      </c>
      <c r="G15" s="4"/>
      <c r="H15" s="62">
        <v>10914519</v>
      </c>
      <c r="I15" s="4"/>
      <c r="J15" s="62">
        <v>8353463</v>
      </c>
    </row>
    <row r="16" spans="1:10" ht="20.25" customHeight="1" x14ac:dyDescent="0.3">
      <c r="A16" s="2" t="s">
        <v>3</v>
      </c>
      <c r="B16" s="11"/>
      <c r="C16" s="12"/>
      <c r="D16" s="138">
        <v>3846719</v>
      </c>
      <c r="E16" s="4"/>
      <c r="F16" s="138">
        <v>3453018</v>
      </c>
      <c r="G16" s="4"/>
      <c r="H16" s="62">
        <v>3744806</v>
      </c>
      <c r="I16" s="4"/>
      <c r="J16" s="62">
        <v>3419825</v>
      </c>
    </row>
    <row r="17" spans="1:10" s="17" customFormat="1" ht="20.25" customHeight="1" x14ac:dyDescent="0.3">
      <c r="A17" s="1" t="s">
        <v>13</v>
      </c>
      <c r="B17" s="11"/>
      <c r="C17" s="12"/>
      <c r="D17" s="137">
        <f t="shared" ref="D17:F17" si="0">SUM(D11:D16)</f>
        <v>110532736</v>
      </c>
      <c r="E17" s="5">
        <f>SUM(E11:E16)</f>
        <v>0</v>
      </c>
      <c r="F17" s="137">
        <f t="shared" si="0"/>
        <v>98698361</v>
      </c>
      <c r="G17" s="5">
        <f>SUM(G11:G16)</f>
        <v>0</v>
      </c>
      <c r="H17" s="109">
        <f>SUM(H11:H16)</f>
        <v>84362295</v>
      </c>
      <c r="I17" s="5">
        <f>SUM(I11:I16)</f>
        <v>0</v>
      </c>
      <c r="J17" s="109">
        <f>SUM(J11:J16)</f>
        <v>74174652</v>
      </c>
    </row>
    <row r="18" spans="1:10" ht="20.25" customHeight="1" x14ac:dyDescent="0.3">
      <c r="A18" s="1"/>
      <c r="B18" s="11"/>
      <c r="C18" s="12"/>
      <c r="D18" s="7"/>
      <c r="E18" s="4"/>
      <c r="F18" s="7"/>
      <c r="G18" s="4"/>
      <c r="H18" s="62"/>
      <c r="I18" s="4"/>
      <c r="J18" s="62"/>
    </row>
    <row r="19" spans="1:10" ht="20.25" customHeight="1" x14ac:dyDescent="0.3">
      <c r="A19" s="14" t="s">
        <v>25</v>
      </c>
      <c r="B19" s="11"/>
      <c r="C19" s="12"/>
      <c r="D19" s="123"/>
      <c r="E19" s="4"/>
      <c r="F19" s="123"/>
      <c r="G19" s="4"/>
      <c r="H19" s="123"/>
      <c r="I19" s="4"/>
      <c r="J19" s="123"/>
    </row>
    <row r="20" spans="1:10" ht="20.25" customHeight="1" x14ac:dyDescent="0.3">
      <c r="A20" t="s">
        <v>211</v>
      </c>
      <c r="B20" s="11">
        <v>23</v>
      </c>
      <c r="C20" s="12"/>
      <c r="D20" s="62">
        <v>1733898</v>
      </c>
      <c r="E20" s="4"/>
      <c r="F20" s="123">
        <v>1727485</v>
      </c>
      <c r="G20" s="4"/>
      <c r="H20" s="123">
        <v>0</v>
      </c>
      <c r="I20" s="4"/>
      <c r="J20" s="123">
        <v>0</v>
      </c>
    </row>
    <row r="21" spans="1:10" ht="20.25" customHeight="1" x14ac:dyDescent="0.3">
      <c r="A21" s="48" t="s">
        <v>132</v>
      </c>
      <c r="B21" s="11">
        <v>9</v>
      </c>
      <c r="C21" s="12"/>
      <c r="D21" s="62">
        <v>0</v>
      </c>
      <c r="E21" s="4"/>
      <c r="F21" s="111">
        <v>0</v>
      </c>
      <c r="G21" s="110"/>
      <c r="H21" s="110">
        <v>139023855</v>
      </c>
      <c r="I21" s="110"/>
      <c r="J21" s="110">
        <v>139060558</v>
      </c>
    </row>
    <row r="22" spans="1:10" ht="20.25" customHeight="1" x14ac:dyDescent="0.3">
      <c r="A22" s="48" t="s">
        <v>232</v>
      </c>
      <c r="B22" s="11">
        <v>7</v>
      </c>
      <c r="C22" s="12"/>
      <c r="D22" s="62">
        <v>55167816</v>
      </c>
      <c r="E22" s="4"/>
      <c r="F22" s="111">
        <v>0</v>
      </c>
      <c r="G22" s="110"/>
      <c r="H22" s="110">
        <v>55167816</v>
      </c>
      <c r="I22" s="110"/>
      <c r="J22" s="167">
        <v>0</v>
      </c>
    </row>
    <row r="23" spans="1:10" ht="20.25" customHeight="1" x14ac:dyDescent="0.3">
      <c r="A23" s="48" t="s">
        <v>158</v>
      </c>
      <c r="B23" s="11">
        <v>10</v>
      </c>
      <c r="C23" s="12"/>
      <c r="D23" s="62">
        <v>161315010</v>
      </c>
      <c r="E23" s="4"/>
      <c r="F23" s="111">
        <v>171572969</v>
      </c>
      <c r="G23" s="110"/>
      <c r="H23" s="110">
        <v>161315010</v>
      </c>
      <c r="I23" s="110"/>
      <c r="J23" s="110">
        <v>171572969</v>
      </c>
    </row>
    <row r="24" spans="1:10" ht="20.25" customHeight="1" x14ac:dyDescent="0.3">
      <c r="A24" t="s">
        <v>31</v>
      </c>
      <c r="B24" s="11">
        <v>11</v>
      </c>
      <c r="C24" s="12"/>
      <c r="D24" s="62">
        <v>429609020</v>
      </c>
      <c r="E24" s="4"/>
      <c r="F24" s="111">
        <v>374123015</v>
      </c>
      <c r="G24" s="110"/>
      <c r="H24" s="55">
        <v>322060158</v>
      </c>
      <c r="I24" s="110"/>
      <c r="J24" s="55">
        <v>259125392</v>
      </c>
    </row>
    <row r="25" spans="1:10" ht="20.25" customHeight="1" x14ac:dyDescent="0.3">
      <c r="A25" t="s">
        <v>180</v>
      </c>
      <c r="B25" s="11"/>
      <c r="C25" s="12"/>
      <c r="D25" s="62">
        <v>4760020</v>
      </c>
      <c r="E25" s="4">
        <v>0</v>
      </c>
      <c r="F25" s="111">
        <v>2513862</v>
      </c>
      <c r="G25" s="110"/>
      <c r="H25" s="55">
        <v>4760020</v>
      </c>
      <c r="I25" s="110"/>
      <c r="J25" s="55">
        <v>2513862</v>
      </c>
    </row>
    <row r="26" spans="1:10" ht="20.25" customHeight="1" x14ac:dyDescent="0.3">
      <c r="A26" t="s">
        <v>233</v>
      </c>
      <c r="B26" s="11"/>
      <c r="C26" s="12"/>
      <c r="D26" s="62">
        <v>6960196</v>
      </c>
      <c r="E26" s="4"/>
      <c r="F26" s="111">
        <v>0</v>
      </c>
      <c r="G26" s="110"/>
      <c r="H26" s="55">
        <v>6960196</v>
      </c>
      <c r="I26" s="110"/>
      <c r="J26" s="55">
        <v>0</v>
      </c>
    </row>
    <row r="27" spans="1:10" ht="20.25" customHeight="1" x14ac:dyDescent="0.3">
      <c r="A27" t="s">
        <v>63</v>
      </c>
      <c r="B27" s="11"/>
      <c r="C27" s="12"/>
      <c r="D27" s="62">
        <v>256637</v>
      </c>
      <c r="E27" s="4"/>
      <c r="F27" s="111">
        <v>450142</v>
      </c>
      <c r="G27" s="110"/>
      <c r="H27" s="55">
        <v>230351</v>
      </c>
      <c r="I27" s="110"/>
      <c r="J27" s="55">
        <v>443271</v>
      </c>
    </row>
    <row r="28" spans="1:10" ht="20.25" hidden="1" customHeight="1" x14ac:dyDescent="0.3">
      <c r="A28" t="s">
        <v>234</v>
      </c>
      <c r="B28" s="11"/>
      <c r="C28" s="12"/>
      <c r="D28" s="62">
        <v>0</v>
      </c>
      <c r="E28" s="4"/>
      <c r="F28" s="111"/>
      <c r="G28" s="110"/>
      <c r="H28" s="55">
        <v>0</v>
      </c>
      <c r="I28" s="110"/>
      <c r="J28" s="55"/>
    </row>
    <row r="29" spans="1:10" s="17" customFormat="1" ht="20.25" customHeight="1" x14ac:dyDescent="0.3">
      <c r="A29" s="2" t="s">
        <v>4</v>
      </c>
      <c r="B29" s="56"/>
      <c r="C29" s="50"/>
      <c r="D29" s="62">
        <v>7932046</v>
      </c>
      <c r="E29" s="4"/>
      <c r="F29" s="111">
        <v>5929688</v>
      </c>
      <c r="G29" s="110"/>
      <c r="H29" s="55">
        <v>5436104</v>
      </c>
      <c r="I29" s="110"/>
      <c r="J29" s="55">
        <v>3723211</v>
      </c>
    </row>
    <row r="30" spans="1:10" s="17" customFormat="1" ht="20.25" customHeight="1" x14ac:dyDescent="0.3">
      <c r="A30" s="1" t="s">
        <v>14</v>
      </c>
      <c r="B30" s="11"/>
      <c r="C30" s="12"/>
      <c r="D30" s="109">
        <f>SUM(D20:D29)</f>
        <v>667734643</v>
      </c>
      <c r="E30" s="5"/>
      <c r="F30" s="109">
        <f>SUM(F20:F29)</f>
        <v>556317161</v>
      </c>
      <c r="G30" s="5"/>
      <c r="H30" s="109">
        <f>SUM(H20:H29)</f>
        <v>694953510</v>
      </c>
      <c r="I30" s="5"/>
      <c r="J30" s="109">
        <f>SUM(J20:J29)</f>
        <v>576439263</v>
      </c>
    </row>
    <row r="31" spans="1:10" ht="20.25" customHeight="1" x14ac:dyDescent="0.3">
      <c r="A31" s="1"/>
      <c r="B31" s="11"/>
      <c r="C31" s="12"/>
      <c r="D31" s="7"/>
      <c r="E31" s="4"/>
      <c r="F31" s="7"/>
      <c r="G31" s="4"/>
      <c r="H31" s="7"/>
      <c r="I31" s="4"/>
      <c r="J31" s="7"/>
    </row>
    <row r="32" spans="1:10" s="17" customFormat="1" ht="20.25" customHeight="1" thickBot="1" x14ac:dyDescent="0.35">
      <c r="A32" s="1" t="s">
        <v>15</v>
      </c>
      <c r="B32" s="56"/>
      <c r="C32" s="50"/>
      <c r="D32" s="131">
        <f>SUM(D17+D30)</f>
        <v>778267379</v>
      </c>
      <c r="E32" s="80"/>
      <c r="F32" s="131">
        <f>SUM(F17+F30)</f>
        <v>655015522</v>
      </c>
      <c r="G32" s="80"/>
      <c r="H32" s="131">
        <f>SUM(H17+H30)</f>
        <v>779315805</v>
      </c>
      <c r="I32" s="80"/>
      <c r="J32" s="131">
        <f>SUM(J17+J30)</f>
        <v>650613915</v>
      </c>
    </row>
    <row r="33" spans="1:10" ht="20.25" customHeight="1" thickTop="1" x14ac:dyDescent="0.3">
      <c r="A33" s="17"/>
    </row>
    <row r="34" spans="1:10" s="60" customFormat="1" ht="20.25" customHeight="1" x14ac:dyDescent="0.4">
      <c r="A34" s="31" t="s">
        <v>61</v>
      </c>
      <c r="B34" s="70"/>
    </row>
    <row r="35" spans="1:10" s="60" customFormat="1" ht="20.25" customHeight="1" x14ac:dyDescent="0.4">
      <c r="A35" s="31" t="s">
        <v>62</v>
      </c>
      <c r="B35" s="70"/>
    </row>
    <row r="36" spans="1:10" s="61" customFormat="1" ht="20.25" customHeight="1" x14ac:dyDescent="0.35">
      <c r="A36" s="35" t="s">
        <v>160</v>
      </c>
      <c r="B36" s="71"/>
    </row>
    <row r="37" spans="1:10" s="61" customFormat="1" ht="20.25" customHeight="1" x14ac:dyDescent="0.35">
      <c r="A37" s="35"/>
      <c r="B37" s="71"/>
    </row>
    <row r="38" spans="1:10" s="17" customFormat="1" ht="20.25" customHeight="1" x14ac:dyDescent="0.3">
      <c r="A38" s="1"/>
      <c r="B38" s="22"/>
      <c r="C38" s="2"/>
      <c r="D38" s="201" t="s">
        <v>8</v>
      </c>
      <c r="E38" s="201"/>
      <c r="F38" s="201"/>
      <c r="G38" s="50"/>
      <c r="H38" s="201" t="s">
        <v>29</v>
      </c>
      <c r="I38" s="201"/>
      <c r="J38" s="201"/>
    </row>
    <row r="39" spans="1:10" s="17" customFormat="1" ht="20.25" customHeight="1" x14ac:dyDescent="0.3">
      <c r="A39" s="19"/>
      <c r="B39" s="11"/>
      <c r="C39" s="12"/>
      <c r="D39" s="201" t="s">
        <v>28</v>
      </c>
      <c r="E39" s="201"/>
      <c r="F39" s="201"/>
      <c r="G39" s="1"/>
      <c r="H39" s="201" t="s">
        <v>28</v>
      </c>
      <c r="I39" s="201"/>
      <c r="J39" s="201"/>
    </row>
    <row r="40" spans="1:10" ht="20.25" customHeight="1" x14ac:dyDescent="0.3">
      <c r="C40" s="12"/>
      <c r="D40" s="203" t="s">
        <v>97</v>
      </c>
      <c r="E40" s="203"/>
      <c r="F40" s="203"/>
      <c r="G40" s="93"/>
      <c r="H40" s="203" t="s">
        <v>97</v>
      </c>
      <c r="I40" s="203"/>
      <c r="J40" s="203"/>
    </row>
    <row r="41" spans="1:10" ht="20.25" customHeight="1" x14ac:dyDescent="0.3">
      <c r="A41" s="91" t="s">
        <v>38</v>
      </c>
      <c r="B41" s="11" t="s">
        <v>1</v>
      </c>
      <c r="C41" s="12"/>
      <c r="D41" s="12">
        <v>2022</v>
      </c>
      <c r="E41" s="12"/>
      <c r="F41" s="12">
        <v>2021</v>
      </c>
      <c r="G41" s="12"/>
      <c r="H41" s="12">
        <v>2022</v>
      </c>
      <c r="I41" s="12"/>
      <c r="J41" s="12">
        <v>2021</v>
      </c>
    </row>
    <row r="42" spans="1:10" ht="20.25" customHeight="1" x14ac:dyDescent="0.3">
      <c r="A42" s="20"/>
      <c r="B42" s="11"/>
      <c r="C42" s="12"/>
      <c r="D42" s="202" t="s">
        <v>74</v>
      </c>
      <c r="E42" s="202"/>
      <c r="F42" s="202"/>
      <c r="G42" s="202"/>
      <c r="H42" s="202"/>
      <c r="I42" s="202"/>
      <c r="J42" s="202"/>
    </row>
    <row r="43" spans="1:10" ht="20.25" customHeight="1" x14ac:dyDescent="0.3">
      <c r="A43" s="14" t="s">
        <v>16</v>
      </c>
      <c r="B43" s="11"/>
      <c r="C43" s="12"/>
      <c r="D43" s="15"/>
      <c r="E43" s="15"/>
      <c r="F43" s="15"/>
      <c r="G43" s="15"/>
      <c r="H43" s="15"/>
      <c r="I43" s="15"/>
      <c r="J43" s="15"/>
    </row>
    <row r="44" spans="1:10" ht="20.25" customHeight="1" x14ac:dyDescent="0.3">
      <c r="A44" t="s">
        <v>220</v>
      </c>
      <c r="B44" s="11">
        <v>12</v>
      </c>
      <c r="C44" s="12"/>
      <c r="D44" s="62">
        <v>33079085</v>
      </c>
      <c r="E44" s="27"/>
      <c r="F44" s="62">
        <v>32932860</v>
      </c>
      <c r="G44" s="110"/>
      <c r="H44" s="110">
        <v>33079085</v>
      </c>
      <c r="I44" s="110"/>
      <c r="J44" s="62">
        <v>32932860</v>
      </c>
    </row>
    <row r="45" spans="1:10" ht="20.25" customHeight="1" x14ac:dyDescent="0.3">
      <c r="A45" t="s">
        <v>181</v>
      </c>
      <c r="B45" s="11"/>
      <c r="C45" s="12"/>
      <c r="D45" s="62">
        <v>27983282</v>
      </c>
      <c r="E45" s="4"/>
      <c r="F45" s="62">
        <v>26897681</v>
      </c>
      <c r="G45" s="110"/>
      <c r="H45" s="110">
        <v>18020935</v>
      </c>
      <c r="I45" s="110"/>
      <c r="J45" s="62">
        <v>22589065</v>
      </c>
    </row>
    <row r="46" spans="1:10" ht="20.25" customHeight="1" x14ac:dyDescent="0.3">
      <c r="A46" t="s">
        <v>182</v>
      </c>
      <c r="B46" s="11">
        <v>4</v>
      </c>
      <c r="C46" s="12"/>
      <c r="D46" s="62">
        <v>41091230</v>
      </c>
      <c r="E46" s="4"/>
      <c r="F46" s="62">
        <v>20578269</v>
      </c>
      <c r="G46" s="110"/>
      <c r="H46" s="110">
        <v>40434474</v>
      </c>
      <c r="I46" s="110"/>
      <c r="J46" s="62">
        <f>19915371+1</f>
        <v>19915372</v>
      </c>
    </row>
    <row r="47" spans="1:10" ht="20.25" customHeight="1" x14ac:dyDescent="0.3">
      <c r="A47" t="s">
        <v>222</v>
      </c>
      <c r="B47" s="11">
        <v>4</v>
      </c>
      <c r="C47" s="12"/>
      <c r="D47" s="62">
        <v>1464083</v>
      </c>
      <c r="E47" s="4"/>
      <c r="F47" s="62">
        <v>834960</v>
      </c>
      <c r="G47" s="110"/>
      <c r="H47" s="110">
        <v>1464083</v>
      </c>
      <c r="I47" s="110"/>
      <c r="J47" s="62">
        <v>834960</v>
      </c>
    </row>
    <row r="48" spans="1:10" ht="20.25" customHeight="1" x14ac:dyDescent="0.3">
      <c r="A48" t="s">
        <v>219</v>
      </c>
      <c r="B48" s="11" t="s">
        <v>237</v>
      </c>
      <c r="C48" s="12"/>
      <c r="D48" s="62">
        <v>545337000</v>
      </c>
      <c r="E48" s="4"/>
      <c r="F48" s="62">
        <v>387000000</v>
      </c>
      <c r="G48" s="4"/>
      <c r="H48" s="111">
        <v>558337000</v>
      </c>
      <c r="I48" s="4"/>
      <c r="J48" s="62">
        <v>396000000</v>
      </c>
    </row>
    <row r="49" spans="1:10" ht="20.25" customHeight="1" x14ac:dyDescent="0.3">
      <c r="A49" t="s">
        <v>59</v>
      </c>
      <c r="B49" s="11"/>
      <c r="C49" s="12"/>
      <c r="D49" s="62">
        <v>16995830</v>
      </c>
      <c r="E49" s="4"/>
      <c r="F49" s="62">
        <v>4197126</v>
      </c>
      <c r="G49" s="4"/>
      <c r="H49" s="111">
        <v>16319919</v>
      </c>
      <c r="I49" s="4"/>
      <c r="J49" s="62">
        <v>2728380</v>
      </c>
    </row>
    <row r="50" spans="1:10" ht="20.25" customHeight="1" x14ac:dyDescent="0.3">
      <c r="A50" t="s">
        <v>5</v>
      </c>
      <c r="B50" s="11"/>
      <c r="C50" s="12"/>
      <c r="D50" s="138">
        <v>742823</v>
      </c>
      <c r="E50" s="4"/>
      <c r="F50" s="138">
        <v>273299</v>
      </c>
      <c r="G50" s="4"/>
      <c r="H50" s="111">
        <v>426029</v>
      </c>
      <c r="I50" s="4"/>
      <c r="J50" s="62">
        <v>29564</v>
      </c>
    </row>
    <row r="51" spans="1:10" s="17" customFormat="1" ht="20.25" customHeight="1" x14ac:dyDescent="0.3">
      <c r="A51" s="1" t="s">
        <v>17</v>
      </c>
      <c r="B51" s="11"/>
      <c r="C51" s="12"/>
      <c r="D51" s="139">
        <f>SUM(D44:D50)</f>
        <v>666693333</v>
      </c>
      <c r="E51" s="5"/>
      <c r="F51" s="139">
        <f>SUM(F44:F50)</f>
        <v>472714195</v>
      </c>
      <c r="G51" s="5"/>
      <c r="H51" s="132">
        <f>SUM(H44:H50)</f>
        <v>668081525</v>
      </c>
      <c r="I51" s="5"/>
      <c r="J51" s="132">
        <f>SUM(J44:J50)</f>
        <v>475030201</v>
      </c>
    </row>
    <row r="52" spans="1:10" ht="20.25" customHeight="1" x14ac:dyDescent="0.3">
      <c r="A52" s="1"/>
      <c r="B52" s="11"/>
      <c r="C52" s="12"/>
      <c r="D52" s="153"/>
      <c r="E52" s="3"/>
      <c r="F52" s="153"/>
      <c r="G52" s="3"/>
      <c r="H52" s="153"/>
      <c r="I52" s="3"/>
      <c r="J52" s="153"/>
    </row>
    <row r="53" spans="1:10" ht="20.25" customHeight="1" x14ac:dyDescent="0.3">
      <c r="A53" s="14" t="s">
        <v>66</v>
      </c>
      <c r="B53" s="11"/>
      <c r="C53" s="12"/>
      <c r="D53" s="15"/>
      <c r="E53" s="15"/>
      <c r="F53" s="15"/>
      <c r="G53" s="15"/>
      <c r="H53" s="15"/>
      <c r="I53" s="15"/>
      <c r="J53" s="15"/>
    </row>
    <row r="54" spans="1:10" ht="20.25" customHeight="1" x14ac:dyDescent="0.3">
      <c r="A54" t="s">
        <v>183</v>
      </c>
      <c r="B54" s="11">
        <v>4</v>
      </c>
      <c r="C54" s="12"/>
      <c r="D54" s="111">
        <v>2814735</v>
      </c>
      <c r="E54" s="27"/>
      <c r="F54" s="111">
        <v>1827592</v>
      </c>
      <c r="G54" s="7"/>
      <c r="H54" s="111">
        <v>2814735</v>
      </c>
      <c r="I54" s="13"/>
      <c r="J54" s="111">
        <v>1827592</v>
      </c>
    </row>
    <row r="55" spans="1:10" ht="20.25" customHeight="1" x14ac:dyDescent="0.3">
      <c r="A55" t="s">
        <v>184</v>
      </c>
      <c r="B55" s="11">
        <v>13</v>
      </c>
      <c r="C55" s="12"/>
      <c r="D55" s="111">
        <v>3601180</v>
      </c>
      <c r="E55" s="27"/>
      <c r="F55" s="111">
        <v>3576085</v>
      </c>
      <c r="G55" s="7"/>
      <c r="H55" s="111">
        <v>3314965</v>
      </c>
      <c r="I55" s="13"/>
      <c r="J55" s="111">
        <v>2364028</v>
      </c>
    </row>
    <row r="56" spans="1:10" ht="20.25" customHeight="1" x14ac:dyDescent="0.3">
      <c r="A56" t="s">
        <v>174</v>
      </c>
      <c r="B56" s="11"/>
      <c r="C56" s="12"/>
      <c r="D56" s="112">
        <v>2918802</v>
      </c>
      <c r="E56" s="27"/>
      <c r="F56" s="112">
        <v>3008302</v>
      </c>
      <c r="G56" s="7"/>
      <c r="H56" s="112">
        <v>2918802</v>
      </c>
      <c r="I56" s="13"/>
      <c r="J56" s="112">
        <v>3008302</v>
      </c>
    </row>
    <row r="57" spans="1:10" ht="20.25" customHeight="1" x14ac:dyDescent="0.3">
      <c r="A57" s="1" t="s">
        <v>87</v>
      </c>
      <c r="B57" s="11"/>
      <c r="C57" s="12"/>
      <c r="D57" s="139">
        <f>SUM(D54:D56)</f>
        <v>9334717</v>
      </c>
      <c r="E57" s="5"/>
      <c r="F57" s="139">
        <f>SUM(F54:F56)</f>
        <v>8411979</v>
      </c>
      <c r="G57" s="5"/>
      <c r="H57" s="139">
        <f>SUM(H54:H56)</f>
        <v>9048502</v>
      </c>
      <c r="I57" s="5"/>
      <c r="J57" s="139">
        <f>SUM(J54:J56)</f>
        <v>7199922</v>
      </c>
    </row>
    <row r="58" spans="1:10" s="17" customFormat="1" ht="20.25" customHeight="1" x14ac:dyDescent="0.3">
      <c r="A58" s="1" t="s">
        <v>41</v>
      </c>
      <c r="B58" s="11"/>
      <c r="C58" s="12"/>
      <c r="D58" s="132">
        <f>SUM(D51,D57)</f>
        <v>676028050</v>
      </c>
      <c r="E58" s="5"/>
      <c r="F58" s="132">
        <f>SUM(F51,F57)</f>
        <v>481126174</v>
      </c>
      <c r="G58" s="5"/>
      <c r="H58" s="132">
        <f>SUM(H51,H57)</f>
        <v>677130027</v>
      </c>
      <c r="I58" s="5"/>
      <c r="J58" s="132">
        <f>SUM(J51,J57)</f>
        <v>482230123</v>
      </c>
    </row>
    <row r="59" spans="1:10" s="17" customFormat="1" ht="20.25" customHeight="1" x14ac:dyDescent="0.3">
      <c r="A59" s="1"/>
      <c r="B59" s="11"/>
      <c r="C59" s="12"/>
      <c r="D59" s="5"/>
      <c r="E59" s="5"/>
      <c r="F59" s="5"/>
      <c r="G59" s="5"/>
      <c r="H59" s="16"/>
      <c r="I59" s="5"/>
      <c r="J59" s="16"/>
    </row>
    <row r="60" spans="1:10" s="60" customFormat="1" ht="20.25" hidden="1" customHeight="1" x14ac:dyDescent="0.4">
      <c r="A60" s="31" t="s">
        <v>61</v>
      </c>
      <c r="B60" s="70"/>
    </row>
    <row r="61" spans="1:10" s="60" customFormat="1" ht="20.25" hidden="1" customHeight="1" x14ac:dyDescent="0.4">
      <c r="A61" s="31" t="s">
        <v>62</v>
      </c>
      <c r="B61" s="70"/>
    </row>
    <row r="62" spans="1:10" s="61" customFormat="1" ht="20.25" hidden="1" customHeight="1" x14ac:dyDescent="0.35">
      <c r="A62" s="35" t="s">
        <v>44</v>
      </c>
      <c r="B62" s="71"/>
    </row>
    <row r="63" spans="1:10" s="61" customFormat="1" ht="20.25" hidden="1" customHeight="1" x14ac:dyDescent="0.35">
      <c r="A63" s="35"/>
      <c r="B63" s="71"/>
    </row>
    <row r="64" spans="1:10" s="17" customFormat="1" ht="20.25" hidden="1" customHeight="1" x14ac:dyDescent="0.3">
      <c r="A64" s="1"/>
      <c r="B64" s="22"/>
      <c r="C64" s="2"/>
      <c r="D64" s="201" t="s">
        <v>8</v>
      </c>
      <c r="E64" s="201"/>
      <c r="F64" s="201"/>
      <c r="G64" s="50"/>
      <c r="H64" s="201" t="s">
        <v>29</v>
      </c>
      <c r="I64" s="201"/>
      <c r="J64" s="201"/>
    </row>
    <row r="65" spans="1:10" s="17" customFormat="1" ht="20.25" hidden="1" customHeight="1" x14ac:dyDescent="0.3">
      <c r="A65" s="19"/>
      <c r="B65" s="11"/>
      <c r="C65" s="12"/>
      <c r="D65" s="201" t="s">
        <v>28</v>
      </c>
      <c r="E65" s="201"/>
      <c r="F65" s="201"/>
      <c r="G65" s="1"/>
      <c r="H65" s="201" t="s">
        <v>28</v>
      </c>
      <c r="I65" s="201"/>
      <c r="J65" s="201"/>
    </row>
    <row r="66" spans="1:10" ht="20.25" hidden="1" customHeight="1" x14ac:dyDescent="0.3">
      <c r="A66" s="91" t="s">
        <v>38</v>
      </c>
      <c r="B66" s="11" t="s">
        <v>1</v>
      </c>
      <c r="C66" s="12"/>
      <c r="D66" s="92" t="s">
        <v>92</v>
      </c>
      <c r="E66" s="93"/>
      <c r="F66" s="92" t="s">
        <v>92</v>
      </c>
      <c r="G66" s="93"/>
      <c r="H66" s="92" t="s">
        <v>92</v>
      </c>
      <c r="I66" s="93"/>
      <c r="J66" s="92" t="s">
        <v>92</v>
      </c>
    </row>
    <row r="67" spans="1:10" ht="20.25" hidden="1" customHeight="1" x14ac:dyDescent="0.3">
      <c r="A67" s="20"/>
      <c r="B67" s="11"/>
      <c r="C67" s="12"/>
      <c r="D67" s="12">
        <v>2015</v>
      </c>
      <c r="E67" s="12"/>
      <c r="F67" s="12">
        <v>2015</v>
      </c>
      <c r="G67" s="12"/>
      <c r="H67" s="12">
        <v>2015</v>
      </c>
      <c r="I67" s="12"/>
      <c r="J67" s="12">
        <v>2015</v>
      </c>
    </row>
    <row r="68" spans="1:10" ht="20.25" hidden="1" customHeight="1" x14ac:dyDescent="0.3">
      <c r="B68" s="2"/>
      <c r="D68" s="12" t="s">
        <v>27</v>
      </c>
      <c r="E68" s="12"/>
      <c r="F68" s="12" t="s">
        <v>27</v>
      </c>
      <c r="G68" s="12"/>
      <c r="H68" s="12" t="s">
        <v>27</v>
      </c>
      <c r="I68" s="12"/>
      <c r="J68" s="12" t="s">
        <v>27</v>
      </c>
    </row>
    <row r="69" spans="1:10" ht="20.25" hidden="1" customHeight="1" x14ac:dyDescent="0.3">
      <c r="A69" s="20"/>
      <c r="B69" s="11"/>
      <c r="C69" s="12"/>
      <c r="D69" s="202" t="s">
        <v>74</v>
      </c>
      <c r="E69" s="202"/>
      <c r="F69" s="202"/>
      <c r="G69" s="202"/>
      <c r="H69" s="202"/>
      <c r="I69" s="202"/>
      <c r="J69" s="202"/>
    </row>
    <row r="70" spans="1:10" s="17" customFormat="1" ht="20.25" customHeight="1" x14ac:dyDescent="0.3">
      <c r="A70" s="14" t="s">
        <v>39</v>
      </c>
      <c r="B70" s="56"/>
      <c r="C70" s="50"/>
      <c r="E70" s="57"/>
      <c r="G70" s="57"/>
      <c r="H70" s="94"/>
      <c r="I70" s="57"/>
      <c r="J70" s="94"/>
    </row>
    <row r="71" spans="1:10" s="17" customFormat="1" ht="20.25" customHeight="1" x14ac:dyDescent="0.3">
      <c r="A71" s="17" t="s">
        <v>20</v>
      </c>
      <c r="B71" s="11">
        <v>14</v>
      </c>
      <c r="C71" s="50"/>
      <c r="E71" s="57"/>
      <c r="G71" s="57"/>
      <c r="H71" s="94"/>
      <c r="I71" s="57"/>
      <c r="J71" s="94"/>
    </row>
    <row r="72" spans="1:10" s="17" customFormat="1" ht="20.25" customHeight="1" thickBot="1" x14ac:dyDescent="0.35">
      <c r="A72" t="s">
        <v>200</v>
      </c>
      <c r="B72" s="11"/>
      <c r="C72" s="50"/>
      <c r="D72" s="200">
        <v>572599797</v>
      </c>
      <c r="E72" s="27"/>
      <c r="F72" s="200">
        <v>572599797</v>
      </c>
      <c r="G72" s="7"/>
      <c r="H72" s="200">
        <v>572599797</v>
      </c>
      <c r="I72" s="13"/>
      <c r="J72" s="200">
        <v>572599797</v>
      </c>
    </row>
    <row r="73" spans="1:10" ht="20.25" customHeight="1" thickTop="1" x14ac:dyDescent="0.3">
      <c r="A73" t="s">
        <v>201</v>
      </c>
      <c r="B73" s="11"/>
      <c r="C73" s="12"/>
      <c r="D73" s="111">
        <v>572599797</v>
      </c>
      <c r="E73" s="27"/>
      <c r="F73" s="111">
        <v>572599797</v>
      </c>
      <c r="G73" s="7"/>
      <c r="H73" s="111">
        <v>572599797</v>
      </c>
      <c r="I73" s="13"/>
      <c r="J73" s="111">
        <v>572599797</v>
      </c>
    </row>
    <row r="74" spans="1:10" ht="20.25" customHeight="1" x14ac:dyDescent="0.3">
      <c r="A74" t="s">
        <v>134</v>
      </c>
      <c r="B74" s="11">
        <v>14</v>
      </c>
      <c r="C74" s="12"/>
      <c r="D74" s="111">
        <v>465419213</v>
      </c>
      <c r="E74" s="27"/>
      <c r="F74" s="111">
        <v>465419213</v>
      </c>
      <c r="G74" s="7"/>
      <c r="H74" s="111">
        <v>465419213</v>
      </c>
      <c r="I74" s="13"/>
      <c r="J74" s="111">
        <v>465419213</v>
      </c>
    </row>
    <row r="75" spans="1:10" ht="20.25" customHeight="1" x14ac:dyDescent="0.3">
      <c r="A75" t="s">
        <v>88</v>
      </c>
      <c r="B75" s="11"/>
      <c r="C75" s="12"/>
      <c r="D75" s="7"/>
      <c r="E75" s="4"/>
      <c r="F75" s="7"/>
      <c r="G75" s="4"/>
      <c r="H75" s="62"/>
      <c r="I75" s="4"/>
      <c r="J75" s="62"/>
    </row>
    <row r="76" spans="1:10" ht="20.25" customHeight="1" x14ac:dyDescent="0.3">
      <c r="A76" t="s">
        <v>65</v>
      </c>
      <c r="B76" s="11">
        <v>15</v>
      </c>
      <c r="C76" s="12"/>
      <c r="D76" s="111">
        <v>10500000</v>
      </c>
      <c r="E76" s="27"/>
      <c r="F76" s="111">
        <v>10500000</v>
      </c>
      <c r="G76" s="7"/>
      <c r="H76" s="111">
        <v>10500000</v>
      </c>
      <c r="I76" s="13"/>
      <c r="J76" s="111">
        <v>10500000</v>
      </c>
    </row>
    <row r="77" spans="1:10" ht="20.25" customHeight="1" x14ac:dyDescent="0.3">
      <c r="A77" t="s">
        <v>161</v>
      </c>
      <c r="B77" s="11"/>
      <c r="C77" s="12"/>
      <c r="D77" s="114">
        <v>-946279673</v>
      </c>
      <c r="E77" s="4"/>
      <c r="F77" s="114">
        <v>-874629654</v>
      </c>
      <c r="G77" s="4"/>
      <c r="H77" s="114">
        <v>-946333232</v>
      </c>
      <c r="I77" s="4"/>
      <c r="J77" s="114">
        <v>-880135218</v>
      </c>
    </row>
    <row r="78" spans="1:10" s="17" customFormat="1" ht="20.25" customHeight="1" x14ac:dyDescent="0.3">
      <c r="A78" s="1" t="s">
        <v>185</v>
      </c>
      <c r="B78" s="11"/>
      <c r="C78" s="12"/>
      <c r="D78" s="16">
        <f>SUM(D73:D77)</f>
        <v>102239337</v>
      </c>
      <c r="E78" s="16"/>
      <c r="F78" s="16">
        <f>SUM(F73:F77)</f>
        <v>173889356</v>
      </c>
      <c r="G78" s="16"/>
      <c r="H78" s="16">
        <f>SUM(H73:H77)</f>
        <v>102185778</v>
      </c>
      <c r="I78" s="5"/>
      <c r="J78" s="16">
        <f>SUM(J73:J77)</f>
        <v>168383792</v>
      </c>
    </row>
    <row r="79" spans="1:10" ht="20.25" customHeight="1" x14ac:dyDescent="0.3">
      <c r="A79" t="s">
        <v>45</v>
      </c>
      <c r="B79" s="11"/>
      <c r="C79" s="12"/>
      <c r="D79" s="146">
        <v>-8</v>
      </c>
      <c r="E79" s="174"/>
      <c r="F79" s="146">
        <v>-8</v>
      </c>
      <c r="G79" s="174"/>
      <c r="H79" s="146">
        <v>0</v>
      </c>
      <c r="I79" s="26"/>
      <c r="J79" s="146">
        <v>0</v>
      </c>
    </row>
    <row r="80" spans="1:10" s="17" customFormat="1" ht="20.25" customHeight="1" x14ac:dyDescent="0.3">
      <c r="A80" s="1" t="s">
        <v>176</v>
      </c>
      <c r="B80" s="14"/>
      <c r="C80" s="1"/>
      <c r="D80" s="158">
        <f>SUM(D78:D79)</f>
        <v>102239329</v>
      </c>
      <c r="E80" s="16"/>
      <c r="F80" s="158">
        <f>SUM(F78:F79)</f>
        <v>173889348</v>
      </c>
      <c r="G80" s="16"/>
      <c r="H80" s="158">
        <f>SUM(H78:H79)</f>
        <v>102185778</v>
      </c>
      <c r="I80" s="5"/>
      <c r="J80" s="158">
        <f>SUM(J78:J79)</f>
        <v>168383792</v>
      </c>
    </row>
    <row r="81" spans="1:10" s="17" customFormat="1" ht="20.25" customHeight="1" x14ac:dyDescent="0.3">
      <c r="A81" s="1"/>
      <c r="B81" s="14"/>
      <c r="C81" s="1"/>
      <c r="D81" s="152"/>
      <c r="E81" s="146"/>
      <c r="F81" s="152"/>
      <c r="G81" s="146"/>
      <c r="H81" s="152"/>
      <c r="I81" s="4"/>
      <c r="J81" s="152"/>
    </row>
    <row r="82" spans="1:10" s="17" customFormat="1" ht="20.25" customHeight="1" thickBot="1" x14ac:dyDescent="0.35">
      <c r="A82" s="1" t="s">
        <v>40</v>
      </c>
      <c r="B82" s="14"/>
      <c r="C82" s="1"/>
      <c r="D82" s="175">
        <f>SUM(D58+D80)</f>
        <v>778267379</v>
      </c>
      <c r="E82" s="176"/>
      <c r="F82" s="175">
        <f>SUM(F58+F80)</f>
        <v>655015522</v>
      </c>
      <c r="G82" s="176"/>
      <c r="H82" s="175">
        <f>SUM(H58+H80)</f>
        <v>779315805</v>
      </c>
      <c r="I82" s="5"/>
      <c r="J82" s="175">
        <f>SUM(J58+J80)</f>
        <v>650613915</v>
      </c>
    </row>
    <row r="83" spans="1:10" ht="20.25" customHeight="1" thickTop="1" x14ac:dyDescent="0.3">
      <c r="D83" s="3"/>
      <c r="E83" s="3"/>
      <c r="F83" s="3"/>
      <c r="G83" s="3"/>
      <c r="H83" s="3"/>
      <c r="I83" s="3"/>
      <c r="J83" s="3"/>
    </row>
    <row r="84" spans="1:10" ht="20.25" customHeight="1" x14ac:dyDescent="0.3">
      <c r="D84" s="199"/>
      <c r="F84" s="199"/>
      <c r="H84" s="199"/>
      <c r="J84" s="199"/>
    </row>
  </sheetData>
  <mergeCells count="19">
    <mergeCell ref="H6:J6"/>
    <mergeCell ref="D38:F38"/>
    <mergeCell ref="D5:F5"/>
    <mergeCell ref="D42:J42"/>
    <mergeCell ref="H38:J38"/>
    <mergeCell ref="H5:J5"/>
    <mergeCell ref="D9:J9"/>
    <mergeCell ref="D39:F39"/>
    <mergeCell ref="H39:J39"/>
    <mergeCell ref="D6:F6"/>
    <mergeCell ref="D7:F7"/>
    <mergeCell ref="H7:J7"/>
    <mergeCell ref="D40:F40"/>
    <mergeCell ref="H40:J40"/>
    <mergeCell ref="D64:F64"/>
    <mergeCell ref="H64:J64"/>
    <mergeCell ref="D65:F65"/>
    <mergeCell ref="H65:J65"/>
    <mergeCell ref="D69:J69"/>
  </mergeCells>
  <phoneticPr fontId="6" type="noConversion"/>
  <pageMargins left="0.7" right="0.7" top="0.48" bottom="0.5" header="0.5" footer="0.5"/>
  <pageSetup paperSize="9" scale="78" firstPageNumber="6" fitToHeight="2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Q66"/>
  <sheetViews>
    <sheetView view="pageBreakPreview" topLeftCell="A16" zoomScaleNormal="70" zoomScaleSheetLayoutView="100" workbookViewId="0">
      <selection activeCell="H28" sqref="H28"/>
    </sheetView>
  </sheetViews>
  <sheetFormatPr defaultColWidth="9.1796875" defaultRowHeight="20.25" customHeight="1" x14ac:dyDescent="0.3"/>
  <cols>
    <col min="1" max="1" width="46.1796875" style="2" customWidth="1"/>
    <col min="2" max="2" width="8.81640625" style="22" customWidth="1"/>
    <col min="3" max="3" width="1" style="2" customWidth="1"/>
    <col min="4" max="4" width="13.81640625" style="2" customWidth="1"/>
    <col min="5" max="5" width="1.1796875" style="2" customWidth="1"/>
    <col min="6" max="6" width="13.81640625" style="2" customWidth="1"/>
    <col min="7" max="7" width="1" style="2" customWidth="1"/>
    <col min="8" max="8" width="13.81640625" style="2" customWidth="1"/>
    <col min="9" max="9" width="1" style="2" customWidth="1"/>
    <col min="10" max="10" width="13.81640625" style="2" customWidth="1"/>
    <col min="11" max="17" width="9.1796875" style="127"/>
    <col min="18" max="16384" width="9.1796875" style="2"/>
  </cols>
  <sheetData>
    <row r="1" spans="1:17" s="60" customFormat="1" ht="18.75" customHeight="1" x14ac:dyDescent="0.4">
      <c r="A1" s="31" t="s">
        <v>61</v>
      </c>
      <c r="B1" s="70"/>
      <c r="K1" s="125"/>
      <c r="L1" s="125"/>
      <c r="M1" s="125"/>
      <c r="N1" s="125"/>
      <c r="O1" s="125"/>
      <c r="P1" s="125"/>
      <c r="Q1" s="125"/>
    </row>
    <row r="2" spans="1:17" s="60" customFormat="1" ht="18.75" customHeight="1" x14ac:dyDescent="0.4">
      <c r="A2" s="31" t="s">
        <v>62</v>
      </c>
      <c r="B2" s="70"/>
      <c r="K2" s="125"/>
      <c r="L2" s="125"/>
      <c r="M2" s="125"/>
      <c r="N2" s="125"/>
      <c r="O2" s="125"/>
      <c r="P2" s="125"/>
      <c r="Q2" s="125"/>
    </row>
    <row r="3" spans="1:17" s="61" customFormat="1" ht="18.75" customHeight="1" x14ac:dyDescent="0.35">
      <c r="A3" s="35" t="s">
        <v>162</v>
      </c>
      <c r="B3" s="71"/>
      <c r="K3" s="126"/>
      <c r="L3" s="126"/>
      <c r="M3" s="126"/>
      <c r="N3" s="126"/>
      <c r="O3" s="126"/>
      <c r="P3" s="126"/>
      <c r="Q3" s="126"/>
    </row>
    <row r="4" spans="1:17" ht="11.4" customHeight="1" x14ac:dyDescent="0.3">
      <c r="A4" s="1"/>
    </row>
    <row r="5" spans="1:17" s="17" customFormat="1" ht="18.75" customHeight="1" x14ac:dyDescent="0.3">
      <c r="A5" s="1"/>
      <c r="B5" s="22"/>
      <c r="C5" s="2"/>
      <c r="D5" s="201" t="s">
        <v>8</v>
      </c>
      <c r="E5" s="201"/>
      <c r="F5" s="201"/>
      <c r="G5" s="50"/>
      <c r="H5" s="201" t="s">
        <v>29</v>
      </c>
      <c r="I5" s="201"/>
      <c r="J5" s="201"/>
      <c r="K5" s="128"/>
      <c r="L5" s="128"/>
      <c r="M5" s="128"/>
      <c r="N5" s="128"/>
      <c r="O5" s="128"/>
      <c r="P5" s="128"/>
      <c r="Q5" s="128"/>
    </row>
    <row r="6" spans="1:17" s="17" customFormat="1" ht="18.75" customHeight="1" x14ac:dyDescent="0.3">
      <c r="A6" s="19"/>
      <c r="B6" s="11"/>
      <c r="C6" s="12"/>
      <c r="D6" s="201" t="s">
        <v>28</v>
      </c>
      <c r="E6" s="201"/>
      <c r="F6" s="201"/>
      <c r="G6" s="1"/>
      <c r="H6" s="201" t="s">
        <v>28</v>
      </c>
      <c r="I6" s="201"/>
      <c r="J6" s="201"/>
      <c r="K6" s="128"/>
      <c r="L6" s="128"/>
      <c r="M6" s="128"/>
      <c r="N6" s="128"/>
      <c r="O6" s="128"/>
      <c r="P6" s="128"/>
      <c r="Q6" s="128"/>
    </row>
    <row r="7" spans="1:17" s="17" customFormat="1" ht="18.75" customHeight="1" x14ac:dyDescent="0.3">
      <c r="A7" s="19"/>
      <c r="B7" s="11"/>
      <c r="C7" s="12"/>
      <c r="D7" s="204" t="s">
        <v>130</v>
      </c>
      <c r="E7" s="204"/>
      <c r="F7" s="204"/>
      <c r="G7" s="1"/>
      <c r="H7" s="204" t="s">
        <v>130</v>
      </c>
      <c r="I7" s="204"/>
      <c r="J7" s="204"/>
      <c r="K7" s="128"/>
      <c r="L7" s="128"/>
      <c r="M7" s="128"/>
      <c r="N7" s="128"/>
      <c r="O7" s="128"/>
      <c r="P7" s="128"/>
      <c r="Q7" s="128"/>
    </row>
    <row r="8" spans="1:17" ht="18.75" customHeight="1" x14ac:dyDescent="0.3">
      <c r="A8" s="19"/>
      <c r="B8" s="11" t="s">
        <v>1</v>
      </c>
      <c r="C8" s="12"/>
      <c r="D8" s="12">
        <v>2022</v>
      </c>
      <c r="E8" s="12"/>
      <c r="F8" s="12">
        <v>2021</v>
      </c>
      <c r="G8" s="12"/>
      <c r="H8" s="12">
        <v>2022</v>
      </c>
      <c r="I8" s="12"/>
      <c r="J8" s="12">
        <v>2021</v>
      </c>
    </row>
    <row r="9" spans="1:17" ht="18.75" customHeight="1" x14ac:dyDescent="0.3">
      <c r="A9" s="20"/>
      <c r="B9" s="11"/>
      <c r="C9" s="12"/>
      <c r="D9" s="202" t="s">
        <v>74</v>
      </c>
      <c r="E9" s="202"/>
      <c r="F9" s="202"/>
      <c r="G9" s="202"/>
      <c r="H9" s="202"/>
      <c r="I9" s="202"/>
      <c r="J9" s="202"/>
    </row>
    <row r="10" spans="1:17" ht="20.25" customHeight="1" x14ac:dyDescent="0.3">
      <c r="A10" s="14" t="s">
        <v>75</v>
      </c>
      <c r="B10" s="11"/>
      <c r="C10" s="12"/>
      <c r="D10" s="15"/>
      <c r="E10" s="15"/>
      <c r="F10" s="15"/>
      <c r="G10" s="15"/>
      <c r="H10" s="15"/>
      <c r="I10" s="15"/>
      <c r="J10" s="15"/>
    </row>
    <row r="11" spans="1:17" ht="20.25" customHeight="1" x14ac:dyDescent="0.3">
      <c r="A11" t="s">
        <v>135</v>
      </c>
      <c r="B11" s="11"/>
      <c r="C11" s="12"/>
      <c r="D11" s="113">
        <v>262446181</v>
      </c>
      <c r="E11" s="6"/>
      <c r="F11" s="113">
        <v>138554956</v>
      </c>
      <c r="G11" s="3"/>
      <c r="H11" s="115">
        <v>262446181</v>
      </c>
      <c r="I11" s="6"/>
      <c r="J11" s="115">
        <v>138554956</v>
      </c>
    </row>
    <row r="12" spans="1:17" ht="20.25" customHeight="1" x14ac:dyDescent="0.3">
      <c r="A12" t="s">
        <v>164</v>
      </c>
      <c r="B12" s="11">
        <v>4</v>
      </c>
      <c r="C12" s="12"/>
      <c r="D12" s="116">
        <v>94227519</v>
      </c>
      <c r="E12" s="6"/>
      <c r="F12" s="116">
        <v>58697195</v>
      </c>
      <c r="G12" s="3"/>
      <c r="H12" s="108">
        <v>41316690</v>
      </c>
      <c r="I12" s="3"/>
      <c r="J12" s="108">
        <v>28291983</v>
      </c>
    </row>
    <row r="13" spans="1:17" ht="20.25" customHeight="1" x14ac:dyDescent="0.3">
      <c r="A13" t="s">
        <v>235</v>
      </c>
      <c r="B13" s="11"/>
      <c r="C13" s="12"/>
      <c r="D13" s="116">
        <v>8268493</v>
      </c>
      <c r="E13" s="6"/>
      <c r="F13" s="190">
        <v>0</v>
      </c>
      <c r="G13" s="3"/>
      <c r="H13" s="120">
        <v>8268493</v>
      </c>
      <c r="I13" s="3"/>
      <c r="J13" s="120">
        <v>0</v>
      </c>
    </row>
    <row r="14" spans="1:17" ht="20.25" customHeight="1" x14ac:dyDescent="0.3">
      <c r="A14" s="1" t="s">
        <v>78</v>
      </c>
      <c r="B14" s="11">
        <v>16</v>
      </c>
      <c r="C14" s="50"/>
      <c r="D14" s="97">
        <f>SUM(D11:D13)</f>
        <v>364942193</v>
      </c>
      <c r="E14" s="5"/>
      <c r="F14" s="97">
        <f>SUM(F11:F13)</f>
        <v>197252151</v>
      </c>
      <c r="G14" s="5"/>
      <c r="H14" s="97">
        <f>SUM(H11:H13)</f>
        <v>312031364</v>
      </c>
      <c r="I14" s="5"/>
      <c r="J14" s="97">
        <f>SUM(J11:J13)</f>
        <v>166846939</v>
      </c>
    </row>
    <row r="15" spans="1:17" ht="20.25" customHeight="1" x14ac:dyDescent="0.3">
      <c r="A15" s="1"/>
      <c r="B15" s="56"/>
      <c r="C15" s="50"/>
      <c r="D15" s="98"/>
      <c r="E15" s="5"/>
      <c r="F15" s="98"/>
      <c r="G15" s="5"/>
      <c r="H15" s="98"/>
      <c r="I15" s="5"/>
      <c r="J15" s="98"/>
    </row>
    <row r="16" spans="1:17" ht="20.25" customHeight="1" x14ac:dyDescent="0.3">
      <c r="A16" s="14" t="s">
        <v>76</v>
      </c>
      <c r="B16" s="11"/>
      <c r="C16" s="12"/>
      <c r="E16" s="3"/>
      <c r="G16" s="3"/>
      <c r="H16" s="3"/>
      <c r="I16" s="3"/>
      <c r="J16" s="3"/>
    </row>
    <row r="17" spans="1:17" ht="20.25" customHeight="1" x14ac:dyDescent="0.3">
      <c r="A17" t="s">
        <v>136</v>
      </c>
      <c r="B17" s="11">
        <v>8</v>
      </c>
      <c r="C17" s="12"/>
      <c r="D17" s="182">
        <v>227804854</v>
      </c>
      <c r="E17" s="3"/>
      <c r="F17" s="151">
        <v>128034940</v>
      </c>
      <c r="G17" s="3"/>
      <c r="H17" s="182">
        <v>227804854</v>
      </c>
      <c r="I17" s="3"/>
      <c r="J17" s="108">
        <v>128101538</v>
      </c>
    </row>
    <row r="18" spans="1:17" ht="20.25" customHeight="1" x14ac:dyDescent="0.3">
      <c r="A18" t="s">
        <v>163</v>
      </c>
      <c r="B18" s="11"/>
      <c r="C18" s="12"/>
      <c r="D18" s="182">
        <v>83210101</v>
      </c>
      <c r="E18" s="3"/>
      <c r="F18" s="151">
        <v>52689615</v>
      </c>
      <c r="G18" s="3"/>
      <c r="H18" s="182">
        <v>34326781</v>
      </c>
      <c r="I18" s="3"/>
      <c r="J18" s="108">
        <v>20570670</v>
      </c>
    </row>
    <row r="19" spans="1:17" ht="20.25" customHeight="1" x14ac:dyDescent="0.3">
      <c r="A19" t="s">
        <v>236</v>
      </c>
      <c r="B19" s="11"/>
      <c r="C19" s="12"/>
      <c r="D19" s="182">
        <v>21156003</v>
      </c>
      <c r="E19" s="3"/>
      <c r="F19" s="28">
        <v>0</v>
      </c>
      <c r="G19" s="3"/>
      <c r="H19" s="182">
        <v>21156003</v>
      </c>
      <c r="I19" s="3"/>
      <c r="J19" s="108">
        <v>0</v>
      </c>
    </row>
    <row r="20" spans="1:17" customFormat="1" ht="20.25" customHeight="1" x14ac:dyDescent="0.3">
      <c r="A20" s="1" t="s">
        <v>77</v>
      </c>
      <c r="B20" s="11">
        <v>17</v>
      </c>
      <c r="C20" s="39"/>
      <c r="D20" s="97">
        <f>SUM(D17:D19)</f>
        <v>332170958</v>
      </c>
      <c r="E20" s="5"/>
      <c r="F20" s="97">
        <f>SUM(F17:F19)</f>
        <v>180724555</v>
      </c>
      <c r="G20" s="5"/>
      <c r="H20" s="97">
        <f>SUM(H17:H19)</f>
        <v>283287638</v>
      </c>
      <c r="I20" s="5"/>
      <c r="J20" s="97">
        <f>SUM(J17:J19)</f>
        <v>148672208</v>
      </c>
      <c r="K20" s="129"/>
      <c r="L20" s="129"/>
      <c r="M20" s="129"/>
      <c r="N20" s="129"/>
      <c r="O20" s="129"/>
      <c r="P20" s="129"/>
      <c r="Q20" s="129"/>
    </row>
    <row r="21" spans="1:17" ht="20.25" customHeight="1" x14ac:dyDescent="0.3">
      <c r="A21"/>
      <c r="B21" s="11"/>
      <c r="C21" s="12"/>
      <c r="E21" s="3"/>
      <c r="G21" s="3"/>
      <c r="H21" s="3"/>
      <c r="I21" s="3"/>
      <c r="J21" s="3"/>
    </row>
    <row r="22" spans="1:17" ht="20.25" customHeight="1" x14ac:dyDescent="0.3">
      <c r="A22" s="1" t="s">
        <v>79</v>
      </c>
      <c r="B22" s="11"/>
      <c r="C22" s="12"/>
      <c r="D22" s="99">
        <f>D14-D20</f>
        <v>32771235</v>
      </c>
      <c r="E22" s="3"/>
      <c r="F22" s="99">
        <f>F14-F20</f>
        <v>16527596</v>
      </c>
      <c r="G22" s="5"/>
      <c r="H22" s="99">
        <f>H14-H20</f>
        <v>28743726</v>
      </c>
      <c r="I22" s="5"/>
      <c r="J22" s="99">
        <f>J14-J20</f>
        <v>18174731</v>
      </c>
    </row>
    <row r="23" spans="1:17" ht="20.25" customHeight="1" x14ac:dyDescent="0.3">
      <c r="A23" t="s">
        <v>6</v>
      </c>
      <c r="B23" s="11"/>
      <c r="C23" s="12"/>
      <c r="D23" s="182">
        <v>1933568</v>
      </c>
      <c r="E23" s="3"/>
      <c r="F23" s="116">
        <v>1266918</v>
      </c>
      <c r="G23" s="3"/>
      <c r="H23" s="182">
        <v>7074373</v>
      </c>
      <c r="I23" s="3"/>
      <c r="J23" s="117">
        <v>11991465</v>
      </c>
    </row>
    <row r="24" spans="1:17" s="1" customFormat="1" ht="20.25" customHeight="1" x14ac:dyDescent="0.3">
      <c r="A24" s="1" t="s">
        <v>80</v>
      </c>
      <c r="B24" s="56"/>
      <c r="C24" s="50"/>
      <c r="D24" s="97">
        <f>D22+D23</f>
        <v>34704803</v>
      </c>
      <c r="E24" s="3"/>
      <c r="F24" s="97">
        <f>F22+F23</f>
        <v>17794514</v>
      </c>
      <c r="G24" s="5"/>
      <c r="H24" s="97">
        <f>H22+H23</f>
        <v>35818099</v>
      </c>
      <c r="I24" s="5"/>
      <c r="J24" s="97">
        <f>J22+J23</f>
        <v>30166196</v>
      </c>
      <c r="K24" s="130"/>
      <c r="L24" s="130"/>
      <c r="M24" s="130"/>
      <c r="N24" s="130"/>
      <c r="O24" s="130"/>
      <c r="P24" s="130"/>
      <c r="Q24" s="130"/>
    </row>
    <row r="25" spans="1:17" s="1" customFormat="1" ht="20.25" customHeight="1" x14ac:dyDescent="0.3">
      <c r="B25" s="56"/>
      <c r="C25" s="50"/>
      <c r="D25" s="98"/>
      <c r="E25" s="3"/>
      <c r="F25" s="98"/>
      <c r="G25" s="5"/>
      <c r="H25" s="98"/>
      <c r="I25" s="5"/>
      <c r="J25" s="98"/>
      <c r="K25" s="130"/>
      <c r="L25" s="130"/>
      <c r="M25" s="130"/>
      <c r="N25" s="130"/>
      <c r="O25" s="130"/>
      <c r="P25" s="130"/>
      <c r="Q25" s="130"/>
    </row>
    <row r="26" spans="1:17" ht="20.25" customHeight="1" x14ac:dyDescent="0.3">
      <c r="A26" t="s">
        <v>35</v>
      </c>
      <c r="B26" s="11">
        <v>17</v>
      </c>
      <c r="C26" s="12"/>
      <c r="D26" s="118">
        <v>6422506</v>
      </c>
      <c r="E26" s="3"/>
      <c r="F26" s="118">
        <v>6722122</v>
      </c>
      <c r="G26" s="3"/>
      <c r="H26" s="118">
        <v>6422506</v>
      </c>
      <c r="I26" s="3"/>
      <c r="J26" s="118">
        <v>6722122</v>
      </c>
    </row>
    <row r="27" spans="1:17" ht="20.25" customHeight="1" x14ac:dyDescent="0.3">
      <c r="A27" t="s">
        <v>36</v>
      </c>
      <c r="B27" s="11" t="s">
        <v>241</v>
      </c>
      <c r="C27" s="12"/>
      <c r="D27" s="118">
        <v>46469674</v>
      </c>
      <c r="E27" s="3"/>
      <c r="F27" s="118">
        <v>43063782</v>
      </c>
      <c r="G27" s="3"/>
      <c r="H27" s="118">
        <v>41931575</v>
      </c>
      <c r="I27" s="3"/>
      <c r="J27" s="118">
        <v>32331734</v>
      </c>
    </row>
    <row r="28" spans="1:17" s="1" customFormat="1" ht="20.25" customHeight="1" x14ac:dyDescent="0.3">
      <c r="A28" s="1" t="s">
        <v>18</v>
      </c>
      <c r="B28" s="56"/>
      <c r="C28" s="50"/>
      <c r="D28" s="41">
        <f>SUM(D26:D27)</f>
        <v>52892180</v>
      </c>
      <c r="E28" s="3"/>
      <c r="F28" s="41">
        <f>SUM(F26:F27)</f>
        <v>49785904</v>
      </c>
      <c r="G28" s="5"/>
      <c r="H28" s="41">
        <f>SUM(H26:H27)</f>
        <v>48354081</v>
      </c>
      <c r="I28" s="5"/>
      <c r="J28" s="41">
        <f>SUM(J26:J27)</f>
        <v>39053856</v>
      </c>
      <c r="K28" s="130"/>
      <c r="L28" s="130"/>
      <c r="M28" s="130"/>
      <c r="N28" s="130"/>
      <c r="O28" s="130"/>
      <c r="P28" s="130"/>
      <c r="Q28" s="130"/>
    </row>
    <row r="29" spans="1:17" ht="20.25" customHeight="1" x14ac:dyDescent="0.3">
      <c r="A29"/>
      <c r="B29" s="11"/>
      <c r="C29" s="12"/>
      <c r="D29" s="100"/>
      <c r="E29" s="3"/>
      <c r="F29" s="100"/>
      <c r="G29" s="3"/>
      <c r="H29" s="100"/>
      <c r="I29" s="3"/>
      <c r="J29" s="100"/>
      <c r="K29" s="2"/>
      <c r="L29" s="2"/>
      <c r="M29" s="2"/>
      <c r="N29" s="2"/>
      <c r="O29" s="2"/>
      <c r="P29" s="2"/>
      <c r="Q29" s="2"/>
    </row>
    <row r="30" spans="1:17" ht="20.25" customHeight="1" x14ac:dyDescent="0.3">
      <c r="A30" s="1" t="s">
        <v>186</v>
      </c>
      <c r="B30" s="11"/>
      <c r="C30" s="12"/>
      <c r="D30" s="47">
        <f>D24-D28</f>
        <v>-18187377</v>
      </c>
      <c r="E30" s="3"/>
      <c r="F30" s="47">
        <f>F24-F28</f>
        <v>-31991390</v>
      </c>
      <c r="G30" s="5"/>
      <c r="H30" s="47">
        <f>H24-H28</f>
        <v>-12535982</v>
      </c>
      <c r="I30" s="5"/>
      <c r="J30" s="47">
        <f>J24-J28</f>
        <v>-8887660</v>
      </c>
      <c r="K30" s="2"/>
      <c r="L30" s="2"/>
      <c r="M30" s="2"/>
      <c r="N30" s="2"/>
      <c r="O30" s="2"/>
      <c r="P30" s="2"/>
      <c r="Q30" s="2"/>
    </row>
    <row r="31" spans="1:17" ht="20.25" customHeight="1" x14ac:dyDescent="0.3">
      <c r="A31" t="s">
        <v>239</v>
      </c>
      <c r="B31" s="11">
        <v>19</v>
      </c>
      <c r="C31" s="12"/>
      <c r="D31" s="96">
        <v>23423674</v>
      </c>
      <c r="E31" s="3"/>
      <c r="F31" s="96">
        <v>0</v>
      </c>
      <c r="G31" s="26"/>
      <c r="H31" s="96">
        <v>23423674</v>
      </c>
      <c r="I31" s="26"/>
      <c r="J31" s="96">
        <v>0</v>
      </c>
      <c r="K31" s="2"/>
      <c r="L31" s="2"/>
      <c r="M31" s="2"/>
      <c r="N31" s="2"/>
      <c r="O31" s="2"/>
      <c r="P31" s="2"/>
      <c r="Q31" s="2"/>
    </row>
    <row r="32" spans="1:17" ht="20.25" customHeight="1" x14ac:dyDescent="0.3">
      <c r="A32" t="s">
        <v>238</v>
      </c>
      <c r="B32" s="11" t="s">
        <v>245</v>
      </c>
      <c r="C32" s="12"/>
      <c r="D32" s="96">
        <v>-55238166</v>
      </c>
      <c r="E32" s="3"/>
      <c r="F32" s="96">
        <v>-1687016</v>
      </c>
      <c r="G32" s="26"/>
      <c r="H32" s="96">
        <v>-55238166</v>
      </c>
      <c r="I32" s="26"/>
      <c r="J32" s="96">
        <v>-1687016</v>
      </c>
      <c r="K32" s="2"/>
      <c r="L32" s="2"/>
      <c r="M32" s="2"/>
      <c r="N32" s="2"/>
      <c r="O32" s="2"/>
      <c r="P32" s="2"/>
      <c r="Q32" s="2"/>
    </row>
    <row r="33" spans="1:17" ht="20.25" customHeight="1" x14ac:dyDescent="0.3">
      <c r="A33" t="s">
        <v>242</v>
      </c>
      <c r="B33" s="11"/>
      <c r="C33" s="12"/>
      <c r="D33" s="96">
        <v>2180319</v>
      </c>
      <c r="E33" s="3"/>
      <c r="F33" s="96">
        <v>0</v>
      </c>
      <c r="G33" s="26"/>
      <c r="H33" s="96">
        <v>2180319</v>
      </c>
      <c r="I33" s="26"/>
      <c r="J33" s="96">
        <v>0</v>
      </c>
      <c r="K33" s="2"/>
      <c r="L33" s="2"/>
      <c r="M33" s="2"/>
      <c r="N33" s="2"/>
      <c r="O33" s="2"/>
      <c r="P33" s="2"/>
      <c r="Q33" s="2"/>
    </row>
    <row r="34" spans="1:17" ht="20.25" customHeight="1" x14ac:dyDescent="0.3">
      <c r="A34" t="s">
        <v>37</v>
      </c>
      <c r="B34" s="11">
        <v>4</v>
      </c>
      <c r="C34" s="12"/>
      <c r="D34" s="119">
        <v>-23789501</v>
      </c>
      <c r="E34" s="3"/>
      <c r="F34" s="119">
        <v>-17879409</v>
      </c>
      <c r="G34" s="5"/>
      <c r="H34" s="120">
        <v>-24027859</v>
      </c>
      <c r="I34" s="3"/>
      <c r="J34" s="120">
        <v>-18155028</v>
      </c>
      <c r="K34" s="2"/>
      <c r="L34" s="2"/>
      <c r="M34" s="2"/>
      <c r="N34" s="2"/>
      <c r="O34" s="2"/>
      <c r="P34" s="2"/>
      <c r="Q34" s="2"/>
    </row>
    <row r="35" spans="1:17" ht="20.25" customHeight="1" x14ac:dyDescent="0.3">
      <c r="A35" s="1" t="s">
        <v>129</v>
      </c>
      <c r="B35" s="11"/>
      <c r="C35" s="12"/>
      <c r="D35" s="149">
        <f>SUM(D30:D34)</f>
        <v>-71611051</v>
      </c>
      <c r="E35" s="3"/>
      <c r="F35" s="149">
        <f>SUM(F30:F34)</f>
        <v>-51557815</v>
      </c>
      <c r="G35" s="5"/>
      <c r="H35" s="149">
        <f>SUM(H30:H34)</f>
        <v>-66198014</v>
      </c>
      <c r="I35" s="3"/>
      <c r="J35" s="149">
        <f>SUM(J30:J34)</f>
        <v>-28729704</v>
      </c>
      <c r="K35" s="2"/>
      <c r="L35" s="2"/>
      <c r="M35" s="2"/>
      <c r="N35" s="2"/>
      <c r="O35" s="2"/>
      <c r="P35" s="2"/>
      <c r="Q35" s="2"/>
    </row>
    <row r="36" spans="1:17" ht="20.25" customHeight="1" x14ac:dyDescent="0.3">
      <c r="A36" t="s">
        <v>137</v>
      </c>
      <c r="B36" s="11">
        <v>18</v>
      </c>
      <c r="C36" s="12"/>
      <c r="D36" s="102">
        <v>-38968</v>
      </c>
      <c r="E36" s="3"/>
      <c r="F36" s="102">
        <v>0</v>
      </c>
      <c r="G36" s="5"/>
      <c r="H36" s="102">
        <v>0</v>
      </c>
      <c r="I36" s="3"/>
      <c r="J36" s="102">
        <v>0</v>
      </c>
      <c r="K36" s="2"/>
      <c r="L36" s="2"/>
      <c r="M36" s="2"/>
      <c r="N36" s="2"/>
      <c r="O36" s="2"/>
      <c r="P36" s="2"/>
      <c r="Q36" s="2"/>
    </row>
    <row r="37" spans="1:17" ht="20.25" customHeight="1" thickBot="1" x14ac:dyDescent="0.35">
      <c r="A37" s="1" t="s">
        <v>131</v>
      </c>
      <c r="B37" s="56"/>
      <c r="C37" s="50"/>
      <c r="D37" s="103">
        <f>D35+D36</f>
        <v>-71650019</v>
      </c>
      <c r="E37" s="3"/>
      <c r="F37" s="103">
        <f>F35+F36</f>
        <v>-51557815</v>
      </c>
      <c r="G37" s="5"/>
      <c r="H37" s="103">
        <f>H35+H36</f>
        <v>-66198014</v>
      </c>
      <c r="I37" s="5"/>
      <c r="J37" s="103">
        <f>J35+J36</f>
        <v>-28729704</v>
      </c>
      <c r="K37" s="2"/>
      <c r="L37" s="2"/>
      <c r="M37" s="2"/>
      <c r="N37" s="2"/>
      <c r="O37" s="2"/>
      <c r="P37" s="2"/>
      <c r="Q37" s="2"/>
    </row>
    <row r="38" spans="1:17" ht="18" customHeight="1" thickTop="1" x14ac:dyDescent="0.3">
      <c r="A38" s="1"/>
      <c r="B38" s="56"/>
      <c r="C38" s="50"/>
      <c r="D38" s="1"/>
      <c r="E38" s="3"/>
      <c r="F38" s="1"/>
      <c r="G38" s="5"/>
      <c r="H38" s="5"/>
      <c r="I38" s="5"/>
      <c r="J38" s="5"/>
      <c r="K38" s="2"/>
      <c r="L38" s="2"/>
      <c r="M38" s="2"/>
      <c r="N38" s="2"/>
      <c r="O38" s="2"/>
      <c r="P38" s="2"/>
      <c r="Q38" s="2"/>
    </row>
    <row r="39" spans="1:17" s="60" customFormat="1" ht="18.75" customHeight="1" x14ac:dyDescent="0.4">
      <c r="A39" s="31" t="s">
        <v>61</v>
      </c>
      <c r="B39" s="70"/>
      <c r="K39" s="125"/>
      <c r="L39" s="125"/>
      <c r="M39" s="125"/>
      <c r="N39" s="125"/>
      <c r="O39" s="125"/>
      <c r="P39" s="125"/>
      <c r="Q39" s="125"/>
    </row>
    <row r="40" spans="1:17" s="60" customFormat="1" ht="18.75" customHeight="1" x14ac:dyDescent="0.4">
      <c r="A40" s="31" t="s">
        <v>62</v>
      </c>
      <c r="B40" s="70"/>
      <c r="K40" s="125"/>
      <c r="L40" s="125"/>
      <c r="M40" s="125"/>
      <c r="N40" s="125"/>
      <c r="O40" s="125"/>
      <c r="P40" s="125"/>
      <c r="Q40" s="125"/>
    </row>
    <row r="41" spans="1:17" s="61" customFormat="1" ht="18.75" customHeight="1" x14ac:dyDescent="0.35">
      <c r="A41" s="35" t="s">
        <v>162</v>
      </c>
      <c r="B41" s="71"/>
      <c r="K41" s="126"/>
      <c r="L41" s="126"/>
      <c r="M41" s="126"/>
      <c r="N41" s="126"/>
      <c r="O41" s="126"/>
      <c r="P41" s="126"/>
      <c r="Q41" s="126"/>
    </row>
    <row r="42" spans="1:17" ht="11.4" customHeight="1" x14ac:dyDescent="0.3">
      <c r="A42" s="1"/>
    </row>
    <row r="43" spans="1:17" s="17" customFormat="1" ht="18.75" customHeight="1" x14ac:dyDescent="0.3">
      <c r="A43" s="1"/>
      <c r="B43" s="22"/>
      <c r="C43" s="2"/>
      <c r="D43" s="201" t="s">
        <v>8</v>
      </c>
      <c r="E43" s="201"/>
      <c r="F43" s="201"/>
      <c r="G43" s="50"/>
      <c r="H43" s="201" t="s">
        <v>29</v>
      </c>
      <c r="I43" s="201"/>
      <c r="J43" s="201"/>
      <c r="K43" s="128"/>
      <c r="L43" s="128"/>
      <c r="M43" s="128"/>
      <c r="N43" s="128"/>
      <c r="O43" s="128"/>
      <c r="P43" s="128"/>
      <c r="Q43" s="128"/>
    </row>
    <row r="44" spans="1:17" s="17" customFormat="1" ht="18.75" customHeight="1" x14ac:dyDescent="0.3">
      <c r="A44" s="19"/>
      <c r="B44" s="11"/>
      <c r="C44" s="12"/>
      <c r="D44" s="201" t="s">
        <v>28</v>
      </c>
      <c r="E44" s="201"/>
      <c r="F44" s="201"/>
      <c r="G44" s="1"/>
      <c r="H44" s="201" t="s">
        <v>28</v>
      </c>
      <c r="I44" s="201"/>
      <c r="J44" s="201"/>
      <c r="K44" s="128"/>
      <c r="L44" s="128"/>
      <c r="M44" s="128"/>
      <c r="N44" s="128"/>
      <c r="O44" s="128"/>
      <c r="P44" s="128"/>
      <c r="Q44" s="128"/>
    </row>
    <row r="45" spans="1:17" s="17" customFormat="1" ht="18.75" customHeight="1" x14ac:dyDescent="0.3">
      <c r="A45" s="19"/>
      <c r="B45" s="11"/>
      <c r="C45" s="12"/>
      <c r="D45" s="204" t="s">
        <v>130</v>
      </c>
      <c r="E45" s="204"/>
      <c r="F45" s="204"/>
      <c r="G45" s="1"/>
      <c r="H45" s="204" t="s">
        <v>130</v>
      </c>
      <c r="I45" s="204"/>
      <c r="J45" s="204"/>
      <c r="K45" s="128"/>
      <c r="L45" s="128"/>
      <c r="M45" s="128"/>
      <c r="N45" s="128"/>
      <c r="O45" s="128"/>
      <c r="P45" s="128"/>
      <c r="Q45" s="128"/>
    </row>
    <row r="46" spans="1:17" ht="18.75" customHeight="1" x14ac:dyDescent="0.3">
      <c r="A46" s="19"/>
      <c r="B46" s="11" t="s">
        <v>1</v>
      </c>
      <c r="C46" s="12"/>
      <c r="D46" s="12">
        <v>2022</v>
      </c>
      <c r="E46" s="12"/>
      <c r="F46" s="12">
        <v>2021</v>
      </c>
      <c r="G46" s="12"/>
      <c r="H46" s="12">
        <v>2022</v>
      </c>
      <c r="I46" s="12"/>
      <c r="J46" s="12">
        <v>2021</v>
      </c>
    </row>
    <row r="47" spans="1:17" ht="18.75" customHeight="1" x14ac:dyDescent="0.3">
      <c r="A47" s="20"/>
      <c r="B47" s="11"/>
      <c r="C47" s="12"/>
      <c r="D47" s="202" t="s">
        <v>74</v>
      </c>
      <c r="E47" s="202"/>
      <c r="F47" s="202"/>
      <c r="G47" s="202"/>
      <c r="H47" s="202"/>
      <c r="I47" s="202"/>
      <c r="J47" s="202"/>
    </row>
    <row r="48" spans="1:17" ht="20.25" customHeight="1" x14ac:dyDescent="0.3">
      <c r="A48" s="20" t="s">
        <v>50</v>
      </c>
      <c r="B48" s="56"/>
      <c r="C48" s="50"/>
      <c r="D48" s="1"/>
      <c r="E48" s="3"/>
      <c r="F48" s="1"/>
      <c r="G48" s="5"/>
      <c r="H48" s="5"/>
      <c r="I48" s="5"/>
      <c r="J48" s="5"/>
      <c r="K48" s="2"/>
      <c r="L48" s="2"/>
      <c r="M48" s="2"/>
      <c r="N48" s="2"/>
      <c r="O48" s="2"/>
      <c r="P48" s="2"/>
      <c r="Q48" s="2"/>
    </row>
    <row r="49" spans="1:17" ht="20.25" customHeight="1" x14ac:dyDescent="0.3">
      <c r="A49" s="14" t="s">
        <v>177</v>
      </c>
      <c r="B49" s="56"/>
      <c r="C49" s="50"/>
      <c r="D49" s="1"/>
      <c r="E49" s="3"/>
      <c r="F49" s="1"/>
      <c r="G49" s="5"/>
      <c r="H49" s="5"/>
      <c r="I49" s="5"/>
      <c r="J49" s="5"/>
      <c r="K49" s="2"/>
      <c r="L49" s="2"/>
      <c r="M49" s="2"/>
      <c r="N49" s="2"/>
      <c r="O49" s="2"/>
      <c r="P49" s="2"/>
      <c r="Q49" s="2"/>
    </row>
    <row r="50" spans="1:17" ht="20.25" customHeight="1" x14ac:dyDescent="0.3">
      <c r="A50" t="s">
        <v>243</v>
      </c>
      <c r="B50" s="56"/>
      <c r="C50" s="50"/>
      <c r="D50" s="1"/>
      <c r="E50" s="3"/>
      <c r="F50" s="1"/>
      <c r="G50" s="5"/>
      <c r="H50" s="5"/>
      <c r="I50" s="5"/>
      <c r="J50" s="5"/>
      <c r="K50" s="2"/>
      <c r="L50" s="2"/>
      <c r="M50" s="2"/>
      <c r="N50" s="2"/>
      <c r="O50" s="2"/>
      <c r="P50" s="2"/>
      <c r="Q50" s="2"/>
    </row>
    <row r="51" spans="1:17" ht="20.25" customHeight="1" x14ac:dyDescent="0.3">
      <c r="A51" s="43" t="s">
        <v>138</v>
      </c>
      <c r="B51" s="11">
        <v>13</v>
      </c>
      <c r="C51" s="39"/>
      <c r="D51" s="120">
        <v>0</v>
      </c>
      <c r="E51" s="108"/>
      <c r="F51" s="120">
        <v>-130675</v>
      </c>
      <c r="G51" s="108"/>
      <c r="H51" s="120">
        <v>0</v>
      </c>
      <c r="I51" s="108"/>
      <c r="J51" s="120">
        <v>-1905</v>
      </c>
      <c r="K51" s="2"/>
      <c r="L51" s="2"/>
      <c r="M51" s="2"/>
      <c r="N51" s="2"/>
      <c r="O51" s="2"/>
      <c r="P51" s="2"/>
      <c r="Q51" s="2"/>
    </row>
    <row r="52" spans="1:17" ht="20.25" customHeight="1" thickBot="1" x14ac:dyDescent="0.35">
      <c r="A52" s="1" t="s">
        <v>157</v>
      </c>
      <c r="D52" s="23">
        <f>D37+D51</f>
        <v>-71650019</v>
      </c>
      <c r="E52" s="5"/>
      <c r="F52" s="23">
        <f>F37+F51</f>
        <v>-51688490</v>
      </c>
      <c r="G52" s="5"/>
      <c r="H52" s="23">
        <f>H37+H51</f>
        <v>-66198014</v>
      </c>
      <c r="I52" s="5"/>
      <c r="J52" s="23">
        <f>J37+J51</f>
        <v>-28731609</v>
      </c>
      <c r="K52" s="2"/>
      <c r="L52" s="2"/>
      <c r="M52" s="2"/>
      <c r="N52" s="2"/>
      <c r="O52" s="2"/>
      <c r="P52" s="2"/>
      <c r="Q52" s="2"/>
    </row>
    <row r="53" spans="1:17" ht="20.25" customHeight="1" thickTop="1" x14ac:dyDescent="0.3">
      <c r="K53" s="2"/>
      <c r="L53" s="2"/>
      <c r="M53" s="2"/>
      <c r="N53" s="2"/>
      <c r="O53" s="2"/>
      <c r="P53" s="2"/>
      <c r="Q53" s="2"/>
    </row>
    <row r="54" spans="1:17" ht="20.25" customHeight="1" x14ac:dyDescent="0.3">
      <c r="A54" s="10" t="s">
        <v>95</v>
      </c>
      <c r="K54" s="2"/>
      <c r="L54" s="2"/>
      <c r="M54" s="2"/>
      <c r="N54" s="2"/>
      <c r="O54" s="2"/>
      <c r="P54" s="2"/>
      <c r="Q54" s="2"/>
    </row>
    <row r="55" spans="1:17" ht="20.25" customHeight="1" x14ac:dyDescent="0.3">
      <c r="A55" s="43" t="s">
        <v>139</v>
      </c>
      <c r="D55" s="96">
        <f>D37</f>
        <v>-71650019</v>
      </c>
      <c r="F55" s="96">
        <f>F37</f>
        <v>-51557815</v>
      </c>
      <c r="H55" s="96">
        <f>H37</f>
        <v>-66198014</v>
      </c>
      <c r="J55" s="96">
        <f>J37</f>
        <v>-28729704</v>
      </c>
      <c r="K55" s="2"/>
      <c r="L55" s="2"/>
      <c r="M55" s="2"/>
      <c r="N55" s="2"/>
      <c r="O55" s="2"/>
      <c r="P55" s="2"/>
      <c r="Q55" s="2"/>
    </row>
    <row r="56" spans="1:17" ht="20.25" customHeight="1" x14ac:dyDescent="0.3">
      <c r="A56" s="45" t="s">
        <v>47</v>
      </c>
      <c r="D56" s="102">
        <v>0</v>
      </c>
      <c r="E56" s="3"/>
      <c r="F56" s="102">
        <v>0</v>
      </c>
      <c r="H56" s="102">
        <v>0</v>
      </c>
      <c r="J56" s="102">
        <v>0</v>
      </c>
      <c r="K56" s="2"/>
      <c r="L56" s="2"/>
      <c r="M56" s="2"/>
      <c r="N56" s="2"/>
      <c r="O56" s="2"/>
      <c r="P56" s="2"/>
      <c r="Q56" s="2"/>
    </row>
    <row r="57" spans="1:17" ht="20.25" customHeight="1" thickBot="1" x14ac:dyDescent="0.35">
      <c r="A57" s="10" t="s">
        <v>131</v>
      </c>
      <c r="D57" s="104">
        <f>D55</f>
        <v>-71650019</v>
      </c>
      <c r="E57" s="10"/>
      <c r="F57" s="104">
        <f>F55</f>
        <v>-51557815</v>
      </c>
      <c r="G57" s="10"/>
      <c r="H57" s="104">
        <f>H55</f>
        <v>-66198014</v>
      </c>
      <c r="I57" s="10"/>
      <c r="J57" s="104">
        <f>J55</f>
        <v>-28729704</v>
      </c>
      <c r="K57" s="2"/>
      <c r="L57" s="2"/>
      <c r="M57" s="2"/>
      <c r="N57" s="2"/>
      <c r="O57" s="2"/>
      <c r="P57" s="2"/>
      <c r="Q57" s="2"/>
    </row>
    <row r="58" spans="1:17" ht="20.25" customHeight="1" thickTop="1" x14ac:dyDescent="0.3">
      <c r="A58" s="20"/>
      <c r="D58" s="8"/>
      <c r="F58" s="8"/>
      <c r="H58" s="8"/>
      <c r="J58" s="8"/>
      <c r="K58" s="2"/>
      <c r="L58" s="2"/>
      <c r="M58" s="2"/>
      <c r="N58" s="2"/>
      <c r="O58" s="2"/>
      <c r="P58" s="2"/>
      <c r="Q58" s="2"/>
    </row>
    <row r="59" spans="1:17" ht="20.25" customHeight="1" x14ac:dyDescent="0.3">
      <c r="A59" s="1" t="s">
        <v>49</v>
      </c>
      <c r="K59" s="2"/>
      <c r="L59" s="2"/>
      <c r="M59" s="2"/>
      <c r="N59" s="2"/>
      <c r="O59" s="2"/>
      <c r="P59" s="2"/>
      <c r="Q59" s="2"/>
    </row>
    <row r="60" spans="1:17" ht="20.25" customHeight="1" x14ac:dyDescent="0.3">
      <c r="A60" s="43" t="s">
        <v>139</v>
      </c>
      <c r="D60" s="96">
        <f>D52</f>
        <v>-71650019</v>
      </c>
      <c r="F60" s="96">
        <f>F52</f>
        <v>-51688490</v>
      </c>
      <c r="H60" s="96">
        <f>H52</f>
        <v>-66198014</v>
      </c>
      <c r="J60" s="96">
        <f>J52</f>
        <v>-28731609</v>
      </c>
      <c r="K60" s="2"/>
      <c r="L60" s="2"/>
      <c r="M60" s="2"/>
      <c r="N60" s="2"/>
      <c r="O60" s="2"/>
      <c r="P60" s="2"/>
      <c r="Q60" s="2"/>
    </row>
    <row r="61" spans="1:17" ht="20.25" customHeight="1" x14ac:dyDescent="0.3">
      <c r="A61" s="45" t="s">
        <v>47</v>
      </c>
      <c r="D61" s="102">
        <v>0</v>
      </c>
      <c r="E61" s="3"/>
      <c r="F61" s="102">
        <v>0</v>
      </c>
      <c r="H61" s="102">
        <v>0</v>
      </c>
      <c r="J61" s="102">
        <v>0</v>
      </c>
      <c r="K61" s="2"/>
      <c r="L61" s="2"/>
      <c r="M61" s="2"/>
      <c r="N61" s="2"/>
      <c r="O61" s="2"/>
      <c r="P61" s="2"/>
      <c r="Q61" s="2"/>
    </row>
    <row r="62" spans="1:17" ht="20.25" customHeight="1" thickBot="1" x14ac:dyDescent="0.35">
      <c r="A62" s="1" t="s">
        <v>157</v>
      </c>
      <c r="D62" s="104">
        <f>D60</f>
        <v>-71650019</v>
      </c>
      <c r="E62" s="42"/>
      <c r="F62" s="104">
        <f>F60</f>
        <v>-51688490</v>
      </c>
      <c r="G62" s="42"/>
      <c r="H62" s="104">
        <f>H60</f>
        <v>-66198014</v>
      </c>
      <c r="I62" s="42"/>
      <c r="J62" s="104">
        <f>J60</f>
        <v>-28731609</v>
      </c>
      <c r="K62" s="2"/>
      <c r="L62" s="2"/>
      <c r="M62" s="2"/>
      <c r="N62" s="2"/>
      <c r="O62" s="2"/>
      <c r="P62" s="2"/>
      <c r="Q62" s="2"/>
    </row>
    <row r="63" spans="1:17" ht="20.25" customHeight="1" thickTop="1" x14ac:dyDescent="0.3">
      <c r="A63" s="1"/>
      <c r="K63" s="2"/>
      <c r="L63" s="2"/>
      <c r="M63" s="2"/>
      <c r="N63" s="2"/>
      <c r="O63" s="2"/>
      <c r="P63" s="2"/>
      <c r="Q63" s="2"/>
    </row>
    <row r="64" spans="1:17" ht="20.25" customHeight="1" thickBot="1" x14ac:dyDescent="0.35">
      <c r="A64" s="10" t="s">
        <v>100</v>
      </c>
      <c r="B64" s="11">
        <v>20</v>
      </c>
      <c r="D64" s="105">
        <f>D62/1145199594</f>
        <v>-6.2565529515896778E-2</v>
      </c>
      <c r="E64" s="90"/>
      <c r="F64" s="105">
        <f>F62/1145199594</f>
        <v>-4.5134918201865867E-2</v>
      </c>
      <c r="G64" s="90"/>
      <c r="H64" s="105">
        <f>H37/1145199594</f>
        <v>-5.7804782980040069E-2</v>
      </c>
      <c r="I64" s="90"/>
      <c r="J64" s="105">
        <f>J37/1145199594</f>
        <v>-2.5087071415779771E-2</v>
      </c>
      <c r="K64" s="2"/>
      <c r="L64" s="2"/>
      <c r="M64" s="2"/>
      <c r="N64" s="2"/>
      <c r="O64" s="2"/>
      <c r="P64" s="2"/>
      <c r="Q64" s="2"/>
    </row>
    <row r="65" spans="1:17" ht="18" customHeight="1" thickTop="1" x14ac:dyDescent="0.3">
      <c r="A65" s="10"/>
      <c r="B65" s="11"/>
      <c r="D65" s="90"/>
      <c r="E65" s="90"/>
      <c r="F65" s="90"/>
      <c r="G65" s="90"/>
      <c r="H65" s="90"/>
      <c r="I65" s="90"/>
      <c r="J65" s="90"/>
      <c r="K65" s="2"/>
      <c r="L65" s="2"/>
      <c r="M65" s="2"/>
      <c r="N65" s="2"/>
      <c r="O65" s="2"/>
      <c r="P65" s="2"/>
      <c r="Q65" s="2"/>
    </row>
    <row r="66" spans="1:17" ht="18" customHeight="1" x14ac:dyDescent="0.3">
      <c r="A66" s="9"/>
      <c r="K66" s="2"/>
      <c r="L66" s="2"/>
      <c r="M66" s="2"/>
      <c r="N66" s="2"/>
      <c r="O66" s="2"/>
      <c r="P66" s="2"/>
      <c r="Q66" s="2"/>
    </row>
  </sheetData>
  <mergeCells count="14">
    <mergeCell ref="D6:F6"/>
    <mergeCell ref="H6:J6"/>
    <mergeCell ref="D9:J9"/>
    <mergeCell ref="D5:F5"/>
    <mergeCell ref="H5:J5"/>
    <mergeCell ref="D7:F7"/>
    <mergeCell ref="H7:J7"/>
    <mergeCell ref="D47:J47"/>
    <mergeCell ref="D43:F43"/>
    <mergeCell ref="H43:J43"/>
    <mergeCell ref="D44:F44"/>
    <mergeCell ref="H44:J44"/>
    <mergeCell ref="D45:F45"/>
    <mergeCell ref="H45:J45"/>
  </mergeCells>
  <pageMargins left="0.7" right="0.7" top="0.48" bottom="0.5" header="0.5" footer="0.5"/>
  <pageSetup paperSize="9" scale="78" firstPageNumber="8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Q47"/>
  <sheetViews>
    <sheetView view="pageBreakPreview" zoomScaleNormal="80" zoomScaleSheetLayoutView="100" workbookViewId="0">
      <selection activeCell="A10" sqref="A10"/>
    </sheetView>
  </sheetViews>
  <sheetFormatPr defaultColWidth="9.1796875" defaultRowHeight="18" customHeight="1" x14ac:dyDescent="0.3"/>
  <cols>
    <col min="1" max="1" width="40.54296875" style="2" customWidth="1"/>
    <col min="2" max="2" width="5.453125" style="22" customWidth="1"/>
    <col min="3" max="3" width="1" style="2" customWidth="1"/>
    <col min="4" max="4" width="13.81640625" style="2" customWidth="1"/>
    <col min="5" max="5" width="1.1796875" style="2" customWidth="1"/>
    <col min="6" max="6" width="13.81640625" style="2" customWidth="1"/>
    <col min="7" max="7" width="1" style="2" customWidth="1"/>
    <col min="8" max="8" width="13.81640625" style="2" customWidth="1"/>
    <col min="9" max="9" width="1" style="2" customWidth="1"/>
    <col min="10" max="10" width="13.81640625" style="2" customWidth="1"/>
    <col min="11" max="17" width="9.1796875" style="127"/>
    <col min="18" max="16384" width="9.1796875" style="2"/>
  </cols>
  <sheetData>
    <row r="1" spans="1:17" s="60" customFormat="1" ht="18" customHeight="1" x14ac:dyDescent="0.4">
      <c r="A1" s="31" t="s">
        <v>61</v>
      </c>
      <c r="B1" s="70"/>
      <c r="K1" s="125"/>
      <c r="L1" s="125"/>
      <c r="M1" s="125"/>
      <c r="N1" s="125"/>
      <c r="O1" s="125"/>
      <c r="P1" s="125"/>
      <c r="Q1" s="125"/>
    </row>
    <row r="2" spans="1:17" s="60" customFormat="1" ht="18" customHeight="1" x14ac:dyDescent="0.4">
      <c r="A2" s="31" t="s">
        <v>62</v>
      </c>
      <c r="B2" s="70"/>
      <c r="K2" s="125"/>
      <c r="L2" s="125"/>
      <c r="M2" s="125"/>
      <c r="N2" s="125"/>
      <c r="O2" s="125"/>
      <c r="P2" s="125"/>
      <c r="Q2" s="125"/>
    </row>
    <row r="3" spans="1:17" s="61" customFormat="1" ht="18" customHeight="1" x14ac:dyDescent="0.35">
      <c r="A3" s="35" t="s">
        <v>127</v>
      </c>
      <c r="B3" s="71"/>
      <c r="K3" s="126"/>
      <c r="L3" s="126"/>
      <c r="M3" s="126"/>
      <c r="N3" s="126"/>
      <c r="O3" s="126"/>
      <c r="P3" s="126"/>
      <c r="Q3" s="126"/>
    </row>
    <row r="4" spans="1:17" ht="18" customHeight="1" x14ac:dyDescent="0.3">
      <c r="A4" s="1"/>
    </row>
    <row r="5" spans="1:17" s="17" customFormat="1" ht="18" customHeight="1" x14ac:dyDescent="0.3">
      <c r="A5" s="1"/>
      <c r="B5" s="22"/>
      <c r="C5" s="2"/>
      <c r="D5" s="201" t="s">
        <v>8</v>
      </c>
      <c r="E5" s="201"/>
      <c r="F5" s="201"/>
      <c r="G5" s="50"/>
      <c r="H5" s="201" t="s">
        <v>29</v>
      </c>
      <c r="I5" s="201"/>
      <c r="J5" s="201"/>
      <c r="K5" s="128"/>
      <c r="L5" s="128"/>
      <c r="M5" s="128"/>
      <c r="N5" s="128"/>
      <c r="O5" s="128"/>
      <c r="P5" s="128"/>
      <c r="Q5" s="128"/>
    </row>
    <row r="6" spans="1:17" s="17" customFormat="1" ht="18" customHeight="1" x14ac:dyDescent="0.3">
      <c r="A6" s="19"/>
      <c r="B6" s="11"/>
      <c r="C6" s="12"/>
      <c r="D6" s="201" t="s">
        <v>28</v>
      </c>
      <c r="E6" s="201"/>
      <c r="F6" s="201"/>
      <c r="G6" s="1"/>
      <c r="H6" s="201" t="s">
        <v>28</v>
      </c>
      <c r="I6" s="201"/>
      <c r="J6" s="201"/>
      <c r="K6" s="128"/>
      <c r="L6" s="128"/>
      <c r="M6" s="128"/>
      <c r="N6" s="128"/>
      <c r="O6" s="128"/>
      <c r="P6" s="128"/>
      <c r="Q6" s="128"/>
    </row>
    <row r="7" spans="1:17" s="17" customFormat="1" ht="18" customHeight="1" x14ac:dyDescent="0.3">
      <c r="A7" s="19"/>
      <c r="B7" s="11"/>
      <c r="C7" s="12"/>
      <c r="D7" s="204" t="s">
        <v>121</v>
      </c>
      <c r="E7" s="204"/>
      <c r="F7" s="204"/>
      <c r="G7" s="1"/>
      <c r="H7" s="204" t="s">
        <v>121</v>
      </c>
      <c r="I7" s="204"/>
      <c r="J7" s="204"/>
      <c r="K7" s="128"/>
      <c r="L7" s="128"/>
      <c r="M7" s="128"/>
      <c r="N7" s="128"/>
      <c r="O7" s="128"/>
      <c r="P7" s="128"/>
      <c r="Q7" s="128"/>
    </row>
    <row r="8" spans="1:17" s="17" customFormat="1" ht="18" customHeight="1" x14ac:dyDescent="0.3">
      <c r="A8" s="19"/>
      <c r="B8" s="11"/>
      <c r="C8" s="12"/>
      <c r="D8" s="204" t="s">
        <v>119</v>
      </c>
      <c r="E8" s="204"/>
      <c r="F8" s="204"/>
      <c r="G8" s="1"/>
      <c r="H8" s="204" t="s">
        <v>119</v>
      </c>
      <c r="I8" s="204"/>
      <c r="J8" s="204"/>
      <c r="K8" s="128"/>
      <c r="L8" s="128"/>
      <c r="M8" s="128"/>
      <c r="N8" s="128"/>
      <c r="O8" s="128"/>
      <c r="P8" s="128"/>
      <c r="Q8" s="128"/>
    </row>
    <row r="9" spans="1:17" ht="18" customHeight="1" x14ac:dyDescent="0.3">
      <c r="A9" s="19"/>
      <c r="B9" s="11" t="s">
        <v>1</v>
      </c>
      <c r="C9" s="12"/>
      <c r="D9" s="12">
        <v>2015</v>
      </c>
      <c r="E9" s="12"/>
      <c r="F9" s="12">
        <v>2014</v>
      </c>
      <c r="G9" s="12"/>
      <c r="H9" s="12">
        <v>2015</v>
      </c>
      <c r="I9" s="12"/>
      <c r="J9" s="12">
        <v>2014</v>
      </c>
    </row>
    <row r="10" spans="1:17" ht="18" customHeight="1" x14ac:dyDescent="0.3">
      <c r="A10" s="20"/>
      <c r="B10" s="11"/>
      <c r="C10" s="12"/>
      <c r="D10" s="202" t="s">
        <v>74</v>
      </c>
      <c r="E10" s="202"/>
      <c r="F10" s="202"/>
      <c r="G10" s="202"/>
      <c r="H10" s="202"/>
      <c r="I10" s="202"/>
      <c r="J10" s="202"/>
    </row>
    <row r="11" spans="1:17" ht="18" customHeight="1" x14ac:dyDescent="0.3">
      <c r="A11" s="14" t="s">
        <v>75</v>
      </c>
      <c r="B11" s="11"/>
      <c r="C11" s="12"/>
      <c r="D11" s="15"/>
      <c r="E11" s="15"/>
      <c r="F11" s="15"/>
      <c r="G11" s="15"/>
      <c r="H11" s="15"/>
      <c r="I11" s="15"/>
      <c r="J11" s="15"/>
    </row>
    <row r="12" spans="1:17" ht="18" customHeight="1" x14ac:dyDescent="0.3">
      <c r="A12" t="s">
        <v>32</v>
      </c>
      <c r="B12" s="11"/>
      <c r="C12" s="12"/>
      <c r="D12" s="113">
        <v>338609559.85999995</v>
      </c>
      <c r="E12" s="6"/>
      <c r="F12" s="6">
        <v>468864464</v>
      </c>
      <c r="G12" s="3"/>
      <c r="H12" s="113">
        <v>338609559.85999995</v>
      </c>
      <c r="I12" s="6"/>
      <c r="J12" s="6">
        <v>468864464</v>
      </c>
    </row>
    <row r="13" spans="1:17" ht="18" customHeight="1" x14ac:dyDescent="0.3">
      <c r="A13" t="s">
        <v>84</v>
      </c>
      <c r="B13" s="11"/>
      <c r="C13" s="12"/>
      <c r="D13" s="116">
        <v>19569773</v>
      </c>
      <c r="E13" s="6"/>
      <c r="F13" s="6">
        <v>16490886</v>
      </c>
      <c r="G13" s="3"/>
      <c r="H13" s="120" t="s">
        <v>99</v>
      </c>
      <c r="I13" s="3"/>
      <c r="J13" s="120" t="s">
        <v>99</v>
      </c>
    </row>
    <row r="14" spans="1:17" ht="18" customHeight="1" x14ac:dyDescent="0.3">
      <c r="A14" s="1" t="s">
        <v>78</v>
      </c>
      <c r="B14" s="56"/>
      <c r="C14" s="50"/>
      <c r="D14" s="97">
        <f>SUM(D12:D13)</f>
        <v>358179332.85999995</v>
      </c>
      <c r="E14" s="5"/>
      <c r="F14" s="97">
        <f>SUM(F12:F13)</f>
        <v>485355350</v>
      </c>
      <c r="G14" s="5"/>
      <c r="H14" s="97">
        <f>SUM(H12:H13)</f>
        <v>338609559.85999995</v>
      </c>
      <c r="I14" s="5"/>
      <c r="J14" s="97">
        <f>SUM(J12:J13)</f>
        <v>468864464</v>
      </c>
    </row>
    <row r="15" spans="1:17" ht="18" customHeight="1" x14ac:dyDescent="0.3">
      <c r="A15" s="1"/>
      <c r="B15" s="56"/>
      <c r="C15" s="50"/>
      <c r="D15" s="98"/>
      <c r="E15" s="5"/>
      <c r="F15" s="98"/>
      <c r="G15" s="5"/>
      <c r="H15" s="98"/>
      <c r="I15" s="5"/>
      <c r="J15" s="98"/>
    </row>
    <row r="16" spans="1:17" ht="18" customHeight="1" x14ac:dyDescent="0.3">
      <c r="A16" s="14" t="s">
        <v>76</v>
      </c>
      <c r="B16" s="11"/>
      <c r="C16" s="12"/>
      <c r="E16" s="3"/>
      <c r="G16" s="3"/>
      <c r="H16" s="3"/>
      <c r="I16" s="3"/>
      <c r="J16" s="3"/>
    </row>
    <row r="17" spans="1:17" ht="18" customHeight="1" x14ac:dyDescent="0.3">
      <c r="A17" t="s">
        <v>33</v>
      </c>
      <c r="B17" s="11">
        <v>4</v>
      </c>
      <c r="C17" s="12"/>
      <c r="D17" s="116">
        <v>283354263</v>
      </c>
      <c r="E17" s="3"/>
      <c r="F17" s="6">
        <v>340458152</v>
      </c>
      <c r="G17" s="3"/>
      <c r="H17" s="117">
        <v>284292295</v>
      </c>
      <c r="I17" s="3"/>
      <c r="J17" s="6">
        <v>340466924</v>
      </c>
    </row>
    <row r="18" spans="1:17" ht="18" customHeight="1" x14ac:dyDescent="0.3">
      <c r="A18" t="s">
        <v>85</v>
      </c>
      <c r="C18" s="12"/>
      <c r="D18" s="116">
        <v>6702764</v>
      </c>
      <c r="E18" s="3"/>
      <c r="F18" s="6">
        <v>3876966</v>
      </c>
      <c r="G18" s="3"/>
      <c r="H18" s="120" t="s">
        <v>99</v>
      </c>
      <c r="I18" s="3"/>
      <c r="J18" s="120" t="s">
        <v>99</v>
      </c>
    </row>
    <row r="19" spans="1:17" customFormat="1" ht="18" customHeight="1" x14ac:dyDescent="0.3">
      <c r="A19" s="1" t="s">
        <v>77</v>
      </c>
      <c r="B19" s="11"/>
      <c r="C19" s="39"/>
      <c r="D19" s="97">
        <f>SUM(D17:D18)</f>
        <v>290057027</v>
      </c>
      <c r="E19" s="5"/>
      <c r="F19" s="97">
        <f>SUM(F17:F18)</f>
        <v>344335118</v>
      </c>
      <c r="G19" s="5"/>
      <c r="H19" s="97">
        <f>SUM(H17:H18)</f>
        <v>284292295</v>
      </c>
      <c r="I19" s="5"/>
      <c r="J19" s="97">
        <f>SUM(J17:J18)</f>
        <v>340466924</v>
      </c>
      <c r="K19" s="129"/>
      <c r="L19" s="129"/>
      <c r="M19" s="129"/>
      <c r="N19" s="129"/>
      <c r="O19" s="129"/>
      <c r="P19" s="129"/>
      <c r="Q19" s="129"/>
    </row>
    <row r="20" spans="1:17" ht="18" customHeight="1" x14ac:dyDescent="0.3">
      <c r="A20"/>
      <c r="B20" s="11"/>
      <c r="C20" s="12"/>
      <c r="E20" s="3"/>
      <c r="G20" s="3"/>
      <c r="H20" s="3"/>
      <c r="I20" s="3"/>
      <c r="J20" s="3"/>
    </row>
    <row r="21" spans="1:17" ht="18" customHeight="1" x14ac:dyDescent="0.3">
      <c r="A21" s="1" t="s">
        <v>79</v>
      </c>
      <c r="B21" s="11"/>
      <c r="C21" s="12"/>
      <c r="D21" s="99">
        <f>D14-D19</f>
        <v>68122305.859999955</v>
      </c>
      <c r="E21" s="3"/>
      <c r="F21" s="99">
        <f>F14-F19</f>
        <v>141020232</v>
      </c>
      <c r="G21" s="5"/>
      <c r="H21" s="99">
        <f>H14-H19</f>
        <v>54317264.859999955</v>
      </c>
      <c r="I21" s="5"/>
      <c r="J21" s="99">
        <f>J14-J19</f>
        <v>128397540</v>
      </c>
    </row>
    <row r="22" spans="1:17" ht="18" customHeight="1" x14ac:dyDescent="0.3">
      <c r="A22" t="s">
        <v>6</v>
      </c>
      <c r="B22" s="11">
        <v>4</v>
      </c>
      <c r="C22" s="12"/>
      <c r="D22" s="116">
        <v>1337258</v>
      </c>
      <c r="E22" s="3"/>
      <c r="F22" s="6">
        <v>3246529</v>
      </c>
      <c r="G22" s="3"/>
      <c r="H22" s="117">
        <v>2032833</v>
      </c>
      <c r="I22" s="3"/>
      <c r="J22" s="96">
        <v>4005346</v>
      </c>
    </row>
    <row r="23" spans="1:17" s="1" customFormat="1" ht="18" customHeight="1" x14ac:dyDescent="0.3">
      <c r="A23" s="1" t="s">
        <v>80</v>
      </c>
      <c r="B23" s="56"/>
      <c r="C23" s="50"/>
      <c r="D23" s="97">
        <f>D21+D22</f>
        <v>69459563.859999955</v>
      </c>
      <c r="E23" s="3"/>
      <c r="F23" s="97">
        <f>F21+F22</f>
        <v>144266761</v>
      </c>
      <c r="G23" s="5"/>
      <c r="H23" s="97">
        <f>H21+H22</f>
        <v>56350097.859999955</v>
      </c>
      <c r="I23" s="5"/>
      <c r="J23" s="97">
        <f>J21+J22</f>
        <v>132402886</v>
      </c>
      <c r="K23" s="130"/>
      <c r="L23" s="130"/>
      <c r="M23" s="130"/>
      <c r="N23" s="130"/>
      <c r="O23" s="130"/>
      <c r="P23" s="130"/>
      <c r="Q23" s="130"/>
    </row>
    <row r="24" spans="1:17" s="1" customFormat="1" ht="18" customHeight="1" x14ac:dyDescent="0.3">
      <c r="B24" s="56"/>
      <c r="C24" s="50"/>
      <c r="D24" s="98"/>
      <c r="E24" s="3"/>
      <c r="F24" s="98"/>
      <c r="G24" s="5"/>
      <c r="H24" s="98"/>
      <c r="I24" s="5"/>
      <c r="J24" s="98"/>
      <c r="K24" s="130"/>
      <c r="L24" s="130"/>
      <c r="M24" s="130"/>
      <c r="N24" s="130"/>
      <c r="O24" s="130"/>
      <c r="P24" s="130"/>
      <c r="Q24" s="130"/>
    </row>
    <row r="25" spans="1:17" ht="18" customHeight="1" x14ac:dyDescent="0.3">
      <c r="A25" t="s">
        <v>35</v>
      </c>
      <c r="B25" s="11"/>
      <c r="C25" s="12"/>
      <c r="D25" s="95">
        <v>28841517</v>
      </c>
      <c r="E25" s="3"/>
      <c r="F25" s="95">
        <v>71900483</v>
      </c>
      <c r="G25" s="3"/>
      <c r="H25" s="118">
        <v>28841517</v>
      </c>
      <c r="I25" s="3"/>
      <c r="J25" s="64">
        <v>72330821</v>
      </c>
    </row>
    <row r="26" spans="1:17" ht="18" customHeight="1" x14ac:dyDescent="0.3">
      <c r="A26" t="s">
        <v>36</v>
      </c>
      <c r="B26" s="11">
        <v>4</v>
      </c>
      <c r="C26" s="12"/>
      <c r="D26" s="95">
        <v>49551703</v>
      </c>
      <c r="E26" s="3"/>
      <c r="F26" s="95">
        <v>82485252</v>
      </c>
      <c r="G26" s="3"/>
      <c r="H26" s="118">
        <v>44675888</v>
      </c>
      <c r="I26" s="3"/>
      <c r="J26" s="64">
        <v>72189959</v>
      </c>
    </row>
    <row r="27" spans="1:17" s="1" customFormat="1" ht="18" customHeight="1" x14ac:dyDescent="0.3">
      <c r="A27" s="1" t="s">
        <v>18</v>
      </c>
      <c r="B27" s="56"/>
      <c r="C27" s="50"/>
      <c r="D27" s="41">
        <f>SUM(D25:D26)</f>
        <v>78393220</v>
      </c>
      <c r="E27" s="3"/>
      <c r="F27" s="41">
        <f>SUM(F25:F26)</f>
        <v>154385735</v>
      </c>
      <c r="G27" s="5"/>
      <c r="H27" s="41">
        <f>SUM(H25:H26)</f>
        <v>73517405</v>
      </c>
      <c r="I27" s="5"/>
      <c r="J27" s="41">
        <f>SUM(J25:J26)</f>
        <v>144520780</v>
      </c>
      <c r="K27" s="130"/>
      <c r="L27" s="130"/>
      <c r="M27" s="130"/>
      <c r="N27" s="130"/>
      <c r="O27" s="130"/>
      <c r="P27" s="130"/>
      <c r="Q27" s="130"/>
    </row>
    <row r="28" spans="1:17" ht="18" customHeight="1" x14ac:dyDescent="0.3">
      <c r="A28"/>
      <c r="B28" s="11"/>
      <c r="C28" s="12"/>
      <c r="D28" s="100"/>
      <c r="E28" s="3"/>
      <c r="F28" s="100"/>
      <c r="G28" s="3"/>
      <c r="H28" s="100"/>
      <c r="I28" s="3"/>
      <c r="J28" s="100"/>
    </row>
    <row r="29" spans="1:17" ht="18" customHeight="1" x14ac:dyDescent="0.3">
      <c r="A29" s="1" t="s">
        <v>114</v>
      </c>
      <c r="B29" s="11"/>
      <c r="C29" s="12"/>
      <c r="D29" s="47">
        <f>D23-D27</f>
        <v>-8933656.1400000453</v>
      </c>
      <c r="E29" s="3"/>
      <c r="F29" s="47">
        <f>F23-F27</f>
        <v>-10118974</v>
      </c>
      <c r="G29" s="5"/>
      <c r="H29" s="47">
        <f>H23-H27</f>
        <v>-17167307.140000045</v>
      </c>
      <c r="I29" s="5"/>
      <c r="J29" s="47">
        <f>J23-J27</f>
        <v>-12117894</v>
      </c>
    </row>
    <row r="30" spans="1:17" ht="18" customHeight="1" x14ac:dyDescent="0.3">
      <c r="A30" t="s">
        <v>37</v>
      </c>
      <c r="B30" s="11">
        <v>4</v>
      </c>
      <c r="C30" s="12"/>
      <c r="D30" s="119">
        <v>28994986</v>
      </c>
      <c r="E30" s="3"/>
      <c r="F30" s="101">
        <v>35790624</v>
      </c>
      <c r="G30" s="5"/>
      <c r="H30" s="120">
        <v>29028887</v>
      </c>
      <c r="I30" s="3"/>
      <c r="J30" s="102">
        <v>35494939</v>
      </c>
    </row>
    <row r="31" spans="1:17" ht="18" customHeight="1" thickBot="1" x14ac:dyDescent="0.35">
      <c r="A31" s="1" t="s">
        <v>94</v>
      </c>
      <c r="B31" s="56"/>
      <c r="C31" s="50"/>
      <c r="D31" s="103">
        <f>D29-D30</f>
        <v>-37928642.140000045</v>
      </c>
      <c r="E31" s="3"/>
      <c r="F31" s="103">
        <f>F29-F30</f>
        <v>-45909598</v>
      </c>
      <c r="G31" s="5"/>
      <c r="H31" s="103">
        <f>H29-H30</f>
        <v>-46196194.140000045</v>
      </c>
      <c r="I31" s="5"/>
      <c r="J31" s="103">
        <f>J29-J30</f>
        <v>-47612833</v>
      </c>
    </row>
    <row r="32" spans="1:17" ht="18" customHeight="1" thickTop="1" x14ac:dyDescent="0.3">
      <c r="A32" s="1"/>
      <c r="B32" s="56"/>
      <c r="C32" s="50"/>
      <c r="D32" s="1"/>
      <c r="E32" s="3"/>
      <c r="F32" s="1"/>
      <c r="G32" s="5"/>
      <c r="H32" s="5"/>
      <c r="I32" s="5"/>
      <c r="J32" s="5"/>
    </row>
    <row r="33" spans="1:10" ht="18" customHeight="1" x14ac:dyDescent="0.3">
      <c r="A33" s="1" t="s">
        <v>60</v>
      </c>
      <c r="D33" s="140" t="s">
        <v>99</v>
      </c>
      <c r="E33" s="3"/>
      <c r="F33" s="140" t="s">
        <v>99</v>
      </c>
      <c r="H33" s="140" t="s">
        <v>99</v>
      </c>
      <c r="J33" s="140" t="s">
        <v>99</v>
      </c>
    </row>
    <row r="34" spans="1:10" ht="18" customHeight="1" thickBot="1" x14ac:dyDescent="0.35">
      <c r="A34" s="1" t="s">
        <v>46</v>
      </c>
      <c r="D34" s="23">
        <f>D31</f>
        <v>-37928642.140000045</v>
      </c>
      <c r="E34" s="5"/>
      <c r="F34" s="23">
        <f>F31</f>
        <v>-45909598</v>
      </c>
      <c r="G34" s="5"/>
      <c r="H34" s="23">
        <f>H31</f>
        <v>-46196194.140000045</v>
      </c>
      <c r="I34" s="5"/>
      <c r="J34" s="23">
        <f>J31</f>
        <v>-47612833</v>
      </c>
    </row>
    <row r="35" spans="1:10" ht="18" customHeight="1" thickTop="1" x14ac:dyDescent="0.3"/>
    <row r="36" spans="1:10" ht="18" customHeight="1" x14ac:dyDescent="0.3">
      <c r="A36" s="10" t="s">
        <v>95</v>
      </c>
    </row>
    <row r="37" spans="1:10" ht="18" customHeight="1" x14ac:dyDescent="0.3">
      <c r="A37" s="43" t="s">
        <v>54</v>
      </c>
      <c r="D37" s="8">
        <f>D34</f>
        <v>-37928642.140000045</v>
      </c>
      <c r="F37" s="8">
        <f>F34</f>
        <v>-45909598</v>
      </c>
      <c r="H37" s="8">
        <f>H34</f>
        <v>-46196194.140000045</v>
      </c>
      <c r="J37" s="8">
        <f>J34</f>
        <v>-47612833</v>
      </c>
    </row>
    <row r="38" spans="1:10" ht="18" customHeight="1" x14ac:dyDescent="0.3">
      <c r="A38" s="45" t="s">
        <v>47</v>
      </c>
      <c r="D38" s="120" t="s">
        <v>99</v>
      </c>
      <c r="E38" s="3"/>
      <c r="F38" s="120" t="s">
        <v>99</v>
      </c>
      <c r="H38" s="120" t="s">
        <v>99</v>
      </c>
      <c r="J38" s="120" t="s">
        <v>99</v>
      </c>
    </row>
    <row r="39" spans="1:10" ht="18" customHeight="1" thickBot="1" x14ac:dyDescent="0.35">
      <c r="A39" s="10" t="s">
        <v>96</v>
      </c>
      <c r="D39" s="104">
        <f>D37</f>
        <v>-37928642.140000045</v>
      </c>
      <c r="E39" s="10"/>
      <c r="F39" s="104">
        <f>F37</f>
        <v>-45909598</v>
      </c>
      <c r="G39" s="10"/>
      <c r="H39" s="104">
        <f>H37</f>
        <v>-46196194.140000045</v>
      </c>
      <c r="I39" s="10"/>
      <c r="J39" s="104">
        <f>J37</f>
        <v>-47612833</v>
      </c>
    </row>
    <row r="40" spans="1:10" ht="18" customHeight="1" thickTop="1" x14ac:dyDescent="0.3">
      <c r="A40" s="20"/>
      <c r="D40" s="8"/>
      <c r="F40" s="8"/>
      <c r="H40" s="8"/>
      <c r="J40" s="8"/>
    </row>
    <row r="41" spans="1:10" ht="18" customHeight="1" x14ac:dyDescent="0.3">
      <c r="A41" s="1" t="s">
        <v>49</v>
      </c>
    </row>
    <row r="42" spans="1:10" ht="18" customHeight="1" x14ac:dyDescent="0.3">
      <c r="A42" s="43" t="s">
        <v>54</v>
      </c>
      <c r="D42" s="8">
        <f>D34</f>
        <v>-37928642.140000045</v>
      </c>
      <c r="F42" s="8">
        <f>F34</f>
        <v>-45909598</v>
      </c>
      <c r="H42" s="8">
        <f>H34</f>
        <v>-46196194.140000045</v>
      </c>
      <c r="J42" s="8">
        <f>J34</f>
        <v>-47612833</v>
      </c>
    </row>
    <row r="43" spans="1:10" ht="18" customHeight="1" x14ac:dyDescent="0.3">
      <c r="A43" s="45" t="s">
        <v>47</v>
      </c>
      <c r="D43" s="120" t="s">
        <v>99</v>
      </c>
      <c r="E43" s="3"/>
      <c r="F43" s="120" t="s">
        <v>99</v>
      </c>
      <c r="H43" s="120" t="s">
        <v>99</v>
      </c>
      <c r="J43" s="120" t="s">
        <v>99</v>
      </c>
    </row>
    <row r="44" spans="1:10" ht="18" customHeight="1" thickBot="1" x14ac:dyDescent="0.35">
      <c r="A44" s="1" t="s">
        <v>46</v>
      </c>
      <c r="D44" s="104">
        <f>D39</f>
        <v>-37928642.140000045</v>
      </c>
      <c r="E44" s="42"/>
      <c r="F44" s="104">
        <f>F39</f>
        <v>-45909598</v>
      </c>
      <c r="G44" s="42"/>
      <c r="H44" s="104">
        <f>H39</f>
        <v>-46196194.140000045</v>
      </c>
      <c r="I44" s="42"/>
      <c r="J44" s="104">
        <f>J39</f>
        <v>-47612833</v>
      </c>
    </row>
    <row r="45" spans="1:10" ht="18" customHeight="1" thickTop="1" x14ac:dyDescent="0.3">
      <c r="A45" s="1"/>
    </row>
    <row r="46" spans="1:10" ht="18" customHeight="1" thickBot="1" x14ac:dyDescent="0.35">
      <c r="A46" s="10" t="s">
        <v>100</v>
      </c>
      <c r="B46" s="11">
        <v>12</v>
      </c>
      <c r="D46" s="105">
        <f>D44/153454064</f>
        <v>-0.24716609747135823</v>
      </c>
      <c r="E46" s="90"/>
      <c r="F46" s="105">
        <f>F44/153454064</f>
        <v>-0.29917485925951104</v>
      </c>
      <c r="G46" s="90"/>
      <c r="H46" s="105">
        <f>H44/153454064</f>
        <v>-0.30104249399351224</v>
      </c>
      <c r="I46" s="90"/>
      <c r="J46" s="105">
        <f>J44/153454064</f>
        <v>-0.31027417429622456</v>
      </c>
    </row>
    <row r="47" spans="1:10" ht="18" customHeight="1" thickTop="1" x14ac:dyDescent="0.3">
      <c r="A47" s="9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05" top="0.48" bottom="0.5" header="0.5" footer="0.5"/>
  <pageSetup paperSize="9" scale="85" firstPageNumber="6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62"/>
  <sheetViews>
    <sheetView view="pageBreakPreview" topLeftCell="A36" zoomScaleNormal="55" zoomScaleSheetLayoutView="100" workbookViewId="0">
      <selection activeCell="D9" sqref="D9"/>
    </sheetView>
  </sheetViews>
  <sheetFormatPr defaultColWidth="9.1796875" defaultRowHeight="21" customHeight="1" x14ac:dyDescent="0.3"/>
  <cols>
    <col min="1" max="1" width="50.36328125" customWidth="1"/>
    <col min="2" max="2" width="8.81640625" style="11" customWidth="1"/>
    <col min="3" max="3" width="1.453125" customWidth="1"/>
    <col min="4" max="4" width="14.90625" customWidth="1"/>
    <col min="5" max="5" width="1.453125" customWidth="1"/>
    <col min="6" max="6" width="13.81640625" customWidth="1"/>
    <col min="7" max="7" width="1.453125" customWidth="1"/>
    <col min="8" max="8" width="14" customWidth="1"/>
    <col min="9" max="9" width="1.453125" customWidth="1"/>
    <col min="10" max="10" width="14.54296875" customWidth="1"/>
    <col min="11" max="11" width="1.453125" customWidth="1"/>
    <col min="12" max="12" width="14.81640625" customWidth="1"/>
    <col min="13" max="13" width="1.453125" customWidth="1"/>
    <col min="14" max="14" width="13.54296875" customWidth="1"/>
    <col min="15" max="15" width="1.453125" customWidth="1"/>
    <col min="16" max="16" width="15.6328125" customWidth="1"/>
  </cols>
  <sheetData>
    <row r="1" spans="1:16" ht="21" customHeight="1" x14ac:dyDescent="0.35">
      <c r="A1" s="31" t="s">
        <v>61</v>
      </c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"/>
    </row>
    <row r="2" spans="1:16" s="61" customFormat="1" ht="21" customHeight="1" x14ac:dyDescent="0.35">
      <c r="A2" s="35" t="s">
        <v>62</v>
      </c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89"/>
    </row>
    <row r="3" spans="1:16" s="61" customFormat="1" ht="21" customHeight="1" x14ac:dyDescent="0.35">
      <c r="A3" s="35" t="s">
        <v>168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21" customHeight="1" x14ac:dyDescent="0.3">
      <c r="A4" s="178"/>
      <c r="B4" s="38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spans="1:16" ht="21" customHeight="1" x14ac:dyDescent="0.3">
      <c r="A5" s="205"/>
      <c r="B5" s="205"/>
      <c r="C5" s="136"/>
      <c r="D5" s="201" t="s">
        <v>90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</row>
    <row r="6" spans="1:16" ht="21" customHeight="1" x14ac:dyDescent="0.3">
      <c r="A6" s="1"/>
      <c r="C6" s="136"/>
      <c r="E6" s="136"/>
      <c r="F6" s="136"/>
      <c r="G6" s="27"/>
      <c r="H6" s="206" t="s">
        <v>88</v>
      </c>
      <c r="I6" s="207"/>
      <c r="J6" s="207"/>
      <c r="K6" s="7"/>
      <c r="L6" s="39"/>
      <c r="M6" s="27"/>
      <c r="O6" s="136"/>
    </row>
    <row r="7" spans="1:16" ht="21" customHeight="1" x14ac:dyDescent="0.3">
      <c r="A7" s="1"/>
      <c r="C7" s="136"/>
      <c r="D7" s="39" t="s">
        <v>0</v>
      </c>
      <c r="E7" s="39"/>
      <c r="F7" s="39"/>
      <c r="G7" s="34"/>
      <c r="H7" s="161"/>
      <c r="I7" s="39"/>
      <c r="J7" s="39"/>
      <c r="L7" s="39" t="s">
        <v>187</v>
      </c>
      <c r="M7" s="27"/>
      <c r="N7" s="39" t="s">
        <v>52</v>
      </c>
      <c r="O7" s="136"/>
    </row>
    <row r="8" spans="1:16" ht="21" customHeight="1" x14ac:dyDescent="0.3">
      <c r="A8" s="136"/>
      <c r="C8" s="136"/>
      <c r="D8" s="39" t="s">
        <v>195</v>
      </c>
      <c r="E8" s="39"/>
      <c r="F8" s="39" t="s">
        <v>140</v>
      </c>
      <c r="G8" s="39"/>
      <c r="H8" s="39"/>
      <c r="J8" s="39"/>
      <c r="K8" s="22"/>
      <c r="L8" s="39" t="s">
        <v>197</v>
      </c>
      <c r="M8" s="22"/>
      <c r="N8" s="39" t="s">
        <v>51</v>
      </c>
      <c r="O8" s="136"/>
      <c r="P8" s="136" t="s">
        <v>34</v>
      </c>
    </row>
    <row r="9" spans="1:16" ht="21" customHeight="1" x14ac:dyDescent="0.3">
      <c r="A9" s="136"/>
      <c r="B9" s="11" t="s">
        <v>1</v>
      </c>
      <c r="C9" s="136"/>
      <c r="D9" s="136" t="s">
        <v>10</v>
      </c>
      <c r="E9" s="136"/>
      <c r="F9" s="39" t="s">
        <v>141</v>
      </c>
      <c r="G9" s="136"/>
      <c r="H9" s="39" t="s">
        <v>196</v>
      </c>
      <c r="I9" s="136"/>
      <c r="J9" s="39" t="s">
        <v>165</v>
      </c>
      <c r="K9" s="136"/>
      <c r="L9" s="39" t="s">
        <v>166</v>
      </c>
      <c r="M9" s="7"/>
      <c r="N9" s="136" t="s">
        <v>42</v>
      </c>
      <c r="O9" s="136"/>
      <c r="P9" s="39" t="s">
        <v>167</v>
      </c>
    </row>
    <row r="10" spans="1:16" ht="21" customHeight="1" x14ac:dyDescent="0.3">
      <c r="A10" s="1"/>
      <c r="C10" s="27"/>
      <c r="D10" s="202" t="s">
        <v>74</v>
      </c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</row>
    <row r="11" spans="1:16" ht="21" customHeight="1" x14ac:dyDescent="0.3">
      <c r="A11" s="1" t="s">
        <v>213</v>
      </c>
      <c r="C11" s="34"/>
      <c r="D11" s="28"/>
      <c r="E11" s="28"/>
      <c r="F11" s="28"/>
      <c r="G11" s="28"/>
      <c r="H11" s="28"/>
      <c r="I11" s="26"/>
      <c r="J11" s="28"/>
      <c r="K11" s="26"/>
      <c r="L11" s="28"/>
      <c r="M11" s="4"/>
      <c r="N11" s="4"/>
      <c r="O11" s="4"/>
      <c r="P11" s="4"/>
    </row>
    <row r="12" spans="1:16" ht="21" customHeight="1" x14ac:dyDescent="0.3">
      <c r="A12" s="29" t="s">
        <v>214</v>
      </c>
      <c r="D12" s="46">
        <v>572599797</v>
      </c>
      <c r="E12" s="16"/>
      <c r="F12" s="46">
        <v>465419213</v>
      </c>
      <c r="G12" s="47"/>
      <c r="H12" s="46">
        <v>10500000</v>
      </c>
      <c r="I12" s="16"/>
      <c r="J12" s="46">
        <v>-822941164</v>
      </c>
      <c r="K12" s="16"/>
      <c r="L12" s="46">
        <v>225577846</v>
      </c>
      <c r="M12" s="16"/>
      <c r="N12" s="46">
        <v>15</v>
      </c>
      <c r="O12" s="16"/>
      <c r="P12" s="46">
        <f>SUM(L12:N12)</f>
        <v>225577861</v>
      </c>
    </row>
    <row r="13" spans="1:16" ht="21" customHeight="1" x14ac:dyDescent="0.3">
      <c r="A13" s="29"/>
      <c r="D13" s="46"/>
      <c r="E13" s="16"/>
      <c r="F13" s="46"/>
      <c r="G13" s="47"/>
      <c r="H13" s="46"/>
      <c r="I13" s="16"/>
      <c r="J13" s="46"/>
      <c r="K13" s="16"/>
      <c r="L13" s="46"/>
      <c r="M13" s="16"/>
      <c r="N13" s="46"/>
      <c r="O13" s="16"/>
      <c r="P13" s="46"/>
    </row>
    <row r="14" spans="1:16" ht="21" customHeight="1" x14ac:dyDescent="0.3">
      <c r="A14" s="29" t="s">
        <v>202</v>
      </c>
      <c r="D14" s="46"/>
      <c r="E14" s="16"/>
      <c r="F14" s="46"/>
      <c r="G14" s="47"/>
      <c r="H14" s="46"/>
      <c r="I14" s="16"/>
      <c r="J14" s="46"/>
      <c r="K14" s="16"/>
      <c r="L14" s="46"/>
      <c r="M14" s="16"/>
      <c r="N14" s="46"/>
      <c r="O14" s="16"/>
      <c r="P14" s="46"/>
    </row>
    <row r="15" spans="1:16" ht="21" hidden="1" customHeight="1" x14ac:dyDescent="0.3">
      <c r="A15" s="186" t="s">
        <v>207</v>
      </c>
      <c r="D15" s="46"/>
      <c r="E15" s="16"/>
      <c r="F15" s="46"/>
      <c r="G15" s="47"/>
      <c r="H15" s="46"/>
      <c r="I15" s="16"/>
      <c r="J15" s="46"/>
      <c r="K15" s="16"/>
      <c r="L15" s="46"/>
      <c r="M15" s="16"/>
      <c r="N15" s="154"/>
      <c r="O15" s="16"/>
      <c r="P15" s="46"/>
    </row>
    <row r="16" spans="1:16" ht="21" hidden="1" customHeight="1" x14ac:dyDescent="0.3">
      <c r="A16" s="187" t="s">
        <v>208</v>
      </c>
      <c r="B16" s="11">
        <v>16</v>
      </c>
      <c r="D16" s="150"/>
      <c r="E16" s="146"/>
      <c r="F16" s="150"/>
      <c r="G16" s="96"/>
      <c r="H16" s="150">
        <v>0</v>
      </c>
      <c r="I16" s="146"/>
      <c r="J16" s="150">
        <v>0</v>
      </c>
      <c r="K16" s="146"/>
      <c r="L16" s="150">
        <f>SUM(D16:J16)</f>
        <v>0</v>
      </c>
      <c r="M16" s="146"/>
      <c r="N16" s="183">
        <v>0</v>
      </c>
      <c r="O16" s="146"/>
      <c r="P16" s="150">
        <f>SUM(L16:N16)</f>
        <v>0</v>
      </c>
    </row>
    <row r="17" spans="1:16" ht="21" hidden="1" customHeight="1" x14ac:dyDescent="0.3">
      <c r="A17" s="186" t="s">
        <v>209</v>
      </c>
      <c r="D17" s="41">
        <f>D16</f>
        <v>0</v>
      </c>
      <c r="E17" s="5"/>
      <c r="F17" s="41">
        <f>F16</f>
        <v>0</v>
      </c>
      <c r="G17" s="5"/>
      <c r="H17" s="41">
        <f>H16</f>
        <v>0</v>
      </c>
      <c r="I17" s="5"/>
      <c r="J17" s="41">
        <f>J16</f>
        <v>0</v>
      </c>
      <c r="K17" s="5"/>
      <c r="L17" s="41">
        <f>L16</f>
        <v>0</v>
      </c>
      <c r="N17" s="41">
        <f>SUM(N12:N16)</f>
        <v>15</v>
      </c>
      <c r="P17" s="41">
        <f>P16</f>
        <v>0</v>
      </c>
    </row>
    <row r="18" spans="1:16" ht="21" hidden="1" customHeight="1" x14ac:dyDescent="0.3">
      <c r="A18" s="29"/>
      <c r="D18" s="47"/>
      <c r="E18" s="5"/>
      <c r="F18" s="47"/>
      <c r="G18" s="5"/>
      <c r="H18" s="47"/>
      <c r="I18" s="5"/>
      <c r="J18" s="47"/>
      <c r="K18" s="5"/>
      <c r="L18" s="47"/>
      <c r="N18" s="47"/>
      <c r="P18" s="47"/>
    </row>
    <row r="19" spans="1:16" ht="21" customHeight="1" x14ac:dyDescent="0.3">
      <c r="A19" s="186" t="s">
        <v>205</v>
      </c>
      <c r="D19" s="47"/>
      <c r="E19" s="5"/>
      <c r="F19" s="47"/>
      <c r="G19" s="5"/>
      <c r="H19" s="47"/>
      <c r="I19" s="5"/>
      <c r="J19" s="47"/>
      <c r="K19" s="5"/>
      <c r="L19" s="47"/>
      <c r="N19" s="47"/>
      <c r="P19" s="47"/>
    </row>
    <row r="20" spans="1:16" ht="21" customHeight="1" x14ac:dyDescent="0.3">
      <c r="A20" s="185" t="s">
        <v>227</v>
      </c>
      <c r="B20" s="11">
        <v>9</v>
      </c>
      <c r="D20" s="96">
        <v>0</v>
      </c>
      <c r="E20" s="26"/>
      <c r="F20" s="96">
        <v>0</v>
      </c>
      <c r="G20" s="26"/>
      <c r="H20" s="96">
        <v>0</v>
      </c>
      <c r="I20" s="26"/>
      <c r="J20" s="96">
        <v>0</v>
      </c>
      <c r="K20" s="26"/>
      <c r="L20" s="96">
        <v>0</v>
      </c>
      <c r="N20" s="96">
        <v>-23</v>
      </c>
      <c r="P20" s="96">
        <f>SUM(N20)</f>
        <v>-23</v>
      </c>
    </row>
    <row r="21" spans="1:16" ht="21" customHeight="1" x14ac:dyDescent="0.3">
      <c r="A21" s="186" t="s">
        <v>206</v>
      </c>
      <c r="D21" s="41">
        <v>0</v>
      </c>
      <c r="E21" s="5"/>
      <c r="F21" s="41">
        <v>0</v>
      </c>
      <c r="G21" s="5"/>
      <c r="H21" s="41">
        <v>0</v>
      </c>
      <c r="I21" s="5"/>
      <c r="J21" s="41">
        <v>0</v>
      </c>
      <c r="K21" s="5"/>
      <c r="L21" s="41">
        <v>0</v>
      </c>
      <c r="M21" s="1"/>
      <c r="N21" s="41">
        <f>SUM(N20)</f>
        <v>-23</v>
      </c>
      <c r="O21" s="1"/>
      <c r="P21" s="41">
        <f>SUM(D21:N21)</f>
        <v>-23</v>
      </c>
    </row>
    <row r="22" spans="1:16" ht="21" hidden="1" customHeight="1" x14ac:dyDescent="0.3">
      <c r="A22" s="29"/>
      <c r="D22" s="47"/>
      <c r="E22" s="5"/>
      <c r="F22" s="47"/>
      <c r="G22" s="5"/>
      <c r="H22" s="47"/>
      <c r="I22" s="5"/>
      <c r="J22" s="47"/>
      <c r="K22" s="5"/>
      <c r="L22" s="47"/>
      <c r="N22" s="47"/>
      <c r="P22" s="47"/>
    </row>
    <row r="23" spans="1:16" ht="21" hidden="1" customHeight="1" x14ac:dyDescent="0.3">
      <c r="A23" s="29" t="s">
        <v>188</v>
      </c>
      <c r="D23" s="184">
        <f>D17+D21</f>
        <v>0</v>
      </c>
      <c r="E23" s="5"/>
      <c r="F23" s="184">
        <f>F17+F21</f>
        <v>0</v>
      </c>
      <c r="G23" s="5"/>
      <c r="H23" s="184">
        <f>H17+H21</f>
        <v>0</v>
      </c>
      <c r="I23" s="5"/>
      <c r="J23" s="184">
        <f>J17+J21</f>
        <v>0</v>
      </c>
      <c r="K23" s="5"/>
      <c r="L23" s="184">
        <f>L17+L21</f>
        <v>0</v>
      </c>
      <c r="N23" s="184">
        <f>N17+N21</f>
        <v>-8</v>
      </c>
      <c r="P23" s="184">
        <f>P17+P21</f>
        <v>-23</v>
      </c>
    </row>
    <row r="24" spans="1:16" ht="21" customHeight="1" x14ac:dyDescent="0.3">
      <c r="A24" s="29"/>
      <c r="D24" s="47"/>
      <c r="E24" s="5"/>
      <c r="F24" s="47"/>
      <c r="G24" s="5"/>
      <c r="H24" s="47"/>
      <c r="I24" s="5"/>
      <c r="J24" s="47"/>
      <c r="K24" s="5"/>
      <c r="L24" s="47"/>
      <c r="N24" s="47"/>
      <c r="P24" s="47"/>
    </row>
    <row r="25" spans="1:16" ht="21" customHeight="1" x14ac:dyDescent="0.3">
      <c r="A25" s="163" t="s">
        <v>128</v>
      </c>
      <c r="D25" s="108"/>
      <c r="E25" s="24"/>
      <c r="F25" s="108"/>
      <c r="G25" s="25"/>
      <c r="H25" s="108"/>
      <c r="I25" s="24"/>
      <c r="J25" s="115"/>
      <c r="K25" s="26"/>
      <c r="L25" s="162"/>
      <c r="M25" s="5"/>
      <c r="N25" s="162"/>
      <c r="O25" s="5"/>
      <c r="P25" s="162"/>
    </row>
    <row r="26" spans="1:16" ht="21" customHeight="1" x14ac:dyDescent="0.3">
      <c r="A26" s="44" t="s">
        <v>67</v>
      </c>
      <c r="D26" s="111">
        <v>0</v>
      </c>
      <c r="E26" s="24"/>
      <c r="F26" s="111">
        <v>0</v>
      </c>
      <c r="G26" s="25"/>
      <c r="H26" s="111">
        <v>0</v>
      </c>
      <c r="I26" s="24"/>
      <c r="J26" s="111">
        <v>-51557815</v>
      </c>
      <c r="K26" s="5"/>
      <c r="L26" s="150">
        <f>SUM(D26:J26)</f>
        <v>-51557815</v>
      </c>
      <c r="M26" s="5"/>
      <c r="N26" s="183">
        <v>0</v>
      </c>
      <c r="O26" s="1"/>
      <c r="P26" s="150">
        <f>SUM(L26:N26)</f>
        <v>-51557815</v>
      </c>
    </row>
    <row r="27" spans="1:16" ht="21" customHeight="1" x14ac:dyDescent="0.3">
      <c r="A27" s="44" t="s">
        <v>50</v>
      </c>
      <c r="D27" s="111">
        <v>0</v>
      </c>
      <c r="E27" s="26"/>
      <c r="F27" s="111">
        <v>0</v>
      </c>
      <c r="G27" s="26"/>
      <c r="H27" s="111">
        <v>0</v>
      </c>
      <c r="I27" s="26"/>
      <c r="J27" s="111">
        <v>-130675</v>
      </c>
      <c r="K27" s="26"/>
      <c r="L27" s="150">
        <f>SUM(D27:J27)</f>
        <v>-130675</v>
      </c>
      <c r="N27" s="183">
        <v>0</v>
      </c>
      <c r="P27" s="150">
        <f>SUM(L27:N27)</f>
        <v>-130675</v>
      </c>
    </row>
    <row r="28" spans="1:16" ht="21" customHeight="1" x14ac:dyDescent="0.3">
      <c r="A28" s="30" t="s">
        <v>157</v>
      </c>
      <c r="D28" s="41">
        <f>SUM(D26:D27)</f>
        <v>0</v>
      </c>
      <c r="E28" s="5"/>
      <c r="F28" s="41">
        <f>SUM(F26:F27)</f>
        <v>0</v>
      </c>
      <c r="G28" s="5"/>
      <c r="H28" s="41">
        <f>SUM(H26:H27)</f>
        <v>0</v>
      </c>
      <c r="I28" s="5"/>
      <c r="J28" s="41">
        <f>SUM(J26:J27)</f>
        <v>-51688490</v>
      </c>
      <c r="K28" s="5"/>
      <c r="L28" s="41">
        <f>SUM(L26:L27)</f>
        <v>-51688490</v>
      </c>
      <c r="N28" s="41">
        <f>SUM(N26:N27)</f>
        <v>0</v>
      </c>
      <c r="P28" s="41">
        <f>SUM(P26:P27)</f>
        <v>-51688490</v>
      </c>
    </row>
    <row r="29" spans="1:16" ht="21" customHeight="1" x14ac:dyDescent="0.3">
      <c r="A29" s="30"/>
      <c r="D29" s="47"/>
      <c r="E29" s="5"/>
      <c r="F29" s="47"/>
      <c r="G29" s="5"/>
      <c r="H29" s="47"/>
      <c r="I29" s="5"/>
      <c r="J29" s="47"/>
      <c r="K29" s="5"/>
      <c r="L29" s="47"/>
      <c r="N29" s="47"/>
      <c r="P29" s="47"/>
    </row>
    <row r="30" spans="1:16" ht="21" customHeight="1" thickBot="1" x14ac:dyDescent="0.35">
      <c r="A30" s="29" t="s">
        <v>215</v>
      </c>
      <c r="D30" s="106">
        <f>D28+D12+D21</f>
        <v>572599797</v>
      </c>
      <c r="E30" s="5"/>
      <c r="F30" s="106">
        <f>F28+F12+F21</f>
        <v>465419213</v>
      </c>
      <c r="G30" s="5"/>
      <c r="H30" s="106">
        <f>H28+H12+H21</f>
        <v>10500000</v>
      </c>
      <c r="I30" s="5"/>
      <c r="J30" s="106">
        <f>J28+J12+J21</f>
        <v>-874629654</v>
      </c>
      <c r="K30" s="5"/>
      <c r="L30" s="106">
        <f>L28+L12+L21</f>
        <v>173889356</v>
      </c>
      <c r="M30" s="5"/>
      <c r="N30" s="106">
        <f>N28+N12+N21</f>
        <v>-8</v>
      </c>
      <c r="O30" s="5"/>
      <c r="P30" s="106">
        <f>P28+P12+P21</f>
        <v>173889348</v>
      </c>
    </row>
    <row r="31" spans="1:16" ht="21" customHeight="1" thickTop="1" x14ac:dyDescent="0.3"/>
    <row r="32" spans="1:16" ht="21" customHeight="1" x14ac:dyDescent="0.35">
      <c r="A32" s="31" t="s">
        <v>61</v>
      </c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4"/>
    </row>
    <row r="33" spans="1:16" s="61" customFormat="1" ht="21" customHeight="1" x14ac:dyDescent="0.35">
      <c r="A33" s="35" t="s">
        <v>62</v>
      </c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189"/>
    </row>
    <row r="34" spans="1:16" s="61" customFormat="1" ht="21" customHeight="1" x14ac:dyDescent="0.35">
      <c r="A34" s="35" t="s">
        <v>168</v>
      </c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1:16" ht="21" customHeight="1" x14ac:dyDescent="0.3">
      <c r="A35" s="178"/>
      <c r="B35" s="38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</row>
    <row r="36" spans="1:16" ht="21" customHeight="1" x14ac:dyDescent="0.3">
      <c r="A36" s="205"/>
      <c r="B36" s="205"/>
      <c r="C36" s="136"/>
      <c r="D36" s="201" t="s">
        <v>90</v>
      </c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</row>
    <row r="37" spans="1:16" ht="21" customHeight="1" x14ac:dyDescent="0.3">
      <c r="A37" s="1"/>
      <c r="C37" s="136"/>
      <c r="E37" s="136"/>
      <c r="F37" s="136"/>
      <c r="G37" s="27"/>
      <c r="H37" s="206" t="s">
        <v>88</v>
      </c>
      <c r="I37" s="207"/>
      <c r="J37" s="207"/>
      <c r="K37" s="7"/>
      <c r="L37" s="39"/>
      <c r="M37" s="27"/>
      <c r="O37" s="136"/>
    </row>
    <row r="38" spans="1:16" ht="21" customHeight="1" x14ac:dyDescent="0.3">
      <c r="A38" s="1"/>
      <c r="C38" s="136"/>
      <c r="D38" s="39" t="s">
        <v>0</v>
      </c>
      <c r="E38" s="39"/>
      <c r="F38" s="39"/>
      <c r="G38" s="34"/>
      <c r="H38" s="161"/>
      <c r="I38" s="39"/>
      <c r="J38" s="39"/>
      <c r="L38" s="39" t="s">
        <v>187</v>
      </c>
      <c r="M38" s="27"/>
      <c r="N38" s="39" t="s">
        <v>52</v>
      </c>
      <c r="O38" s="136"/>
    </row>
    <row r="39" spans="1:16" ht="21" customHeight="1" x14ac:dyDescent="0.3">
      <c r="A39" s="136"/>
      <c r="C39" s="136"/>
      <c r="D39" s="39" t="s">
        <v>195</v>
      </c>
      <c r="E39" s="39"/>
      <c r="F39" s="39" t="s">
        <v>140</v>
      </c>
      <c r="G39" s="39"/>
      <c r="H39" s="39"/>
      <c r="J39" s="39"/>
      <c r="K39" s="22"/>
      <c r="L39" s="39" t="s">
        <v>197</v>
      </c>
      <c r="M39" s="22"/>
      <c r="N39" s="39" t="s">
        <v>51</v>
      </c>
      <c r="O39" s="136"/>
      <c r="P39" s="136" t="s">
        <v>34</v>
      </c>
    </row>
    <row r="40" spans="1:16" ht="21" customHeight="1" x14ac:dyDescent="0.3">
      <c r="A40" s="136"/>
      <c r="C40" s="136"/>
      <c r="D40" s="136" t="s">
        <v>10</v>
      </c>
      <c r="E40" s="136"/>
      <c r="F40" s="39" t="s">
        <v>141</v>
      </c>
      <c r="G40" s="136"/>
      <c r="H40" s="39" t="s">
        <v>196</v>
      </c>
      <c r="I40" s="136"/>
      <c r="J40" s="39" t="s">
        <v>165</v>
      </c>
      <c r="K40" s="136"/>
      <c r="L40" s="39" t="s">
        <v>166</v>
      </c>
      <c r="M40" s="7"/>
      <c r="N40" s="136" t="s">
        <v>42</v>
      </c>
      <c r="O40" s="136"/>
      <c r="P40" s="39" t="s">
        <v>167</v>
      </c>
    </row>
    <row r="41" spans="1:16" ht="21" customHeight="1" x14ac:dyDescent="0.3">
      <c r="A41" s="1"/>
      <c r="C41" s="27"/>
      <c r="D41" s="202" t="s">
        <v>74</v>
      </c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</row>
    <row r="42" spans="1:16" ht="21" customHeight="1" x14ac:dyDescent="0.3">
      <c r="A42" s="1" t="s">
        <v>228</v>
      </c>
      <c r="C42" s="34"/>
      <c r="D42" s="28"/>
      <c r="E42" s="28"/>
      <c r="F42" s="28"/>
      <c r="G42" s="28"/>
      <c r="H42" s="28"/>
      <c r="I42" s="26"/>
      <c r="J42" s="28"/>
      <c r="K42" s="26"/>
      <c r="L42" s="28"/>
      <c r="M42" s="4"/>
      <c r="N42" s="4"/>
      <c r="O42" s="4"/>
      <c r="P42" s="4"/>
    </row>
    <row r="43" spans="1:16" ht="21" customHeight="1" x14ac:dyDescent="0.3">
      <c r="A43" s="29" t="s">
        <v>229</v>
      </c>
      <c r="D43" s="46">
        <v>572599797</v>
      </c>
      <c r="E43" s="16"/>
      <c r="F43" s="46">
        <v>465419213</v>
      </c>
      <c r="G43" s="47"/>
      <c r="H43" s="46">
        <v>10500000</v>
      </c>
      <c r="I43" s="16"/>
      <c r="J43" s="46">
        <v>-874629654</v>
      </c>
      <c r="K43" s="16"/>
      <c r="L43" s="46">
        <v>173889356</v>
      </c>
      <c r="M43" s="16"/>
      <c r="N43" s="46">
        <v>-8</v>
      </c>
      <c r="O43" s="16"/>
      <c r="P43" s="46">
        <v>173889348</v>
      </c>
    </row>
    <row r="44" spans="1:16" ht="21" customHeight="1" x14ac:dyDescent="0.3">
      <c r="A44" s="29"/>
      <c r="D44" s="46"/>
      <c r="E44" s="16"/>
      <c r="F44" s="46"/>
      <c r="G44" s="47"/>
      <c r="H44" s="46"/>
      <c r="I44" s="16"/>
      <c r="J44" s="46"/>
      <c r="K44" s="16"/>
      <c r="L44" s="46"/>
      <c r="M44" s="16"/>
      <c r="N44" s="46"/>
      <c r="O44" s="16"/>
      <c r="P44" s="46"/>
    </row>
    <row r="45" spans="1:16" ht="21" hidden="1" customHeight="1" x14ac:dyDescent="0.3">
      <c r="A45" s="29" t="s">
        <v>202</v>
      </c>
      <c r="D45" s="46"/>
      <c r="E45" s="16"/>
      <c r="F45" s="46"/>
      <c r="G45" s="47"/>
      <c r="H45" s="46"/>
      <c r="I45" s="16"/>
      <c r="J45" s="46"/>
      <c r="K45" s="16"/>
      <c r="L45" s="46"/>
      <c r="M45" s="16"/>
      <c r="N45" s="46"/>
      <c r="O45" s="16"/>
      <c r="P45" s="46"/>
    </row>
    <row r="46" spans="1:16" ht="21" hidden="1" customHeight="1" x14ac:dyDescent="0.3">
      <c r="A46" s="186" t="s">
        <v>207</v>
      </c>
      <c r="D46" s="46"/>
      <c r="E46" s="16"/>
      <c r="F46" s="46"/>
      <c r="G46" s="47"/>
      <c r="H46" s="46"/>
      <c r="I46" s="16"/>
      <c r="J46" s="46"/>
      <c r="K46" s="16"/>
      <c r="L46" s="46"/>
      <c r="M46" s="16"/>
      <c r="N46" s="154"/>
      <c r="O46" s="16"/>
      <c r="P46" s="46"/>
    </row>
    <row r="47" spans="1:16" ht="21" hidden="1" customHeight="1" x14ac:dyDescent="0.3">
      <c r="A47" s="187" t="s">
        <v>208</v>
      </c>
      <c r="B47" s="11">
        <v>16</v>
      </c>
      <c r="D47" s="150"/>
      <c r="E47" s="146"/>
      <c r="F47" s="150"/>
      <c r="G47" s="96"/>
      <c r="H47" s="150">
        <v>0</v>
      </c>
      <c r="I47" s="146"/>
      <c r="J47" s="150">
        <v>0</v>
      </c>
      <c r="K47" s="146"/>
      <c r="L47" s="150">
        <f>SUM(D47:J47)</f>
        <v>0</v>
      </c>
      <c r="M47" s="146"/>
      <c r="N47" s="183">
        <v>0</v>
      </c>
      <c r="O47" s="146"/>
      <c r="P47" s="150">
        <f>SUM(L47:N47)</f>
        <v>0</v>
      </c>
    </row>
    <row r="48" spans="1:16" ht="21" hidden="1" customHeight="1" x14ac:dyDescent="0.3">
      <c r="A48" s="186" t="s">
        <v>209</v>
      </c>
      <c r="D48" s="41">
        <f>D47</f>
        <v>0</v>
      </c>
      <c r="E48" s="5"/>
      <c r="F48" s="41">
        <f>F47</f>
        <v>0</v>
      </c>
      <c r="G48" s="5"/>
      <c r="H48" s="41">
        <f>H47</f>
        <v>0</v>
      </c>
      <c r="I48" s="5"/>
      <c r="J48" s="41">
        <f>J47</f>
        <v>0</v>
      </c>
      <c r="K48" s="5"/>
      <c r="L48" s="41">
        <f>L47</f>
        <v>0</v>
      </c>
      <c r="N48" s="41">
        <f>SUM(N43:N47)</f>
        <v>-8</v>
      </c>
      <c r="P48" s="41">
        <f>P47</f>
        <v>0</v>
      </c>
    </row>
    <row r="49" spans="1:16" ht="21" hidden="1" customHeight="1" x14ac:dyDescent="0.3">
      <c r="A49" s="29"/>
      <c r="D49" s="47"/>
      <c r="E49" s="5"/>
      <c r="F49" s="47"/>
      <c r="G49" s="5"/>
      <c r="H49" s="47"/>
      <c r="I49" s="5"/>
      <c r="J49" s="47"/>
      <c r="K49" s="5"/>
      <c r="L49" s="47"/>
      <c r="N49" s="47"/>
      <c r="P49" s="47"/>
    </row>
    <row r="50" spans="1:16" ht="21" hidden="1" customHeight="1" x14ac:dyDescent="0.3">
      <c r="A50" s="186" t="s">
        <v>205</v>
      </c>
      <c r="D50" s="47"/>
      <c r="E50" s="5"/>
      <c r="F50" s="47"/>
      <c r="G50" s="5"/>
      <c r="H50" s="47"/>
      <c r="I50" s="5"/>
      <c r="J50" s="47"/>
      <c r="K50" s="5"/>
      <c r="L50" s="47"/>
      <c r="N50" s="47"/>
      <c r="P50" s="47"/>
    </row>
    <row r="51" spans="1:16" ht="21" hidden="1" customHeight="1" x14ac:dyDescent="0.3">
      <c r="A51" s="185" t="s">
        <v>227</v>
      </c>
      <c r="B51" s="11">
        <v>9</v>
      </c>
      <c r="D51" s="96">
        <v>0</v>
      </c>
      <c r="E51" s="26"/>
      <c r="F51" s="96">
        <v>0</v>
      </c>
      <c r="G51" s="26"/>
      <c r="H51" s="96">
        <v>0</v>
      </c>
      <c r="I51" s="26"/>
      <c r="J51" s="96">
        <v>0</v>
      </c>
      <c r="K51" s="26"/>
      <c r="L51" s="96">
        <v>0</v>
      </c>
      <c r="N51" s="40">
        <v>0</v>
      </c>
      <c r="P51" s="96">
        <f>SUM(N51)</f>
        <v>0</v>
      </c>
    </row>
    <row r="52" spans="1:16" ht="21" hidden="1" customHeight="1" x14ac:dyDescent="0.3">
      <c r="A52" s="186" t="s">
        <v>206</v>
      </c>
      <c r="D52" s="41">
        <v>0</v>
      </c>
      <c r="E52" s="5"/>
      <c r="F52" s="41">
        <v>0</v>
      </c>
      <c r="G52" s="5"/>
      <c r="H52" s="41">
        <v>0</v>
      </c>
      <c r="I52" s="5"/>
      <c r="J52" s="41">
        <v>0</v>
      </c>
      <c r="K52" s="5"/>
      <c r="L52" s="41">
        <v>0</v>
      </c>
      <c r="M52" s="1"/>
      <c r="N52" s="41">
        <f>SUM(N51)</f>
        <v>0</v>
      </c>
      <c r="O52" s="1"/>
      <c r="P52" s="41">
        <f>SUM(D52:N52)</f>
        <v>0</v>
      </c>
    </row>
    <row r="53" spans="1:16" ht="21" hidden="1" customHeight="1" x14ac:dyDescent="0.3">
      <c r="A53" s="29"/>
      <c r="D53" s="47"/>
      <c r="E53" s="5"/>
      <c r="F53" s="47"/>
      <c r="G53" s="5"/>
      <c r="H53" s="47"/>
      <c r="I53" s="5"/>
      <c r="J53" s="47"/>
      <c r="K53" s="5"/>
      <c r="L53" s="47"/>
      <c r="N53" s="47"/>
      <c r="P53" s="47"/>
    </row>
    <row r="54" spans="1:16" ht="21" hidden="1" customHeight="1" x14ac:dyDescent="0.3">
      <c r="A54" s="29" t="s">
        <v>188</v>
      </c>
      <c r="D54" s="184">
        <f>D48+D52</f>
        <v>0</v>
      </c>
      <c r="E54" s="5"/>
      <c r="F54" s="184">
        <f>F48+F52</f>
        <v>0</v>
      </c>
      <c r="G54" s="5"/>
      <c r="H54" s="184">
        <f>H48+H52</f>
        <v>0</v>
      </c>
      <c r="I54" s="5"/>
      <c r="J54" s="184">
        <f>J48+J52</f>
        <v>0</v>
      </c>
      <c r="K54" s="5"/>
      <c r="L54" s="184">
        <f>L48+L52</f>
        <v>0</v>
      </c>
      <c r="N54" s="184">
        <f>N48+N52</f>
        <v>-8</v>
      </c>
      <c r="P54" s="184">
        <f>P48+P52</f>
        <v>0</v>
      </c>
    </row>
    <row r="55" spans="1:16" ht="21" hidden="1" customHeight="1" x14ac:dyDescent="0.3">
      <c r="A55" s="29"/>
      <c r="D55" s="47"/>
      <c r="E55" s="5"/>
      <c r="F55" s="47"/>
      <c r="G55" s="5"/>
      <c r="H55" s="47"/>
      <c r="I55" s="5"/>
      <c r="J55" s="47"/>
      <c r="K55" s="5"/>
      <c r="L55" s="47"/>
      <c r="N55" s="47"/>
      <c r="P55" s="47"/>
    </row>
    <row r="56" spans="1:16" ht="21" customHeight="1" x14ac:dyDescent="0.3">
      <c r="A56" s="163" t="s">
        <v>128</v>
      </c>
      <c r="D56" s="108"/>
      <c r="E56" s="24"/>
      <c r="F56" s="108"/>
      <c r="G56" s="25"/>
      <c r="H56" s="108"/>
      <c r="I56" s="24"/>
      <c r="J56" s="115"/>
      <c r="K56" s="26"/>
      <c r="L56" s="162"/>
      <c r="M56" s="5"/>
      <c r="N56" s="162"/>
      <c r="O56" s="5"/>
      <c r="P56" s="162"/>
    </row>
    <row r="57" spans="1:16" ht="21" customHeight="1" x14ac:dyDescent="0.3">
      <c r="A57" s="44" t="s">
        <v>67</v>
      </c>
      <c r="D57" s="111">
        <v>0</v>
      </c>
      <c r="E57" s="24"/>
      <c r="F57" s="111">
        <v>0</v>
      </c>
      <c r="G57" s="25"/>
      <c r="H57" s="111">
        <v>0</v>
      </c>
      <c r="I57" s="24"/>
      <c r="J57" s="111">
        <v>-71650019</v>
      </c>
      <c r="K57" s="5"/>
      <c r="L57" s="150">
        <v>-71650019</v>
      </c>
      <c r="M57" s="5"/>
      <c r="N57" s="183">
        <v>0</v>
      </c>
      <c r="O57" s="1"/>
      <c r="P57" s="150">
        <v>-71650019</v>
      </c>
    </row>
    <row r="58" spans="1:16" ht="21" customHeight="1" x14ac:dyDescent="0.3">
      <c r="A58" s="44" t="s">
        <v>50</v>
      </c>
      <c r="D58" s="111">
        <v>0</v>
      </c>
      <c r="E58" s="26"/>
      <c r="F58" s="111">
        <v>0</v>
      </c>
      <c r="G58" s="26"/>
      <c r="H58" s="111">
        <v>0</v>
      </c>
      <c r="I58" s="26"/>
      <c r="J58" s="111"/>
      <c r="K58" s="26"/>
      <c r="L58" s="150">
        <f>SUM(D58:J58)</f>
        <v>0</v>
      </c>
      <c r="N58" s="183">
        <v>0</v>
      </c>
      <c r="P58" s="150">
        <f>SUM(L58:N58)</f>
        <v>0</v>
      </c>
    </row>
    <row r="59" spans="1:16" ht="21" customHeight="1" x14ac:dyDescent="0.3">
      <c r="A59" s="30" t="s">
        <v>157</v>
      </c>
      <c r="D59" s="41">
        <f>SUM(D57:D58)</f>
        <v>0</v>
      </c>
      <c r="E59" s="5"/>
      <c r="F59" s="41">
        <f>SUM(F57:F58)</f>
        <v>0</v>
      </c>
      <c r="G59" s="5"/>
      <c r="H59" s="41">
        <f>SUM(H57:H58)</f>
        <v>0</v>
      </c>
      <c r="I59" s="5"/>
      <c r="J59" s="41">
        <f>SUM(J57:J58)</f>
        <v>-71650019</v>
      </c>
      <c r="K59" s="5"/>
      <c r="L59" s="41">
        <f>SUM(L57:L58)</f>
        <v>-71650019</v>
      </c>
      <c r="N59" s="41">
        <f>SUM(N57:N58)</f>
        <v>0</v>
      </c>
      <c r="P59" s="41">
        <f>SUM(P57:P58)</f>
        <v>-71650019</v>
      </c>
    </row>
    <row r="60" spans="1:16" ht="21" customHeight="1" x14ac:dyDescent="0.3">
      <c r="A60" s="30"/>
      <c r="D60" s="47"/>
      <c r="E60" s="5"/>
      <c r="F60" s="47"/>
      <c r="G60" s="5"/>
      <c r="H60" s="47"/>
      <c r="I60" s="5"/>
      <c r="J60" s="47"/>
      <c r="K60" s="5"/>
      <c r="L60" s="47"/>
      <c r="N60" s="47"/>
      <c r="P60" s="47"/>
    </row>
    <row r="61" spans="1:16" ht="21" customHeight="1" thickBot="1" x14ac:dyDescent="0.35">
      <c r="A61" s="29" t="s">
        <v>230</v>
      </c>
      <c r="D61" s="106">
        <f>D59+D43+D52</f>
        <v>572599797</v>
      </c>
      <c r="E61" s="5"/>
      <c r="F61" s="106">
        <f>F59+F43+F52</f>
        <v>465419213</v>
      </c>
      <c r="G61" s="5"/>
      <c r="H61" s="106">
        <f>H59+H43+H52</f>
        <v>10500000</v>
      </c>
      <c r="I61" s="5"/>
      <c r="J61" s="106">
        <f>J59+J43+J52</f>
        <v>-946279673</v>
      </c>
      <c r="K61" s="5"/>
      <c r="L61" s="106">
        <f>L59+L43+L52</f>
        <v>102239337</v>
      </c>
      <c r="M61" s="5"/>
      <c r="N61" s="106">
        <f>N59+N43+N52</f>
        <v>-8</v>
      </c>
      <c r="O61" s="5"/>
      <c r="P61" s="106">
        <f>P59+P43+P52</f>
        <v>102239329</v>
      </c>
    </row>
    <row r="62" spans="1:16" ht="21" customHeight="1" thickTop="1" x14ac:dyDescent="0.3"/>
  </sheetData>
  <mergeCells count="8">
    <mergeCell ref="A36:B36"/>
    <mergeCell ref="D36:P36"/>
    <mergeCell ref="H37:J37"/>
    <mergeCell ref="D41:P41"/>
    <mergeCell ref="A5:B5"/>
    <mergeCell ref="D5:P5"/>
    <mergeCell ref="H6:J6"/>
    <mergeCell ref="D10:P10"/>
  </mergeCells>
  <phoneticPr fontId="6" type="noConversion"/>
  <conditionalFormatting sqref="H25 D25 F25 F17:F20 D17:D20 H17:H20 J17:J20 L17:L20 N17:N20 P17:P20">
    <cfRule type="expression" priority="225" stopIfTrue="1">
      <formula>"if(E11&gt;0,#,##0;(#,##0),"-")"</formula>
    </cfRule>
  </conditionalFormatting>
  <conditionalFormatting sqref="J25:J26">
    <cfRule type="expression" priority="212" stopIfTrue="1">
      <formula>"if(E11&gt;0,#,##0;(#,##0),"-")"</formula>
    </cfRule>
  </conditionalFormatting>
  <conditionalFormatting sqref="J25:J26">
    <cfRule type="expression" priority="211" stopIfTrue="1">
      <formula>"if(E11&gt;0,#,##0;(#,##0),"-")"</formula>
    </cfRule>
  </conditionalFormatting>
  <conditionalFormatting sqref="L28:L29">
    <cfRule type="expression" priority="199" stopIfTrue="1">
      <formula>"if(E11&gt;0,#,##0;(#,##0),"-")"</formula>
    </cfRule>
  </conditionalFormatting>
  <conditionalFormatting sqref="N28:N29">
    <cfRule type="expression" priority="198" stopIfTrue="1">
      <formula>"if(E11&gt;0,#,##0;(#,##0),"-")"</formula>
    </cfRule>
  </conditionalFormatting>
  <conditionalFormatting sqref="J27">
    <cfRule type="expression" priority="219" stopIfTrue="1">
      <formula>"if(E11&gt;0,#,##0;(#,##0),"-")"</formula>
    </cfRule>
  </conditionalFormatting>
  <conditionalFormatting sqref="J25:J27">
    <cfRule type="expression" priority="218" stopIfTrue="1">
      <formula>"if(E11&gt;0,#,##0;(#,##0),"-")"</formula>
    </cfRule>
  </conditionalFormatting>
  <conditionalFormatting sqref="D28:D29">
    <cfRule type="expression" priority="203" stopIfTrue="1">
      <formula>"if(E11&gt;0,#,##0;(#,##0),"-")"</formula>
    </cfRule>
  </conditionalFormatting>
  <conditionalFormatting sqref="D27">
    <cfRule type="expression" priority="139" stopIfTrue="1">
      <formula>"if(E11&gt;0,#,##0;(#,##0),"-")"</formula>
    </cfRule>
  </conditionalFormatting>
  <conditionalFormatting sqref="D26">
    <cfRule type="expression" priority="137" stopIfTrue="1">
      <formula>"if(E11&gt;0,#,##0;(#,##0),"-")"</formula>
    </cfRule>
  </conditionalFormatting>
  <conditionalFormatting sqref="J27">
    <cfRule type="expression" priority="220" stopIfTrue="1">
      <formula>"if(E11&gt;0,#,##0;(#,##0),"-")"</formula>
    </cfRule>
  </conditionalFormatting>
  <conditionalFormatting sqref="J25:J26">
    <cfRule type="expression" priority="217" stopIfTrue="1">
      <formula>"if(E11&gt;0,#,##0;(#,##0),"-")"</formula>
    </cfRule>
  </conditionalFormatting>
  <conditionalFormatting sqref="J25:J26">
    <cfRule type="expression" priority="216" stopIfTrue="1">
      <formula>"if(E11&gt;0,#,##0;(#,##0),"-")"</formula>
    </cfRule>
  </conditionalFormatting>
  <conditionalFormatting sqref="J27">
    <cfRule type="expression" priority="215" stopIfTrue="1">
      <formula>"if(E11&gt;0,#,##0;(#,##0),"-")"</formula>
    </cfRule>
  </conditionalFormatting>
  <conditionalFormatting sqref="J27">
    <cfRule type="expression" priority="214" stopIfTrue="1">
      <formula>"if(E11&gt;0,#,##0;(#,##0),"-")"</formula>
    </cfRule>
  </conditionalFormatting>
  <conditionalFormatting sqref="J25:J27">
    <cfRule type="expression" priority="213" stopIfTrue="1">
      <formula>"if(E11&gt;0,#,##0;(#,##0),"-")"</formula>
    </cfRule>
  </conditionalFormatting>
  <conditionalFormatting sqref="J27">
    <cfRule type="expression" priority="210" stopIfTrue="1">
      <formula>"if(E11&gt;0,#,##0;(#,##0),"-")"</formula>
    </cfRule>
  </conditionalFormatting>
  <conditionalFormatting sqref="J27">
    <cfRule type="expression" priority="209" stopIfTrue="1">
      <formula>"if(E11&gt;0,#,##0;(#,##0),"-")"</formula>
    </cfRule>
  </conditionalFormatting>
  <conditionalFormatting sqref="J25:J27">
    <cfRule type="expression" priority="208" stopIfTrue="1">
      <formula>"if(E11&gt;0,#,##0;(#,##0),"-")"</formula>
    </cfRule>
  </conditionalFormatting>
  <conditionalFormatting sqref="J25:J26">
    <cfRule type="expression" priority="207" stopIfTrue="1">
      <formula>"if(E11&gt;0,#,##0;(#,##0),"-")"</formula>
    </cfRule>
  </conditionalFormatting>
  <conditionalFormatting sqref="J25:J26">
    <cfRule type="expression" priority="206" stopIfTrue="1">
      <formula>"if(E11&gt;0,#,##0;(#,##0),"-")"</formula>
    </cfRule>
  </conditionalFormatting>
  <conditionalFormatting sqref="J27">
    <cfRule type="expression" priority="205" stopIfTrue="1">
      <formula>"if(E11&gt;0,#,##0;(#,##0),"-")"</formula>
    </cfRule>
  </conditionalFormatting>
  <conditionalFormatting sqref="J27">
    <cfRule type="expression" priority="204" stopIfTrue="1">
      <formula>"if(E11&gt;0,#,##0;(#,##0),"-")"</formula>
    </cfRule>
  </conditionalFormatting>
  <conditionalFormatting sqref="H26:H27">
    <cfRule type="expression" priority="196" stopIfTrue="1">
      <formula>"if(E11&gt;0,#,##0;(#,##0),"-")"</formula>
    </cfRule>
  </conditionalFormatting>
  <conditionalFormatting sqref="H26:H27">
    <cfRule type="expression" priority="195" stopIfTrue="1">
      <formula>"if(E11&gt;0,#,##0;(#,##0),"-")"</formula>
    </cfRule>
  </conditionalFormatting>
  <conditionalFormatting sqref="H27">
    <cfRule type="expression" priority="191" stopIfTrue="1">
      <formula>"if(E11&gt;0,#,##0;(#,##0),"-")"</formula>
    </cfRule>
  </conditionalFormatting>
  <conditionalFormatting sqref="H26:H27">
    <cfRule type="expression" priority="190" stopIfTrue="1">
      <formula>"if(E11&gt;0,#,##0;(#,##0),"-")"</formula>
    </cfRule>
  </conditionalFormatting>
  <conditionalFormatting sqref="H26">
    <cfRule type="expression" priority="189" stopIfTrue="1">
      <formula>"if(E11&gt;0,#,##0;(#,##0),"-")"</formula>
    </cfRule>
  </conditionalFormatting>
  <conditionalFormatting sqref="F28:F29">
    <cfRule type="expression" priority="202" stopIfTrue="1">
      <formula>"if(E11&gt;0,#,##0;(#,##0),"-")"</formula>
    </cfRule>
  </conditionalFormatting>
  <conditionalFormatting sqref="H28:H29">
    <cfRule type="expression" priority="201" stopIfTrue="1">
      <formula>"if(E11&gt;0,#,##0;(#,##0),"-")"</formula>
    </cfRule>
  </conditionalFormatting>
  <conditionalFormatting sqref="J28:J29">
    <cfRule type="expression" priority="200" stopIfTrue="1">
      <formula>"if(E11&gt;0,#,##0;(#,##0),"-")"</formula>
    </cfRule>
  </conditionalFormatting>
  <conditionalFormatting sqref="P28:P29">
    <cfRule type="expression" priority="197" stopIfTrue="1">
      <formula>"if(E11&gt;0,#,##0;(#,##0),"-")"</formula>
    </cfRule>
  </conditionalFormatting>
  <conditionalFormatting sqref="H26">
    <cfRule type="expression" priority="194" stopIfTrue="1">
      <formula>"if(E11&gt;0,#,##0;(#,##0),"-")"</formula>
    </cfRule>
  </conditionalFormatting>
  <conditionalFormatting sqref="H26">
    <cfRule type="expression" priority="193" stopIfTrue="1">
      <formula>"if(E11&gt;0,#,##0;(#,##0),"-")"</formula>
    </cfRule>
  </conditionalFormatting>
  <conditionalFormatting sqref="H27">
    <cfRule type="expression" priority="192" stopIfTrue="1">
      <formula>"if(E11&gt;0,#,##0;(#,##0),"-")"</formula>
    </cfRule>
  </conditionalFormatting>
  <conditionalFormatting sqref="H26">
    <cfRule type="expression" priority="188" stopIfTrue="1">
      <formula>"if(E11&gt;0,#,##0;(#,##0),"-")"</formula>
    </cfRule>
  </conditionalFormatting>
  <conditionalFormatting sqref="H27">
    <cfRule type="expression" priority="187" stopIfTrue="1">
      <formula>"if(E11&gt;0,#,##0;(#,##0),"-")"</formula>
    </cfRule>
  </conditionalFormatting>
  <conditionalFormatting sqref="H27">
    <cfRule type="expression" priority="186" stopIfTrue="1">
      <formula>"if(E11&gt;0,#,##0;(#,##0),"-")"</formula>
    </cfRule>
  </conditionalFormatting>
  <conditionalFormatting sqref="H26:H27">
    <cfRule type="expression" priority="185" stopIfTrue="1">
      <formula>"if(E11&gt;0,#,##0;(#,##0),"-")"</formula>
    </cfRule>
  </conditionalFormatting>
  <conditionalFormatting sqref="H26">
    <cfRule type="expression" priority="184" stopIfTrue="1">
      <formula>"if(E11&gt;0,#,##0;(#,##0),"-")"</formula>
    </cfRule>
  </conditionalFormatting>
  <conditionalFormatting sqref="H26">
    <cfRule type="expression" priority="183" stopIfTrue="1">
      <formula>"if(E11&gt;0,#,##0;(#,##0),"-")"</formula>
    </cfRule>
  </conditionalFormatting>
  <conditionalFormatting sqref="H27">
    <cfRule type="expression" priority="182" stopIfTrue="1">
      <formula>"if(E11&gt;0,#,##0;(#,##0),"-")"</formula>
    </cfRule>
  </conditionalFormatting>
  <conditionalFormatting sqref="H27">
    <cfRule type="expression" priority="181" stopIfTrue="1">
      <formula>"if(E11&gt;0,#,##0;(#,##0),"-")"</formula>
    </cfRule>
  </conditionalFormatting>
  <conditionalFormatting sqref="H26:H27">
    <cfRule type="expression" priority="180" stopIfTrue="1">
      <formula>"if(E11&gt;0,#,##0;(#,##0),"-")"</formula>
    </cfRule>
  </conditionalFormatting>
  <conditionalFormatting sqref="H26">
    <cfRule type="expression" priority="179" stopIfTrue="1">
      <formula>"if(E11&gt;0,#,##0;(#,##0),"-")"</formula>
    </cfRule>
  </conditionalFormatting>
  <conditionalFormatting sqref="H26">
    <cfRule type="expression" priority="178" stopIfTrue="1">
      <formula>"if(E11&gt;0,#,##0;(#,##0),"-")"</formula>
    </cfRule>
  </conditionalFormatting>
  <conditionalFormatting sqref="H27">
    <cfRule type="expression" priority="177" stopIfTrue="1">
      <formula>"if(E11&gt;0,#,##0;(#,##0),"-")"</formula>
    </cfRule>
  </conditionalFormatting>
  <conditionalFormatting sqref="H27">
    <cfRule type="expression" priority="176" stopIfTrue="1">
      <formula>"if(E11&gt;0,#,##0;(#,##0),"-")"</formula>
    </cfRule>
  </conditionalFormatting>
  <conditionalFormatting sqref="F26:F27">
    <cfRule type="expression" priority="175" stopIfTrue="1">
      <formula>"if(E11&gt;0,#,##0;(#,##0),"-")"</formula>
    </cfRule>
  </conditionalFormatting>
  <conditionalFormatting sqref="J25:J26">
    <cfRule type="expression" priority="221" stopIfTrue="1">
      <formula>"if(E11&gt;0,#,##0;(#,##0),"-")"</formula>
    </cfRule>
  </conditionalFormatting>
  <conditionalFormatting sqref="J25:J26">
    <cfRule type="expression" priority="222" stopIfTrue="1">
      <formula>"if(E11&gt;0,#,##0;(#,##0),"-")"</formula>
    </cfRule>
  </conditionalFormatting>
  <conditionalFormatting sqref="J25:J27">
    <cfRule type="expression" priority="223" stopIfTrue="1">
      <formula>"if(E11&gt;0,#,##0;(#,##0),"-")"</formula>
    </cfRule>
  </conditionalFormatting>
  <conditionalFormatting sqref="J25:J27">
    <cfRule type="expression" priority="224" stopIfTrue="1">
      <formula>"if(E11&gt;0,#,##0;(#,##0),"-")"</formula>
    </cfRule>
  </conditionalFormatting>
  <conditionalFormatting sqref="F26:F27">
    <cfRule type="expression" priority="164" stopIfTrue="1">
      <formula>"if(E11&gt;0,#,##0;(#,##0),"-")"</formula>
    </cfRule>
  </conditionalFormatting>
  <conditionalFormatting sqref="F26">
    <cfRule type="expression" priority="163" stopIfTrue="1">
      <formula>"if(E11&gt;0,#,##0;(#,##0),"-")"</formula>
    </cfRule>
  </conditionalFormatting>
  <conditionalFormatting sqref="F26">
    <cfRule type="expression" priority="162" stopIfTrue="1">
      <formula>"if(E11&gt;0,#,##0;(#,##0),"-")"</formula>
    </cfRule>
  </conditionalFormatting>
  <conditionalFormatting sqref="F27">
    <cfRule type="expression" priority="161" stopIfTrue="1">
      <formula>"if(E11&gt;0,#,##0;(#,##0),"-")"</formula>
    </cfRule>
  </conditionalFormatting>
  <conditionalFormatting sqref="F27">
    <cfRule type="expression" priority="160" stopIfTrue="1">
      <formula>"if(E11&gt;0,#,##0;(#,##0),"-")"</formula>
    </cfRule>
  </conditionalFormatting>
  <conditionalFormatting sqref="F26:F27">
    <cfRule type="expression" priority="159" stopIfTrue="1">
      <formula>"if(E11&gt;0,#,##0;(#,##0),"-")"</formula>
    </cfRule>
  </conditionalFormatting>
  <conditionalFormatting sqref="F26">
    <cfRule type="expression" priority="158" stopIfTrue="1">
      <formula>"if(E11&gt;0,#,##0;(#,##0),"-")"</formula>
    </cfRule>
  </conditionalFormatting>
  <conditionalFormatting sqref="F26">
    <cfRule type="expression" priority="157" stopIfTrue="1">
      <formula>"if(E11&gt;0,#,##0;(#,##0),"-")"</formula>
    </cfRule>
  </conditionalFormatting>
  <conditionalFormatting sqref="F27">
    <cfRule type="expression" priority="156" stopIfTrue="1">
      <formula>"if(E11&gt;0,#,##0;(#,##0),"-")"</formula>
    </cfRule>
  </conditionalFormatting>
  <conditionalFormatting sqref="F27">
    <cfRule type="expression" priority="155" stopIfTrue="1">
      <formula>"if(E11&gt;0,#,##0;(#,##0),"-")"</formula>
    </cfRule>
  </conditionalFormatting>
  <conditionalFormatting sqref="D26:D27">
    <cfRule type="expression" priority="154" stopIfTrue="1">
      <formula>"if(E11&gt;0,#,##0;(#,##0),"-")"</formula>
    </cfRule>
  </conditionalFormatting>
  <conditionalFormatting sqref="D26:D27">
    <cfRule type="expression" priority="153" stopIfTrue="1">
      <formula>"if(E11&gt;0,#,##0;(#,##0),"-")"</formula>
    </cfRule>
  </conditionalFormatting>
  <conditionalFormatting sqref="D26">
    <cfRule type="expression" priority="152" stopIfTrue="1">
      <formula>"if(E11&gt;0,#,##0;(#,##0),"-")"</formula>
    </cfRule>
  </conditionalFormatting>
  <conditionalFormatting sqref="D26">
    <cfRule type="expression" priority="151" stopIfTrue="1">
      <formula>"if(E11&gt;0,#,##0;(#,##0),"-")"</formula>
    </cfRule>
  </conditionalFormatting>
  <conditionalFormatting sqref="D27">
    <cfRule type="expression" priority="150" stopIfTrue="1">
      <formula>"if(E11&gt;0,#,##0;(#,##0),"-")"</formula>
    </cfRule>
  </conditionalFormatting>
  <conditionalFormatting sqref="D27">
    <cfRule type="expression" priority="149" stopIfTrue="1">
      <formula>"if(E11&gt;0,#,##0;(#,##0),"-")"</formula>
    </cfRule>
  </conditionalFormatting>
  <conditionalFormatting sqref="D26:D27">
    <cfRule type="expression" priority="148" stopIfTrue="1">
      <formula>"if(E11&gt;0,#,##0;(#,##0),"-")"</formula>
    </cfRule>
  </conditionalFormatting>
  <conditionalFormatting sqref="D26:D27">
    <cfRule type="expression" priority="138" stopIfTrue="1">
      <formula>"if(E11&gt;0,#,##0;(#,##0),"-")"</formula>
    </cfRule>
  </conditionalFormatting>
  <conditionalFormatting sqref="D26">
    <cfRule type="expression" priority="147" stopIfTrue="1">
      <formula>"if(E11&gt;0,#,##0;(#,##0),"-")"</formula>
    </cfRule>
  </conditionalFormatting>
  <conditionalFormatting sqref="D26">
    <cfRule type="expression" priority="146" stopIfTrue="1">
      <formula>"if(E11&gt;0,#,##0;(#,##0),"-")"</formula>
    </cfRule>
  </conditionalFormatting>
  <conditionalFormatting sqref="D27">
    <cfRule type="expression" priority="145" stopIfTrue="1">
      <formula>"if(E11&gt;0,#,##0;(#,##0),"-")"</formula>
    </cfRule>
  </conditionalFormatting>
  <conditionalFormatting sqref="D27">
    <cfRule type="expression" priority="144" stopIfTrue="1">
      <formula>"if(E11&gt;0,#,##0;(#,##0),"-")"</formula>
    </cfRule>
  </conditionalFormatting>
  <conditionalFormatting sqref="D26:D27">
    <cfRule type="expression" priority="143" stopIfTrue="1">
      <formula>"if(E11&gt;0,#,##0;(#,##0),"-")"</formula>
    </cfRule>
  </conditionalFormatting>
  <conditionalFormatting sqref="D26">
    <cfRule type="expression" priority="142" stopIfTrue="1">
      <formula>"if(E11&gt;0,#,##0;(#,##0),"-")"</formula>
    </cfRule>
  </conditionalFormatting>
  <conditionalFormatting sqref="D26">
    <cfRule type="expression" priority="141" stopIfTrue="1">
      <formula>"if(E11&gt;0,#,##0;(#,##0),"-")"</formula>
    </cfRule>
  </conditionalFormatting>
  <conditionalFormatting sqref="D27">
    <cfRule type="expression" priority="140" stopIfTrue="1">
      <formula>"if(E11&gt;0,#,##0;(#,##0),"-")"</formula>
    </cfRule>
  </conditionalFormatting>
  <conditionalFormatting sqref="D26">
    <cfRule type="expression" priority="136" stopIfTrue="1">
      <formula>"if(E11&gt;0,#,##0;(#,##0),"-")"</formula>
    </cfRule>
  </conditionalFormatting>
  <conditionalFormatting sqref="D27">
    <cfRule type="expression" priority="134" stopIfTrue="1">
      <formula>"if(E11&gt;0,#,##0;(#,##0),"-")"</formula>
    </cfRule>
  </conditionalFormatting>
  <conditionalFormatting sqref="D27">
    <cfRule type="expression" priority="135" stopIfTrue="1">
      <formula>"if(E11&gt;0,#,##0;(#,##0),"-")"</formula>
    </cfRule>
  </conditionalFormatting>
  <conditionalFormatting sqref="F27">
    <cfRule type="expression" priority="171" stopIfTrue="1">
      <formula>"if(E11&gt;0,#,##0;(#,##0),"-")"</formula>
    </cfRule>
  </conditionalFormatting>
  <conditionalFormatting sqref="F27">
    <cfRule type="expression" priority="170" stopIfTrue="1">
      <formula>"if(E11&gt;0,#,##0;(#,##0),"-")"</formula>
    </cfRule>
  </conditionalFormatting>
  <conditionalFormatting sqref="F26:F27">
    <cfRule type="expression" priority="169" stopIfTrue="1">
      <formula>"if(E11&gt;0,#,##0;(#,##0),"-")"</formula>
    </cfRule>
  </conditionalFormatting>
  <conditionalFormatting sqref="F26">
    <cfRule type="expression" priority="168" stopIfTrue="1">
      <formula>"if(E11&gt;0,#,##0;(#,##0),"-")"</formula>
    </cfRule>
  </conditionalFormatting>
  <conditionalFormatting sqref="F26">
    <cfRule type="expression" priority="167" stopIfTrue="1">
      <formula>"if(E11&gt;0,#,##0;(#,##0),"-")"</formula>
    </cfRule>
  </conditionalFormatting>
  <conditionalFormatting sqref="F27">
    <cfRule type="expression" priority="166" stopIfTrue="1">
      <formula>"if(E11&gt;0,#,##0;(#,##0),"-")"</formula>
    </cfRule>
  </conditionalFormatting>
  <conditionalFormatting sqref="F27">
    <cfRule type="expression" priority="165" stopIfTrue="1">
      <formula>"if(E11&gt;0,#,##0;(#,##0),"-")"</formula>
    </cfRule>
  </conditionalFormatting>
  <conditionalFormatting sqref="F26">
    <cfRule type="expression" priority="172" stopIfTrue="1">
      <formula>"if(E11&gt;0,#,##0;(#,##0),"-")"</formula>
    </cfRule>
  </conditionalFormatting>
  <conditionalFormatting sqref="F26">
    <cfRule type="expression" priority="173" stopIfTrue="1">
      <formula>"if(E11&gt;0,#,##0;(#,##0),"-")"</formula>
    </cfRule>
  </conditionalFormatting>
  <conditionalFormatting sqref="F26:F27">
    <cfRule type="expression" priority="174" stopIfTrue="1">
      <formula>"if(E11&gt;0,#,##0;(#,##0),"-")"</formula>
    </cfRule>
  </conditionalFormatting>
  <conditionalFormatting sqref="F22 F24">
    <cfRule type="expression" priority="132" stopIfTrue="1">
      <formula>"if(E11&gt;0,#,##0;(#,##0),"-")"</formula>
    </cfRule>
  </conditionalFormatting>
  <conditionalFormatting sqref="D22:D24">
    <cfRule type="expression" priority="133" stopIfTrue="1">
      <formula>"if(E11&gt;0,#,##0;(#,##0),"-")"</formula>
    </cfRule>
  </conditionalFormatting>
  <conditionalFormatting sqref="H22 H24">
    <cfRule type="expression" priority="131" stopIfTrue="1">
      <formula>"if(E11&gt;0,#,##0;(#,##0),"-")"</formula>
    </cfRule>
  </conditionalFormatting>
  <conditionalFormatting sqref="J22 J24">
    <cfRule type="expression" priority="130" stopIfTrue="1">
      <formula>"if(E11&gt;0,#,##0;(#,##0),"-")"</formula>
    </cfRule>
  </conditionalFormatting>
  <conditionalFormatting sqref="L22 L24">
    <cfRule type="expression" priority="129" stopIfTrue="1">
      <formula>"if(E11&gt;0,#,##0;(#,##0),"-")"</formula>
    </cfRule>
  </conditionalFormatting>
  <conditionalFormatting sqref="N22 N24">
    <cfRule type="expression" priority="128" stopIfTrue="1">
      <formula>"if(E11&gt;0,#,##0;(#,##0),"-")"</formula>
    </cfRule>
  </conditionalFormatting>
  <conditionalFormatting sqref="P22 P24">
    <cfRule type="expression" priority="127" stopIfTrue="1">
      <formula>"if(E11&gt;0,#,##0;(#,##0),"-")"</formula>
    </cfRule>
  </conditionalFormatting>
  <conditionalFormatting sqref="F21">
    <cfRule type="expression" priority="125" stopIfTrue="1">
      <formula>"if(E11&gt;0,#,##0;(#,##0),"-")"</formula>
    </cfRule>
  </conditionalFormatting>
  <conditionalFormatting sqref="D21">
    <cfRule type="expression" priority="126" stopIfTrue="1">
      <formula>"if(E11&gt;0,#,##0;(#,##0),"-")"</formula>
    </cfRule>
  </conditionalFormatting>
  <conditionalFormatting sqref="H21">
    <cfRule type="expression" priority="124" stopIfTrue="1">
      <formula>"if(E11&gt;0,#,##0;(#,##0),"-")"</formula>
    </cfRule>
  </conditionalFormatting>
  <conditionalFormatting sqref="J21">
    <cfRule type="expression" priority="123" stopIfTrue="1">
      <formula>"if(E11&gt;0,#,##0;(#,##0),"-")"</formula>
    </cfRule>
  </conditionalFormatting>
  <conditionalFormatting sqref="L21">
    <cfRule type="expression" priority="122" stopIfTrue="1">
      <formula>"if(E11&gt;0,#,##0;(#,##0),"-")"</formula>
    </cfRule>
  </conditionalFormatting>
  <conditionalFormatting sqref="N21">
    <cfRule type="expression" priority="121" stopIfTrue="1">
      <formula>"if(E11&gt;0,#,##0;(#,##0),"-")"</formula>
    </cfRule>
  </conditionalFormatting>
  <conditionalFormatting sqref="P21">
    <cfRule type="expression" priority="120" stopIfTrue="1">
      <formula>"if(E11&gt;0,#,##0;(#,##0),"-")"</formula>
    </cfRule>
  </conditionalFormatting>
  <conditionalFormatting sqref="F23">
    <cfRule type="expression" priority="119" stopIfTrue="1">
      <formula>"if(E11&gt;0,#,##0;(#,##0),"-")"</formula>
    </cfRule>
  </conditionalFormatting>
  <conditionalFormatting sqref="H23">
    <cfRule type="expression" priority="118" stopIfTrue="1">
      <formula>"if(E11&gt;0,#,##0;(#,##0),"-")"</formula>
    </cfRule>
  </conditionalFormatting>
  <conditionalFormatting sqref="J23">
    <cfRule type="expression" priority="117" stopIfTrue="1">
      <formula>"if(E11&gt;0,#,##0;(#,##0),"-")"</formula>
    </cfRule>
  </conditionalFormatting>
  <conditionalFormatting sqref="L23">
    <cfRule type="expression" priority="116" stopIfTrue="1">
      <formula>"if(E11&gt;0,#,##0;(#,##0),"-")"</formula>
    </cfRule>
  </conditionalFormatting>
  <conditionalFormatting sqref="N23">
    <cfRule type="expression" priority="115" stopIfTrue="1">
      <formula>"if(E11&gt;0,#,##0;(#,##0),"-")"</formula>
    </cfRule>
  </conditionalFormatting>
  <conditionalFormatting sqref="P23">
    <cfRule type="expression" priority="114" stopIfTrue="1">
      <formula>"if(E11&gt;0,#,##0;(#,##0),"-")"</formula>
    </cfRule>
  </conditionalFormatting>
  <conditionalFormatting sqref="H56 D56 F56 F48:F51 D48:D51 H48:H51 J48:J51 L48:L51 N48:N51 P48:P50">
    <cfRule type="expression" priority="113" stopIfTrue="1">
      <formula>"if(E11&gt;0,#,##0;(#,##0),"-")"</formula>
    </cfRule>
  </conditionalFormatting>
  <conditionalFormatting sqref="J56:J57">
    <cfRule type="expression" priority="100" stopIfTrue="1">
      <formula>"if(E11&gt;0,#,##0;(#,##0),"-")"</formula>
    </cfRule>
  </conditionalFormatting>
  <conditionalFormatting sqref="J56:J57">
    <cfRule type="expression" priority="99" stopIfTrue="1">
      <formula>"if(E11&gt;0,#,##0;(#,##0),"-")"</formula>
    </cfRule>
  </conditionalFormatting>
  <conditionalFormatting sqref="L59:L60">
    <cfRule type="expression" priority="87" stopIfTrue="1">
      <formula>"if(E11&gt;0,#,##0;(#,##0),"-")"</formula>
    </cfRule>
  </conditionalFormatting>
  <conditionalFormatting sqref="N59:N60">
    <cfRule type="expression" priority="86" stopIfTrue="1">
      <formula>"if(E11&gt;0,#,##0;(#,##0),"-")"</formula>
    </cfRule>
  </conditionalFormatting>
  <conditionalFormatting sqref="J58">
    <cfRule type="expression" priority="107" stopIfTrue="1">
      <formula>"if(E11&gt;0,#,##0;(#,##0),"-")"</formula>
    </cfRule>
  </conditionalFormatting>
  <conditionalFormatting sqref="J56:J58">
    <cfRule type="expression" priority="106" stopIfTrue="1">
      <formula>"if(E11&gt;0,#,##0;(#,##0),"-")"</formula>
    </cfRule>
  </conditionalFormatting>
  <conditionalFormatting sqref="D59:D60">
    <cfRule type="expression" priority="91" stopIfTrue="1">
      <formula>"if(E11&gt;0,#,##0;(#,##0),"-")"</formula>
    </cfRule>
  </conditionalFormatting>
  <conditionalFormatting sqref="D58">
    <cfRule type="expression" priority="27" stopIfTrue="1">
      <formula>"if(E11&gt;0,#,##0;(#,##0),"-")"</formula>
    </cfRule>
  </conditionalFormatting>
  <conditionalFormatting sqref="D57">
    <cfRule type="expression" priority="25" stopIfTrue="1">
      <formula>"if(E11&gt;0,#,##0;(#,##0),"-")"</formula>
    </cfRule>
  </conditionalFormatting>
  <conditionalFormatting sqref="J58">
    <cfRule type="expression" priority="108" stopIfTrue="1">
      <formula>"if(E11&gt;0,#,##0;(#,##0),"-")"</formula>
    </cfRule>
  </conditionalFormatting>
  <conditionalFormatting sqref="J56:J57">
    <cfRule type="expression" priority="105" stopIfTrue="1">
      <formula>"if(E11&gt;0,#,##0;(#,##0),"-")"</formula>
    </cfRule>
  </conditionalFormatting>
  <conditionalFormatting sqref="J56:J57">
    <cfRule type="expression" priority="104" stopIfTrue="1">
      <formula>"if(E11&gt;0,#,##0;(#,##0),"-")"</formula>
    </cfRule>
  </conditionalFormatting>
  <conditionalFormatting sqref="J58">
    <cfRule type="expression" priority="103" stopIfTrue="1">
      <formula>"if(E11&gt;0,#,##0;(#,##0),"-")"</formula>
    </cfRule>
  </conditionalFormatting>
  <conditionalFormatting sqref="J58">
    <cfRule type="expression" priority="102" stopIfTrue="1">
      <formula>"if(E11&gt;0,#,##0;(#,##0),"-")"</formula>
    </cfRule>
  </conditionalFormatting>
  <conditionalFormatting sqref="J56:J58">
    <cfRule type="expression" priority="101" stopIfTrue="1">
      <formula>"if(E11&gt;0,#,##0;(#,##0),"-")"</formula>
    </cfRule>
  </conditionalFormatting>
  <conditionalFormatting sqref="J58">
    <cfRule type="expression" priority="98" stopIfTrue="1">
      <formula>"if(E11&gt;0,#,##0;(#,##0),"-")"</formula>
    </cfRule>
  </conditionalFormatting>
  <conditionalFormatting sqref="J58">
    <cfRule type="expression" priority="97" stopIfTrue="1">
      <formula>"if(E11&gt;0,#,##0;(#,##0),"-")"</formula>
    </cfRule>
  </conditionalFormatting>
  <conditionalFormatting sqref="J56:J58">
    <cfRule type="expression" priority="96" stopIfTrue="1">
      <formula>"if(E11&gt;0,#,##0;(#,##0),"-")"</formula>
    </cfRule>
  </conditionalFormatting>
  <conditionalFormatting sqref="J56:J57">
    <cfRule type="expression" priority="95" stopIfTrue="1">
      <formula>"if(E11&gt;0,#,##0;(#,##0),"-")"</formula>
    </cfRule>
  </conditionalFormatting>
  <conditionalFormatting sqref="J56:J57">
    <cfRule type="expression" priority="94" stopIfTrue="1">
      <formula>"if(E11&gt;0,#,##0;(#,##0),"-")"</formula>
    </cfRule>
  </conditionalFormatting>
  <conditionalFormatting sqref="J58">
    <cfRule type="expression" priority="93" stopIfTrue="1">
      <formula>"if(E11&gt;0,#,##0;(#,##0),"-")"</formula>
    </cfRule>
  </conditionalFormatting>
  <conditionalFormatting sqref="J58">
    <cfRule type="expression" priority="92" stopIfTrue="1">
      <formula>"if(E11&gt;0,#,##0;(#,##0),"-")"</formula>
    </cfRule>
  </conditionalFormatting>
  <conditionalFormatting sqref="H57:H58">
    <cfRule type="expression" priority="84" stopIfTrue="1">
      <formula>"if(E11&gt;0,#,##0;(#,##0),"-")"</formula>
    </cfRule>
  </conditionalFormatting>
  <conditionalFormatting sqref="H57:H58">
    <cfRule type="expression" priority="83" stopIfTrue="1">
      <formula>"if(E11&gt;0,#,##0;(#,##0),"-")"</formula>
    </cfRule>
  </conditionalFormatting>
  <conditionalFormatting sqref="H58">
    <cfRule type="expression" priority="79" stopIfTrue="1">
      <formula>"if(E11&gt;0,#,##0;(#,##0),"-")"</formula>
    </cfRule>
  </conditionalFormatting>
  <conditionalFormatting sqref="H57:H58">
    <cfRule type="expression" priority="78" stopIfTrue="1">
      <formula>"if(E11&gt;0,#,##0;(#,##0),"-")"</formula>
    </cfRule>
  </conditionalFormatting>
  <conditionalFormatting sqref="H57">
    <cfRule type="expression" priority="77" stopIfTrue="1">
      <formula>"if(E11&gt;0,#,##0;(#,##0),"-")"</formula>
    </cfRule>
  </conditionalFormatting>
  <conditionalFormatting sqref="F59:F60">
    <cfRule type="expression" priority="90" stopIfTrue="1">
      <formula>"if(E11&gt;0,#,##0;(#,##0),"-")"</formula>
    </cfRule>
  </conditionalFormatting>
  <conditionalFormatting sqref="H59:H60">
    <cfRule type="expression" priority="89" stopIfTrue="1">
      <formula>"if(E11&gt;0,#,##0;(#,##0),"-")"</formula>
    </cfRule>
  </conditionalFormatting>
  <conditionalFormatting sqref="J59:J60">
    <cfRule type="expression" priority="88" stopIfTrue="1">
      <formula>"if(E11&gt;0,#,##0;(#,##0),"-")"</formula>
    </cfRule>
  </conditionalFormatting>
  <conditionalFormatting sqref="P59:P60">
    <cfRule type="expression" priority="85" stopIfTrue="1">
      <formula>"if(E11&gt;0,#,##0;(#,##0),"-")"</formula>
    </cfRule>
  </conditionalFormatting>
  <conditionalFormatting sqref="H57">
    <cfRule type="expression" priority="82" stopIfTrue="1">
      <formula>"if(E11&gt;0,#,##0;(#,##0),"-")"</formula>
    </cfRule>
  </conditionalFormatting>
  <conditionalFormatting sqref="H57">
    <cfRule type="expression" priority="81" stopIfTrue="1">
      <formula>"if(E11&gt;0,#,##0;(#,##0),"-")"</formula>
    </cfRule>
  </conditionalFormatting>
  <conditionalFormatting sqref="H58">
    <cfRule type="expression" priority="80" stopIfTrue="1">
      <formula>"if(E11&gt;0,#,##0;(#,##0),"-")"</formula>
    </cfRule>
  </conditionalFormatting>
  <conditionalFormatting sqref="H57">
    <cfRule type="expression" priority="76" stopIfTrue="1">
      <formula>"if(E11&gt;0,#,##0;(#,##0),"-")"</formula>
    </cfRule>
  </conditionalFormatting>
  <conditionalFormatting sqref="H58">
    <cfRule type="expression" priority="75" stopIfTrue="1">
      <formula>"if(E11&gt;0,#,##0;(#,##0),"-")"</formula>
    </cfRule>
  </conditionalFormatting>
  <conditionalFormatting sqref="H58">
    <cfRule type="expression" priority="74" stopIfTrue="1">
      <formula>"if(E11&gt;0,#,##0;(#,##0),"-")"</formula>
    </cfRule>
  </conditionalFormatting>
  <conditionalFormatting sqref="H57:H58">
    <cfRule type="expression" priority="73" stopIfTrue="1">
      <formula>"if(E11&gt;0,#,##0;(#,##0),"-")"</formula>
    </cfRule>
  </conditionalFormatting>
  <conditionalFormatting sqref="H57">
    <cfRule type="expression" priority="72" stopIfTrue="1">
      <formula>"if(E11&gt;0,#,##0;(#,##0),"-")"</formula>
    </cfRule>
  </conditionalFormatting>
  <conditionalFormatting sqref="H57">
    <cfRule type="expression" priority="71" stopIfTrue="1">
      <formula>"if(E11&gt;0,#,##0;(#,##0),"-")"</formula>
    </cfRule>
  </conditionalFormatting>
  <conditionalFormatting sqref="H58">
    <cfRule type="expression" priority="70" stopIfTrue="1">
      <formula>"if(E11&gt;0,#,##0;(#,##0),"-")"</formula>
    </cfRule>
  </conditionalFormatting>
  <conditionalFormatting sqref="H58">
    <cfRule type="expression" priority="69" stopIfTrue="1">
      <formula>"if(E11&gt;0,#,##0;(#,##0),"-")"</formula>
    </cfRule>
  </conditionalFormatting>
  <conditionalFormatting sqref="H57:H58">
    <cfRule type="expression" priority="68" stopIfTrue="1">
      <formula>"if(E11&gt;0,#,##0;(#,##0),"-")"</formula>
    </cfRule>
  </conditionalFormatting>
  <conditionalFormatting sqref="H57">
    <cfRule type="expression" priority="67" stopIfTrue="1">
      <formula>"if(E11&gt;0,#,##0;(#,##0),"-")"</formula>
    </cfRule>
  </conditionalFormatting>
  <conditionalFormatting sqref="H57">
    <cfRule type="expression" priority="66" stopIfTrue="1">
      <formula>"if(E11&gt;0,#,##0;(#,##0),"-")"</formula>
    </cfRule>
  </conditionalFormatting>
  <conditionalFormatting sqref="H58">
    <cfRule type="expression" priority="65" stopIfTrue="1">
      <formula>"if(E11&gt;0,#,##0;(#,##0),"-")"</formula>
    </cfRule>
  </conditionalFormatting>
  <conditionalFormatting sqref="H58">
    <cfRule type="expression" priority="64" stopIfTrue="1">
      <formula>"if(E11&gt;0,#,##0;(#,##0),"-")"</formula>
    </cfRule>
  </conditionalFormatting>
  <conditionalFormatting sqref="F57:F58">
    <cfRule type="expression" priority="63" stopIfTrue="1">
      <formula>"if(E11&gt;0,#,##0;(#,##0),"-")"</formula>
    </cfRule>
  </conditionalFormatting>
  <conditionalFormatting sqref="J56:J57">
    <cfRule type="expression" priority="109" stopIfTrue="1">
      <formula>"if(E11&gt;0,#,##0;(#,##0),"-")"</formula>
    </cfRule>
  </conditionalFormatting>
  <conditionalFormatting sqref="J56:J57">
    <cfRule type="expression" priority="110" stopIfTrue="1">
      <formula>"if(E11&gt;0,#,##0;(#,##0),"-")"</formula>
    </cfRule>
  </conditionalFormatting>
  <conditionalFormatting sqref="J56:J58">
    <cfRule type="expression" priority="111" stopIfTrue="1">
      <formula>"if(E11&gt;0,#,##0;(#,##0),"-")"</formula>
    </cfRule>
  </conditionalFormatting>
  <conditionalFormatting sqref="J56:J58">
    <cfRule type="expression" priority="112" stopIfTrue="1">
      <formula>"if(E11&gt;0,#,##0;(#,##0),"-")"</formula>
    </cfRule>
  </conditionalFormatting>
  <conditionalFormatting sqref="F57:F58">
    <cfRule type="expression" priority="52" stopIfTrue="1">
      <formula>"if(E11&gt;0,#,##0;(#,##0),"-")"</formula>
    </cfRule>
  </conditionalFormatting>
  <conditionalFormatting sqref="F57">
    <cfRule type="expression" priority="51" stopIfTrue="1">
      <formula>"if(E11&gt;0,#,##0;(#,##0),"-")"</formula>
    </cfRule>
  </conditionalFormatting>
  <conditionalFormatting sqref="F57">
    <cfRule type="expression" priority="50" stopIfTrue="1">
      <formula>"if(E11&gt;0,#,##0;(#,##0),"-")"</formula>
    </cfRule>
  </conditionalFormatting>
  <conditionalFormatting sqref="F58">
    <cfRule type="expression" priority="49" stopIfTrue="1">
      <formula>"if(E11&gt;0,#,##0;(#,##0),"-")"</formula>
    </cfRule>
  </conditionalFormatting>
  <conditionalFormatting sqref="F58">
    <cfRule type="expression" priority="48" stopIfTrue="1">
      <formula>"if(E11&gt;0,#,##0;(#,##0),"-")"</formula>
    </cfRule>
  </conditionalFormatting>
  <conditionalFormatting sqref="F57:F58">
    <cfRule type="expression" priority="47" stopIfTrue="1">
      <formula>"if(E11&gt;0,#,##0;(#,##0),"-")"</formula>
    </cfRule>
  </conditionalFormatting>
  <conditionalFormatting sqref="F57">
    <cfRule type="expression" priority="46" stopIfTrue="1">
      <formula>"if(E11&gt;0,#,##0;(#,##0),"-")"</formula>
    </cfRule>
  </conditionalFormatting>
  <conditionalFormatting sqref="F57">
    <cfRule type="expression" priority="45" stopIfTrue="1">
      <formula>"if(E11&gt;0,#,##0;(#,##0),"-")"</formula>
    </cfRule>
  </conditionalFormatting>
  <conditionalFormatting sqref="F58">
    <cfRule type="expression" priority="44" stopIfTrue="1">
      <formula>"if(E11&gt;0,#,##0;(#,##0),"-")"</formula>
    </cfRule>
  </conditionalFormatting>
  <conditionalFormatting sqref="F58">
    <cfRule type="expression" priority="43" stopIfTrue="1">
      <formula>"if(E11&gt;0,#,##0;(#,##0),"-")"</formula>
    </cfRule>
  </conditionalFormatting>
  <conditionalFormatting sqref="D57:D58">
    <cfRule type="expression" priority="42" stopIfTrue="1">
      <formula>"if(E11&gt;0,#,##0;(#,##0),"-")"</formula>
    </cfRule>
  </conditionalFormatting>
  <conditionalFormatting sqref="D57:D58">
    <cfRule type="expression" priority="41" stopIfTrue="1">
      <formula>"if(E11&gt;0,#,##0;(#,##0),"-")"</formula>
    </cfRule>
  </conditionalFormatting>
  <conditionalFormatting sqref="D57">
    <cfRule type="expression" priority="40" stopIfTrue="1">
      <formula>"if(E11&gt;0,#,##0;(#,##0),"-")"</formula>
    </cfRule>
  </conditionalFormatting>
  <conditionalFormatting sqref="D57">
    <cfRule type="expression" priority="39" stopIfTrue="1">
      <formula>"if(E11&gt;0,#,##0;(#,##0),"-")"</formula>
    </cfRule>
  </conditionalFormatting>
  <conditionalFormatting sqref="D58">
    <cfRule type="expression" priority="38" stopIfTrue="1">
      <formula>"if(E11&gt;0,#,##0;(#,##0),"-")"</formula>
    </cfRule>
  </conditionalFormatting>
  <conditionalFormatting sqref="D58">
    <cfRule type="expression" priority="37" stopIfTrue="1">
      <formula>"if(E11&gt;0,#,##0;(#,##0),"-")"</formula>
    </cfRule>
  </conditionalFormatting>
  <conditionalFormatting sqref="D57:D58">
    <cfRule type="expression" priority="36" stopIfTrue="1">
      <formula>"if(E11&gt;0,#,##0;(#,##0),"-")"</formula>
    </cfRule>
  </conditionalFormatting>
  <conditionalFormatting sqref="D57:D58">
    <cfRule type="expression" priority="26" stopIfTrue="1">
      <formula>"if(E11&gt;0,#,##0;(#,##0),"-")"</formula>
    </cfRule>
  </conditionalFormatting>
  <conditionalFormatting sqref="D57">
    <cfRule type="expression" priority="35" stopIfTrue="1">
      <formula>"if(E11&gt;0,#,##0;(#,##0),"-")"</formula>
    </cfRule>
  </conditionalFormatting>
  <conditionalFormatting sqref="D57">
    <cfRule type="expression" priority="34" stopIfTrue="1">
      <formula>"if(E11&gt;0,#,##0;(#,##0),"-")"</formula>
    </cfRule>
  </conditionalFormatting>
  <conditionalFormatting sqref="D58">
    <cfRule type="expression" priority="33" stopIfTrue="1">
      <formula>"if(E11&gt;0,#,##0;(#,##0),"-")"</formula>
    </cfRule>
  </conditionalFormatting>
  <conditionalFormatting sqref="D58">
    <cfRule type="expression" priority="32" stopIfTrue="1">
      <formula>"if(E11&gt;0,#,##0;(#,##0),"-")"</formula>
    </cfRule>
  </conditionalFormatting>
  <conditionalFormatting sqref="D57:D58">
    <cfRule type="expression" priority="31" stopIfTrue="1">
      <formula>"if(E11&gt;0,#,##0;(#,##0),"-")"</formula>
    </cfRule>
  </conditionalFormatting>
  <conditionalFormatting sqref="D57">
    <cfRule type="expression" priority="30" stopIfTrue="1">
      <formula>"if(E11&gt;0,#,##0;(#,##0),"-")"</formula>
    </cfRule>
  </conditionalFormatting>
  <conditionalFormatting sqref="D57">
    <cfRule type="expression" priority="29" stopIfTrue="1">
      <formula>"if(E11&gt;0,#,##0;(#,##0),"-")"</formula>
    </cfRule>
  </conditionalFormatting>
  <conditionalFormatting sqref="D58">
    <cfRule type="expression" priority="28" stopIfTrue="1">
      <formula>"if(E11&gt;0,#,##0;(#,##0),"-")"</formula>
    </cfRule>
  </conditionalFormatting>
  <conditionalFormatting sqref="D57">
    <cfRule type="expression" priority="24" stopIfTrue="1">
      <formula>"if(E11&gt;0,#,##0;(#,##0),"-")"</formula>
    </cfRule>
  </conditionalFormatting>
  <conditionalFormatting sqref="D58">
    <cfRule type="expression" priority="22" stopIfTrue="1">
      <formula>"if(E11&gt;0,#,##0;(#,##0),"-")"</formula>
    </cfRule>
  </conditionalFormatting>
  <conditionalFormatting sqref="D58">
    <cfRule type="expression" priority="23" stopIfTrue="1">
      <formula>"if(E11&gt;0,#,##0;(#,##0),"-")"</formula>
    </cfRule>
  </conditionalFormatting>
  <conditionalFormatting sqref="F58">
    <cfRule type="expression" priority="59" stopIfTrue="1">
      <formula>"if(E11&gt;0,#,##0;(#,##0),"-")"</formula>
    </cfRule>
  </conditionalFormatting>
  <conditionalFormatting sqref="F58">
    <cfRule type="expression" priority="58" stopIfTrue="1">
      <formula>"if(E11&gt;0,#,##0;(#,##0),"-")"</formula>
    </cfRule>
  </conditionalFormatting>
  <conditionalFormatting sqref="F57:F58">
    <cfRule type="expression" priority="57" stopIfTrue="1">
      <formula>"if(E11&gt;0,#,##0;(#,##0),"-")"</formula>
    </cfRule>
  </conditionalFormatting>
  <conditionalFormatting sqref="F57">
    <cfRule type="expression" priority="56" stopIfTrue="1">
      <formula>"if(E11&gt;0,#,##0;(#,##0),"-")"</formula>
    </cfRule>
  </conditionalFormatting>
  <conditionalFormatting sqref="F57">
    <cfRule type="expression" priority="55" stopIfTrue="1">
      <formula>"if(E11&gt;0,#,##0;(#,##0),"-")"</formula>
    </cfRule>
  </conditionalFormatting>
  <conditionalFormatting sqref="F58">
    <cfRule type="expression" priority="54" stopIfTrue="1">
      <formula>"if(E11&gt;0,#,##0;(#,##0),"-")"</formula>
    </cfRule>
  </conditionalFormatting>
  <conditionalFormatting sqref="F58">
    <cfRule type="expression" priority="53" stopIfTrue="1">
      <formula>"if(E11&gt;0,#,##0;(#,##0),"-")"</formula>
    </cfRule>
  </conditionalFormatting>
  <conditionalFormatting sqref="F57">
    <cfRule type="expression" priority="60" stopIfTrue="1">
      <formula>"if(E11&gt;0,#,##0;(#,##0),"-")"</formula>
    </cfRule>
  </conditionalFormatting>
  <conditionalFormatting sqref="F57">
    <cfRule type="expression" priority="61" stopIfTrue="1">
      <formula>"if(E11&gt;0,#,##0;(#,##0),"-")"</formula>
    </cfRule>
  </conditionalFormatting>
  <conditionalFormatting sqref="F57:F58">
    <cfRule type="expression" priority="62" stopIfTrue="1">
      <formula>"if(E11&gt;0,#,##0;(#,##0),"-")"</formula>
    </cfRule>
  </conditionalFormatting>
  <conditionalFormatting sqref="F53 F55">
    <cfRule type="expression" priority="20" stopIfTrue="1">
      <formula>"if(E11&gt;0,#,##0;(#,##0),"-")"</formula>
    </cfRule>
  </conditionalFormatting>
  <conditionalFormatting sqref="D53:D55">
    <cfRule type="expression" priority="21" stopIfTrue="1">
      <formula>"if(E11&gt;0,#,##0;(#,##0),"-")"</formula>
    </cfRule>
  </conditionalFormatting>
  <conditionalFormatting sqref="H53 H55">
    <cfRule type="expression" priority="19" stopIfTrue="1">
      <formula>"if(E11&gt;0,#,##0;(#,##0),"-")"</formula>
    </cfRule>
  </conditionalFormatting>
  <conditionalFormatting sqref="J53 J55">
    <cfRule type="expression" priority="18" stopIfTrue="1">
      <formula>"if(E11&gt;0,#,##0;(#,##0),"-")"</formula>
    </cfRule>
  </conditionalFormatting>
  <conditionalFormatting sqref="L53 L55">
    <cfRule type="expression" priority="17" stopIfTrue="1">
      <formula>"if(E11&gt;0,#,##0;(#,##0),"-")"</formula>
    </cfRule>
  </conditionalFormatting>
  <conditionalFormatting sqref="N53 N55">
    <cfRule type="expression" priority="16" stopIfTrue="1">
      <formula>"if(E11&gt;0,#,##0;(#,##0),"-")"</formula>
    </cfRule>
  </conditionalFormatting>
  <conditionalFormatting sqref="P53 P55">
    <cfRule type="expression" priority="15" stopIfTrue="1">
      <formula>"if(E11&gt;0,#,##0;(#,##0),"-")"</formula>
    </cfRule>
  </conditionalFormatting>
  <conditionalFormatting sqref="F52">
    <cfRule type="expression" priority="13" stopIfTrue="1">
      <formula>"if(E11&gt;0,#,##0;(#,##0),"-")"</formula>
    </cfRule>
  </conditionalFormatting>
  <conditionalFormatting sqref="D52">
    <cfRule type="expression" priority="14" stopIfTrue="1">
      <formula>"if(E11&gt;0,#,##0;(#,##0),"-")"</formula>
    </cfRule>
  </conditionalFormatting>
  <conditionalFormatting sqref="H52">
    <cfRule type="expression" priority="12" stopIfTrue="1">
      <formula>"if(E11&gt;0,#,##0;(#,##0),"-")"</formula>
    </cfRule>
  </conditionalFormatting>
  <conditionalFormatting sqref="J52">
    <cfRule type="expression" priority="11" stopIfTrue="1">
      <formula>"if(E11&gt;0,#,##0;(#,##0),"-")"</formula>
    </cfRule>
  </conditionalFormatting>
  <conditionalFormatting sqref="L52">
    <cfRule type="expression" priority="10" stopIfTrue="1">
      <formula>"if(E11&gt;0,#,##0;(#,##0),"-")"</formula>
    </cfRule>
  </conditionalFormatting>
  <conditionalFormatting sqref="N52">
    <cfRule type="expression" priority="9" stopIfTrue="1">
      <formula>"if(E11&gt;0,#,##0;(#,##0),"-")"</formula>
    </cfRule>
  </conditionalFormatting>
  <conditionalFormatting sqref="P52">
    <cfRule type="expression" priority="8" stopIfTrue="1">
      <formula>"if(E11&gt;0,#,##0;(#,##0),"-")"</formula>
    </cfRule>
  </conditionalFormatting>
  <conditionalFormatting sqref="F54">
    <cfRule type="expression" priority="7" stopIfTrue="1">
      <formula>"if(E11&gt;0,#,##0;(#,##0),"-")"</formula>
    </cfRule>
  </conditionalFormatting>
  <conditionalFormatting sqref="H54">
    <cfRule type="expression" priority="6" stopIfTrue="1">
      <formula>"if(E11&gt;0,#,##0;(#,##0),"-")"</formula>
    </cfRule>
  </conditionalFormatting>
  <conditionalFormatting sqref="J54">
    <cfRule type="expression" priority="5" stopIfTrue="1">
      <formula>"if(E11&gt;0,#,##0;(#,##0),"-")"</formula>
    </cfRule>
  </conditionalFormatting>
  <conditionalFormatting sqref="L54">
    <cfRule type="expression" priority="4" stopIfTrue="1">
      <formula>"if(E11&gt;0,#,##0;(#,##0),"-")"</formula>
    </cfRule>
  </conditionalFormatting>
  <conditionalFormatting sqref="N54">
    <cfRule type="expression" priority="3" stopIfTrue="1">
      <formula>"if(E11&gt;0,#,##0;(#,##0),"-")"</formula>
    </cfRule>
  </conditionalFormatting>
  <conditionalFormatting sqref="P54">
    <cfRule type="expression" priority="2" stopIfTrue="1">
      <formula>"if(E11&gt;0,#,##0;(#,##0),"-")"</formula>
    </cfRule>
  </conditionalFormatting>
  <conditionalFormatting sqref="P51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8" firstPageNumber="10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87"/>
  <sheetViews>
    <sheetView view="pageBreakPreview" topLeftCell="A58" zoomScale="99" zoomScaleNormal="100" zoomScaleSheetLayoutView="99" workbookViewId="0">
      <selection activeCell="F62" sqref="F62:F72"/>
    </sheetView>
  </sheetViews>
  <sheetFormatPr defaultColWidth="9.1796875" defaultRowHeight="20.25" customHeight="1" x14ac:dyDescent="0.3"/>
  <cols>
    <col min="1" max="1" width="40.81640625" style="2" customWidth="1"/>
    <col min="2" max="2" width="2.81640625" style="22" customWidth="1"/>
    <col min="3" max="3" width="1" style="2" customWidth="1"/>
    <col min="4" max="4" width="14" style="2" bestFit="1" customWidth="1"/>
    <col min="5" max="5" width="1.1796875" style="2" customWidth="1"/>
    <col min="6" max="6" width="14" style="2" bestFit="1" customWidth="1"/>
    <col min="7" max="7" width="1" style="2" customWidth="1"/>
    <col min="8" max="8" width="14" style="2" bestFit="1" customWidth="1"/>
    <col min="9" max="9" width="1" style="2" customWidth="1"/>
    <col min="10" max="10" width="14.453125" style="2" bestFit="1" customWidth="1"/>
    <col min="11" max="11" width="9.1796875" style="2"/>
    <col min="12" max="12" width="10.54296875" style="2" bestFit="1" customWidth="1"/>
    <col min="13" max="14" width="14.1796875" style="2" bestFit="1" customWidth="1"/>
    <col min="15" max="16384" width="9.1796875" style="2"/>
  </cols>
  <sheetData>
    <row r="1" spans="1:10" s="60" customFormat="1" ht="20.25" customHeight="1" x14ac:dyDescent="0.4">
      <c r="A1" s="31" t="s">
        <v>61</v>
      </c>
      <c r="B1" s="70"/>
    </row>
    <row r="2" spans="1:10" s="60" customFormat="1" ht="20.25" customHeight="1" x14ac:dyDescent="0.4">
      <c r="A2" s="31" t="s">
        <v>62</v>
      </c>
      <c r="B2" s="70"/>
    </row>
    <row r="3" spans="1:10" s="61" customFormat="1" ht="20.25" customHeight="1" x14ac:dyDescent="0.35">
      <c r="A3" s="35" t="s">
        <v>104</v>
      </c>
      <c r="B3" s="71"/>
    </row>
    <row r="4" spans="1:10" ht="20.25" customHeight="1" x14ac:dyDescent="0.3">
      <c r="A4" s="1"/>
    </row>
    <row r="5" spans="1:10" s="17" customFormat="1" ht="20.25" customHeight="1" x14ac:dyDescent="0.3">
      <c r="A5" s="1"/>
      <c r="B5" s="22"/>
      <c r="C5" s="2"/>
      <c r="D5" s="201" t="s">
        <v>8</v>
      </c>
      <c r="E5" s="201"/>
      <c r="F5" s="201"/>
      <c r="G5" s="50"/>
      <c r="H5" s="201" t="s">
        <v>29</v>
      </c>
      <c r="I5" s="201"/>
      <c r="J5" s="201"/>
    </row>
    <row r="6" spans="1:10" s="17" customFormat="1" ht="20.25" customHeight="1" x14ac:dyDescent="0.3">
      <c r="A6" s="19"/>
      <c r="B6" s="11"/>
      <c r="C6" s="12"/>
      <c r="D6" s="201" t="s">
        <v>28</v>
      </c>
      <c r="E6" s="201"/>
      <c r="F6" s="201"/>
      <c r="G6" s="1"/>
      <c r="H6" s="201" t="s">
        <v>28</v>
      </c>
      <c r="I6" s="201"/>
      <c r="J6" s="201"/>
    </row>
    <row r="7" spans="1:10" s="17" customFormat="1" ht="20.25" customHeight="1" x14ac:dyDescent="0.3">
      <c r="A7" s="19"/>
      <c r="B7" s="11"/>
      <c r="C7" s="12"/>
      <c r="D7" s="204" t="s">
        <v>121</v>
      </c>
      <c r="E7" s="204"/>
      <c r="F7" s="204"/>
      <c r="G7" s="1"/>
      <c r="H7" s="204" t="s">
        <v>121</v>
      </c>
      <c r="I7" s="204"/>
      <c r="J7" s="204"/>
    </row>
    <row r="8" spans="1:10" s="17" customFormat="1" ht="20.25" customHeight="1" x14ac:dyDescent="0.3">
      <c r="A8" s="19"/>
      <c r="B8" s="11"/>
      <c r="C8" s="12"/>
      <c r="D8" s="204" t="s">
        <v>119</v>
      </c>
      <c r="E8" s="204"/>
      <c r="F8" s="204"/>
      <c r="G8" s="1"/>
      <c r="H8" s="204" t="s">
        <v>119</v>
      </c>
      <c r="I8" s="204"/>
      <c r="J8" s="204"/>
    </row>
    <row r="9" spans="1:10" ht="20.25" customHeight="1" x14ac:dyDescent="0.3">
      <c r="A9" s="20"/>
      <c r="B9" s="11"/>
      <c r="C9" s="12"/>
      <c r="D9" s="12">
        <v>2015</v>
      </c>
      <c r="E9" s="12"/>
      <c r="F9" s="12">
        <v>2014</v>
      </c>
      <c r="G9" s="12"/>
      <c r="H9" s="12">
        <v>2015</v>
      </c>
      <c r="I9" s="12"/>
      <c r="J9" s="12">
        <v>2014</v>
      </c>
    </row>
    <row r="10" spans="1:10" ht="20.25" customHeight="1" x14ac:dyDescent="0.3">
      <c r="A10" s="20"/>
      <c r="B10" s="11"/>
      <c r="C10" s="12"/>
      <c r="D10" s="202" t="s">
        <v>74</v>
      </c>
      <c r="E10" s="202"/>
      <c r="F10" s="202"/>
      <c r="G10" s="202"/>
      <c r="H10" s="202"/>
      <c r="I10" s="202"/>
      <c r="J10" s="202"/>
    </row>
    <row r="11" spans="1:10" ht="20.25" customHeight="1" x14ac:dyDescent="0.3">
      <c r="A11" s="72" t="s">
        <v>19</v>
      </c>
      <c r="B11" s="49"/>
      <c r="C11" s="15"/>
      <c r="D11" s="15"/>
      <c r="E11" s="15"/>
      <c r="F11" s="15"/>
      <c r="G11" s="15"/>
      <c r="H11" s="15"/>
      <c r="I11" s="15"/>
      <c r="J11" s="15"/>
    </row>
    <row r="12" spans="1:10" ht="20.25" customHeight="1" x14ac:dyDescent="0.7">
      <c r="A12" s="77" t="s">
        <v>93</v>
      </c>
      <c r="B12" s="49"/>
      <c r="C12" s="15"/>
      <c r="D12" s="3"/>
      <c r="E12" s="8"/>
      <c r="F12" s="3">
        <v>-45909598</v>
      </c>
      <c r="G12" s="3"/>
      <c r="H12" s="3"/>
      <c r="I12" s="3"/>
      <c r="J12" s="133">
        <v>-47612833</v>
      </c>
    </row>
    <row r="13" spans="1:10" ht="20.25" customHeight="1" x14ac:dyDescent="0.3">
      <c r="A13" s="73" t="s">
        <v>26</v>
      </c>
      <c r="B13" s="48"/>
      <c r="C13" s="15"/>
      <c r="D13" s="3"/>
      <c r="E13" s="8"/>
      <c r="F13" s="3"/>
      <c r="G13" s="3"/>
      <c r="H13" s="3"/>
      <c r="I13" s="3"/>
      <c r="J13" s="3"/>
    </row>
    <row r="14" spans="1:10" ht="20.25" customHeight="1" x14ac:dyDescent="0.7">
      <c r="A14" s="48" t="s">
        <v>55</v>
      </c>
      <c r="B14" s="48"/>
      <c r="C14" s="15"/>
      <c r="D14" s="3"/>
      <c r="E14" s="3"/>
      <c r="F14" s="3">
        <v>29176973</v>
      </c>
      <c r="G14" s="3"/>
      <c r="H14" s="3"/>
      <c r="I14" s="3"/>
      <c r="J14" s="133">
        <v>26206777</v>
      </c>
    </row>
    <row r="15" spans="1:10" ht="20.25" customHeight="1" x14ac:dyDescent="0.7">
      <c r="A15" s="48" t="s">
        <v>68</v>
      </c>
      <c r="B15" s="48"/>
      <c r="C15" s="15"/>
      <c r="D15" s="3"/>
      <c r="E15" s="3"/>
      <c r="F15" s="3">
        <v>620856</v>
      </c>
      <c r="G15" s="3"/>
      <c r="H15" s="3"/>
      <c r="I15" s="3"/>
      <c r="J15" s="133">
        <v>604428</v>
      </c>
    </row>
    <row r="16" spans="1:10" ht="20.25" customHeight="1" x14ac:dyDescent="0.7">
      <c r="A16" s="48" t="s">
        <v>56</v>
      </c>
      <c r="B16" s="48"/>
      <c r="C16" s="15"/>
      <c r="D16" s="3"/>
      <c r="E16" s="3"/>
      <c r="F16" s="3">
        <v>-482813</v>
      </c>
      <c r="G16" s="3"/>
      <c r="H16" s="3"/>
      <c r="I16" s="3"/>
      <c r="J16" s="133">
        <v>-453184</v>
      </c>
    </row>
    <row r="17" spans="1:10" ht="20.25" customHeight="1" x14ac:dyDescent="0.7">
      <c r="A17" s="48" t="s">
        <v>37</v>
      </c>
      <c r="B17" s="48"/>
      <c r="C17" s="15"/>
      <c r="D17" s="3"/>
      <c r="E17" s="3"/>
      <c r="F17" s="3">
        <v>35790624</v>
      </c>
      <c r="G17" s="3"/>
      <c r="H17" s="3"/>
      <c r="I17" s="3"/>
      <c r="J17" s="133">
        <v>35494939</v>
      </c>
    </row>
    <row r="18" spans="1:10" ht="20.25" customHeight="1" x14ac:dyDescent="0.7">
      <c r="A18" s="48" t="s">
        <v>122</v>
      </c>
      <c r="B18" s="48"/>
      <c r="C18" s="15"/>
      <c r="D18" s="3"/>
      <c r="E18" s="3"/>
      <c r="F18" s="3">
        <v>-6513046</v>
      </c>
      <c r="G18" s="3"/>
      <c r="H18" s="3"/>
      <c r="I18" s="3"/>
      <c r="J18" s="133">
        <v>-6513046</v>
      </c>
    </row>
    <row r="19" spans="1:10" ht="20.25" customHeight="1" x14ac:dyDescent="0.7">
      <c r="A19" s="48" t="s">
        <v>111</v>
      </c>
      <c r="B19" s="49"/>
      <c r="C19" s="15"/>
      <c r="D19" s="108"/>
      <c r="E19" s="3"/>
      <c r="F19" s="3">
        <v>-1184295</v>
      </c>
      <c r="G19" s="3"/>
      <c r="H19" s="108"/>
      <c r="I19" s="3"/>
      <c r="J19" s="133">
        <v>-5954377</v>
      </c>
    </row>
    <row r="20" spans="1:10" ht="20.25" customHeight="1" x14ac:dyDescent="0.3">
      <c r="A20" t="s">
        <v>112</v>
      </c>
      <c r="B20" s="2"/>
      <c r="C20" s="15"/>
      <c r="D20" s="3"/>
      <c r="E20" s="3"/>
      <c r="F20" s="3"/>
      <c r="G20" s="3"/>
      <c r="H20" s="3"/>
      <c r="I20" s="3"/>
      <c r="J20" s="3"/>
    </row>
    <row r="21" spans="1:10" ht="20.25" customHeight="1" x14ac:dyDescent="0.7">
      <c r="A21" t="s">
        <v>69</v>
      </c>
      <c r="B21" s="2"/>
      <c r="C21" s="15"/>
      <c r="D21" s="3"/>
      <c r="E21" s="3"/>
      <c r="F21" s="3">
        <v>-185763997</v>
      </c>
      <c r="G21" s="3"/>
      <c r="H21" s="3"/>
      <c r="I21" s="3"/>
      <c r="J21" s="133">
        <v>-185763997</v>
      </c>
    </row>
    <row r="22" spans="1:10" ht="20.25" customHeight="1" x14ac:dyDescent="0.7">
      <c r="A22" t="s">
        <v>101</v>
      </c>
      <c r="B22" s="2"/>
      <c r="C22" s="15"/>
      <c r="D22" s="3"/>
      <c r="E22" s="3"/>
      <c r="F22" s="3">
        <v>406630</v>
      </c>
      <c r="G22" s="3"/>
      <c r="H22" s="3"/>
      <c r="I22" s="3"/>
      <c r="J22" s="133">
        <v>406624</v>
      </c>
    </row>
    <row r="23" spans="1:10" ht="20.25" customHeight="1" x14ac:dyDescent="0.3">
      <c r="A23" s="48" t="s">
        <v>123</v>
      </c>
      <c r="B23" s="2"/>
      <c r="C23" s="15"/>
      <c r="D23" s="3"/>
      <c r="E23" s="3"/>
      <c r="F23" s="3">
        <v>19</v>
      </c>
      <c r="G23" s="3"/>
      <c r="H23" s="3"/>
      <c r="I23" s="3"/>
      <c r="J23" s="3">
        <v>19</v>
      </c>
    </row>
    <row r="24" spans="1:10" ht="20.25" customHeight="1" x14ac:dyDescent="0.3">
      <c r="A24" s="73" t="s">
        <v>124</v>
      </c>
      <c r="B24" s="2"/>
      <c r="C24" s="15"/>
      <c r="D24" s="121"/>
      <c r="E24" s="3"/>
      <c r="F24" s="120">
        <v>0</v>
      </c>
      <c r="G24" s="3"/>
      <c r="H24" s="121"/>
      <c r="I24" s="3"/>
      <c r="J24" s="134">
        <v>0</v>
      </c>
    </row>
    <row r="25" spans="1:10" s="17" customFormat="1" ht="20.25" customHeight="1" x14ac:dyDescent="0.3">
      <c r="A25" s="1"/>
      <c r="B25" s="1"/>
      <c r="C25" s="76"/>
      <c r="D25" s="57">
        <f>SUM(D12:D24)</f>
        <v>0</v>
      </c>
      <c r="E25" s="58"/>
      <c r="F25" s="57">
        <f>SUM(F12:F24)</f>
        <v>-173858647</v>
      </c>
      <c r="G25" s="57"/>
      <c r="H25" s="122">
        <f>SUM(H12:H24)</f>
        <v>0</v>
      </c>
      <c r="I25" s="57"/>
      <c r="J25" s="57">
        <f>SUM(J12:J24)</f>
        <v>-183584650</v>
      </c>
    </row>
    <row r="26" spans="1:10" ht="20.25" customHeight="1" x14ac:dyDescent="0.3">
      <c r="A26" s="22" t="s">
        <v>22</v>
      </c>
      <c r="C26" s="15"/>
      <c r="D26" s="8"/>
      <c r="E26" s="8"/>
      <c r="F26" s="8"/>
      <c r="G26" s="3"/>
      <c r="H26" s="8"/>
      <c r="I26" s="3"/>
      <c r="J26" s="8"/>
    </row>
    <row r="27" spans="1:10" ht="20.25" customHeight="1" x14ac:dyDescent="0.3">
      <c r="A27" s="48" t="s">
        <v>70</v>
      </c>
      <c r="B27" s="49"/>
      <c r="C27" s="15"/>
      <c r="D27" s="65"/>
      <c r="E27" s="8"/>
      <c r="F27" s="65">
        <v>169514149</v>
      </c>
      <c r="G27" s="3"/>
      <c r="H27" s="65"/>
      <c r="I27" s="3"/>
      <c r="J27" s="65">
        <v>176893184</v>
      </c>
    </row>
    <row r="28" spans="1:10" ht="20.25" customHeight="1" x14ac:dyDescent="0.3">
      <c r="A28" s="48" t="s">
        <v>102</v>
      </c>
      <c r="B28" s="49"/>
      <c r="C28" s="15"/>
      <c r="D28" s="108"/>
      <c r="E28" s="8"/>
      <c r="F28" s="108">
        <v>0</v>
      </c>
      <c r="G28" s="3"/>
      <c r="H28" s="65"/>
      <c r="I28" s="3"/>
      <c r="J28" s="65">
        <v>-123878</v>
      </c>
    </row>
    <row r="29" spans="1:10" ht="20.25" customHeight="1" x14ac:dyDescent="0.3">
      <c r="A29" s="77" t="s">
        <v>7</v>
      </c>
      <c r="B29" s="49"/>
      <c r="C29" s="15"/>
      <c r="D29" s="65"/>
      <c r="E29" s="8"/>
      <c r="F29" s="65">
        <v>400903817</v>
      </c>
      <c r="G29" s="3"/>
      <c r="H29" s="65"/>
      <c r="I29" s="3"/>
      <c r="J29" s="65">
        <v>401068972</v>
      </c>
    </row>
    <row r="30" spans="1:10" ht="20.25" customHeight="1" x14ac:dyDescent="0.3">
      <c r="A30" s="77" t="s">
        <v>3</v>
      </c>
      <c r="B30" s="49"/>
      <c r="C30" s="15"/>
      <c r="D30" s="65"/>
      <c r="E30" s="8"/>
      <c r="F30" s="65">
        <v>-37319</v>
      </c>
      <c r="G30" s="3"/>
      <c r="H30" s="65"/>
      <c r="I30" s="3"/>
      <c r="J30" s="65">
        <v>-37984</v>
      </c>
    </row>
    <row r="31" spans="1:10" ht="20.25" customHeight="1" x14ac:dyDescent="0.3">
      <c r="A31" s="77" t="s">
        <v>4</v>
      </c>
      <c r="B31" s="49"/>
      <c r="C31" s="15"/>
      <c r="D31" s="65"/>
      <c r="E31" s="8"/>
      <c r="F31" s="65">
        <v>459342</v>
      </c>
      <c r="G31" s="3"/>
      <c r="H31" s="108"/>
      <c r="I31" s="3"/>
      <c r="J31" s="65">
        <v>459342</v>
      </c>
    </row>
    <row r="32" spans="1:10" ht="20.25" customHeight="1" x14ac:dyDescent="0.3">
      <c r="A32" s="77" t="s">
        <v>64</v>
      </c>
      <c r="B32" s="49"/>
      <c r="C32" s="15"/>
      <c r="D32" s="65"/>
      <c r="E32" s="8"/>
      <c r="F32" s="65">
        <v>-8471754</v>
      </c>
      <c r="G32" s="3"/>
      <c r="H32" s="65"/>
      <c r="I32" s="3"/>
      <c r="J32" s="65">
        <v>-8653219</v>
      </c>
    </row>
    <row r="33" spans="1:14" ht="20.25" customHeight="1" x14ac:dyDescent="0.3">
      <c r="A33" t="s">
        <v>103</v>
      </c>
      <c r="B33" s="49"/>
      <c r="C33" s="15"/>
      <c r="D33" s="65"/>
      <c r="E33" s="8"/>
      <c r="F33" s="65">
        <v>-103510</v>
      </c>
      <c r="G33" s="3"/>
      <c r="H33" s="65"/>
      <c r="I33" s="3"/>
      <c r="J33" s="65">
        <v>-104331</v>
      </c>
    </row>
    <row r="34" spans="1:14" ht="20.25" customHeight="1" x14ac:dyDescent="0.3">
      <c r="A34" s="48" t="s">
        <v>59</v>
      </c>
      <c r="B34" s="49"/>
      <c r="C34" s="15"/>
      <c r="D34" s="65"/>
      <c r="E34" s="8"/>
      <c r="F34" s="65">
        <v>-3336392</v>
      </c>
      <c r="G34" s="3"/>
      <c r="H34" s="65"/>
      <c r="I34" s="3"/>
      <c r="J34" s="65">
        <v>-3215231</v>
      </c>
    </row>
    <row r="35" spans="1:14" ht="20.25" customHeight="1" x14ac:dyDescent="0.3">
      <c r="A35" s="77" t="s">
        <v>5</v>
      </c>
      <c r="B35" s="49"/>
      <c r="C35" s="15"/>
      <c r="D35" s="65"/>
      <c r="E35" s="8"/>
      <c r="F35" s="65">
        <v>-1922118</v>
      </c>
      <c r="G35" s="8"/>
      <c r="H35" s="65"/>
      <c r="I35" s="8"/>
      <c r="J35" s="65">
        <v>-2845689</v>
      </c>
    </row>
    <row r="36" spans="1:14" ht="20.25" customHeight="1" x14ac:dyDescent="0.3">
      <c r="A36" s="77" t="s">
        <v>48</v>
      </c>
      <c r="B36" s="49"/>
      <c r="C36" s="15"/>
      <c r="D36" s="66"/>
      <c r="E36" s="8"/>
      <c r="F36" s="66">
        <v>680463</v>
      </c>
      <c r="G36" s="8"/>
      <c r="H36" s="66"/>
      <c r="I36" s="8"/>
      <c r="J36" s="66">
        <v>614871</v>
      </c>
    </row>
    <row r="37" spans="1:14" ht="20.25" customHeight="1" x14ac:dyDescent="0.3">
      <c r="A37" s="78" t="s">
        <v>115</v>
      </c>
      <c r="B37" s="49"/>
      <c r="C37" s="15"/>
      <c r="D37" s="65"/>
      <c r="E37" s="8"/>
      <c r="F37" s="65"/>
      <c r="G37" s="8"/>
      <c r="H37" s="65"/>
      <c r="I37" s="8"/>
      <c r="J37" s="65"/>
    </row>
    <row r="38" spans="1:14" s="1" customFormat="1" ht="20.25" customHeight="1" x14ac:dyDescent="0.3">
      <c r="A38" s="78" t="s">
        <v>116</v>
      </c>
      <c r="B38" s="79"/>
      <c r="C38" s="80"/>
      <c r="D38" s="5">
        <f>SUM(D25:D36)</f>
        <v>0</v>
      </c>
      <c r="E38" s="59"/>
      <c r="F38" s="5">
        <f>SUM(F25:F36)</f>
        <v>383828031</v>
      </c>
      <c r="G38" s="5"/>
      <c r="H38" s="5">
        <f>SUM(H25:H36)</f>
        <v>0</v>
      </c>
      <c r="I38" s="5"/>
      <c r="J38" s="5">
        <f>SUM(J25:J36)</f>
        <v>380471387</v>
      </c>
    </row>
    <row r="39" spans="1:14" s="17" customFormat="1" ht="20.25" customHeight="1" x14ac:dyDescent="0.3">
      <c r="A39" s="75" t="s">
        <v>57</v>
      </c>
      <c r="B39" s="75"/>
      <c r="C39" s="81"/>
      <c r="D39" s="63" t="s">
        <v>9</v>
      </c>
      <c r="E39" s="3"/>
      <c r="F39" s="63">
        <v>482813</v>
      </c>
      <c r="G39" s="3"/>
      <c r="H39" s="63" t="s">
        <v>9</v>
      </c>
      <c r="I39" s="3"/>
      <c r="J39" s="63">
        <v>453184</v>
      </c>
      <c r="N39" s="82"/>
    </row>
    <row r="40" spans="1:14" s="1" customFormat="1" ht="20.25" customHeight="1" x14ac:dyDescent="0.3">
      <c r="A40" s="48" t="s">
        <v>83</v>
      </c>
      <c r="B40" s="79"/>
      <c r="C40" s="80"/>
      <c r="D40" s="65"/>
      <c r="E40" s="8"/>
      <c r="F40" s="65">
        <v>-37985411</v>
      </c>
      <c r="G40" s="3"/>
      <c r="H40" s="65"/>
      <c r="I40" s="3"/>
      <c r="J40" s="65">
        <v>-37673247</v>
      </c>
    </row>
    <row r="41" spans="1:14" ht="20.25" customHeight="1" x14ac:dyDescent="0.3">
      <c r="A41" s="48" t="s">
        <v>21</v>
      </c>
      <c r="B41" s="49"/>
      <c r="C41" s="15"/>
      <c r="D41" s="24"/>
      <c r="E41" s="8"/>
      <c r="F41" s="24">
        <v>-314427</v>
      </c>
      <c r="G41" s="3"/>
      <c r="H41" s="63"/>
      <c r="I41" s="3"/>
      <c r="J41" s="63">
        <v>-31010</v>
      </c>
    </row>
    <row r="42" spans="1:14" s="17" customFormat="1" ht="20.25" customHeight="1" x14ac:dyDescent="0.3">
      <c r="A42" s="209" t="s">
        <v>117</v>
      </c>
      <c r="B42" s="209"/>
      <c r="C42" s="76"/>
      <c r="D42" s="21">
        <f>SUM(D38:D41)</f>
        <v>0</v>
      </c>
      <c r="E42" s="59"/>
      <c r="F42" s="21">
        <f>SUM(F38:F41)</f>
        <v>346011006</v>
      </c>
      <c r="G42" s="5"/>
      <c r="H42" s="21">
        <f>SUM(H38:H41)</f>
        <v>0</v>
      </c>
      <c r="I42" s="5"/>
      <c r="J42" s="21">
        <f>SUM(J38:J41)</f>
        <v>343220314</v>
      </c>
      <c r="N42" s="82"/>
    </row>
    <row r="43" spans="1:14" s="17" customFormat="1" ht="20.25" customHeight="1" x14ac:dyDescent="0.3">
      <c r="A43" s="78"/>
      <c r="B43" s="78"/>
      <c r="C43" s="76"/>
      <c r="D43" s="5"/>
      <c r="E43" s="59"/>
      <c r="F43" s="5"/>
      <c r="G43" s="5"/>
      <c r="H43" s="5"/>
      <c r="I43" s="5"/>
      <c r="J43" s="5"/>
      <c r="N43" s="82"/>
    </row>
    <row r="44" spans="1:14" s="60" customFormat="1" ht="20.25" customHeight="1" x14ac:dyDescent="0.4">
      <c r="A44" s="31" t="s">
        <v>61</v>
      </c>
      <c r="B44" s="70"/>
      <c r="N44" s="83"/>
    </row>
    <row r="45" spans="1:14" s="60" customFormat="1" ht="20.25" customHeight="1" x14ac:dyDescent="0.4">
      <c r="A45" s="31" t="s">
        <v>62</v>
      </c>
      <c r="B45" s="70"/>
      <c r="N45" s="83"/>
    </row>
    <row r="46" spans="1:14" s="61" customFormat="1" ht="20.25" customHeight="1" x14ac:dyDescent="0.35">
      <c r="A46" s="35" t="s">
        <v>104</v>
      </c>
      <c r="B46" s="71"/>
      <c r="N46" s="84"/>
    </row>
    <row r="47" spans="1:14" s="61" customFormat="1" ht="20.25" customHeight="1" x14ac:dyDescent="0.35">
      <c r="A47" s="35" t="s">
        <v>120</v>
      </c>
      <c r="B47" s="71"/>
      <c r="N47" s="84"/>
    </row>
    <row r="48" spans="1:14" ht="20.25" customHeight="1" x14ac:dyDescent="0.3">
      <c r="A48" s="1"/>
      <c r="N48" s="85"/>
    </row>
    <row r="49" spans="1:14" s="17" customFormat="1" ht="20.25" customHeight="1" x14ac:dyDescent="0.3">
      <c r="A49" s="1"/>
      <c r="B49" s="22"/>
      <c r="C49" s="2"/>
      <c r="D49" s="201" t="s">
        <v>8</v>
      </c>
      <c r="E49" s="201"/>
      <c r="F49" s="201"/>
      <c r="G49" s="50"/>
      <c r="H49" s="201" t="s">
        <v>29</v>
      </c>
      <c r="I49" s="201"/>
      <c r="J49" s="201"/>
      <c r="N49" s="82"/>
    </row>
    <row r="50" spans="1:14" s="17" customFormat="1" ht="20.25" customHeight="1" x14ac:dyDescent="0.3">
      <c r="A50" s="19"/>
      <c r="B50" s="11"/>
      <c r="C50" s="12"/>
      <c r="D50" s="201" t="s">
        <v>28</v>
      </c>
      <c r="E50" s="201"/>
      <c r="F50" s="201"/>
      <c r="G50" s="1"/>
      <c r="H50" s="201" t="s">
        <v>28</v>
      </c>
      <c r="I50" s="201"/>
      <c r="J50" s="201"/>
      <c r="N50" s="82"/>
    </row>
    <row r="51" spans="1:14" s="17" customFormat="1" ht="20.25" customHeight="1" x14ac:dyDescent="0.3">
      <c r="A51" s="19"/>
      <c r="B51" s="11"/>
      <c r="C51" s="12"/>
      <c r="D51" s="204" t="s">
        <v>121</v>
      </c>
      <c r="E51" s="204"/>
      <c r="F51" s="204"/>
      <c r="G51" s="1"/>
      <c r="H51" s="204" t="s">
        <v>121</v>
      </c>
      <c r="I51" s="204"/>
      <c r="J51" s="204"/>
      <c r="N51" s="82"/>
    </row>
    <row r="52" spans="1:14" s="17" customFormat="1" ht="20.25" customHeight="1" x14ac:dyDescent="0.3">
      <c r="A52" s="19"/>
      <c r="B52" s="11"/>
      <c r="C52" s="12"/>
      <c r="D52" s="204" t="s">
        <v>119</v>
      </c>
      <c r="E52" s="204"/>
      <c r="F52" s="204"/>
      <c r="G52" s="1"/>
      <c r="H52" s="204" t="s">
        <v>119</v>
      </c>
      <c r="I52" s="204"/>
      <c r="J52" s="204"/>
      <c r="N52" s="82"/>
    </row>
    <row r="53" spans="1:14" s="17" customFormat="1" ht="20.25" customHeight="1" x14ac:dyDescent="0.3">
      <c r="A53" s="20"/>
      <c r="B53" s="11"/>
      <c r="C53" s="12"/>
      <c r="D53" s="12">
        <v>2015</v>
      </c>
      <c r="E53" s="12"/>
      <c r="F53" s="12">
        <v>2014</v>
      </c>
      <c r="G53" s="12"/>
      <c r="H53" s="12">
        <v>2015</v>
      </c>
      <c r="I53" s="12"/>
      <c r="J53" s="12">
        <v>2014</v>
      </c>
      <c r="N53" s="82"/>
    </row>
    <row r="54" spans="1:14" ht="20.25" customHeight="1" x14ac:dyDescent="0.3">
      <c r="A54" s="20"/>
      <c r="B54" s="11"/>
      <c r="C54" s="12"/>
      <c r="D54" s="202" t="s">
        <v>74</v>
      </c>
      <c r="E54" s="202"/>
      <c r="F54" s="202"/>
      <c r="G54" s="202"/>
      <c r="H54" s="202"/>
      <c r="I54" s="202"/>
      <c r="J54" s="202"/>
      <c r="N54" s="85"/>
    </row>
    <row r="55" spans="1:14" s="17" customFormat="1" ht="20.25" customHeight="1" x14ac:dyDescent="0.3">
      <c r="A55" s="210" t="s">
        <v>23</v>
      </c>
      <c r="B55" s="210"/>
      <c r="C55" s="210"/>
      <c r="D55" s="2"/>
      <c r="E55" s="8"/>
      <c r="F55" s="2"/>
      <c r="G55" s="3"/>
      <c r="H55" s="2"/>
      <c r="I55" s="3"/>
      <c r="J55" s="2"/>
      <c r="N55" s="82"/>
    </row>
    <row r="56" spans="1:14" s="17" customFormat="1" ht="20.25" customHeight="1" x14ac:dyDescent="0.3">
      <c r="A56" s="74" t="s">
        <v>71</v>
      </c>
      <c r="B56" s="75"/>
      <c r="C56" s="15"/>
      <c r="D56" s="18"/>
      <c r="E56" s="8"/>
      <c r="F56" s="18">
        <v>-2272354</v>
      </c>
      <c r="G56" s="3"/>
      <c r="H56" s="18"/>
      <c r="I56" s="3"/>
      <c r="J56" s="18">
        <v>-2168455</v>
      </c>
      <c r="N56" s="82"/>
    </row>
    <row r="57" spans="1:14" s="17" customFormat="1" ht="20.25" customHeight="1" x14ac:dyDescent="0.3">
      <c r="A57" s="74" t="s">
        <v>72</v>
      </c>
      <c r="B57" s="75"/>
      <c r="C57" s="15"/>
      <c r="D57" s="18"/>
      <c r="E57" s="8"/>
      <c r="F57" s="18">
        <v>80140</v>
      </c>
      <c r="G57" s="3"/>
      <c r="H57" s="18"/>
      <c r="I57" s="3"/>
      <c r="J57" s="18">
        <v>80140</v>
      </c>
      <c r="N57" s="82"/>
    </row>
    <row r="58" spans="1:14" s="17" customFormat="1" ht="20.25" customHeight="1" x14ac:dyDescent="0.3">
      <c r="A58" s="74" t="s">
        <v>125</v>
      </c>
      <c r="B58" s="75"/>
      <c r="C58" s="15"/>
      <c r="D58" s="40"/>
      <c r="E58" s="8"/>
      <c r="F58" s="96">
        <v>0</v>
      </c>
      <c r="G58" s="3"/>
      <c r="H58" s="40"/>
      <c r="I58" s="3"/>
      <c r="J58" s="96">
        <v>0</v>
      </c>
      <c r="N58" s="82"/>
    </row>
    <row r="59" spans="1:14" s="17" customFormat="1" ht="20.25" customHeight="1" x14ac:dyDescent="0.3">
      <c r="A59" s="20" t="s">
        <v>89</v>
      </c>
      <c r="B59" s="49"/>
      <c r="C59" s="15"/>
      <c r="D59" s="21">
        <f>SUM(D56:D58)</f>
        <v>0</v>
      </c>
      <c r="E59" s="59"/>
      <c r="F59" s="21">
        <f>SUM(F56:F58)</f>
        <v>-2192214</v>
      </c>
      <c r="G59" s="5"/>
      <c r="H59" s="21">
        <f>SUM(H56:H58)</f>
        <v>0</v>
      </c>
      <c r="I59" s="5"/>
      <c r="J59" s="21">
        <f>SUM(J56:J58)</f>
        <v>-2088315</v>
      </c>
      <c r="N59" s="82"/>
    </row>
    <row r="60" spans="1:14" s="17" customFormat="1" ht="20.25" customHeight="1" x14ac:dyDescent="0.3">
      <c r="A60" s="78"/>
      <c r="B60" s="49"/>
      <c r="C60" s="15"/>
      <c r="D60" s="5"/>
      <c r="E60" s="59"/>
      <c r="F60" s="5"/>
      <c r="G60" s="5"/>
      <c r="H60" s="5"/>
      <c r="I60" s="5"/>
      <c r="J60" s="5"/>
      <c r="N60" s="82"/>
    </row>
    <row r="61" spans="1:14" ht="20.25" customHeight="1" x14ac:dyDescent="0.3">
      <c r="A61" s="14" t="s">
        <v>24</v>
      </c>
      <c r="D61" s="8"/>
      <c r="E61" s="3"/>
      <c r="F61" s="8"/>
      <c r="G61" s="3"/>
      <c r="H61" s="8"/>
      <c r="I61" s="3"/>
      <c r="J61" s="8"/>
      <c r="N61" s="85"/>
    </row>
    <row r="62" spans="1:14" ht="20.25" customHeight="1" x14ac:dyDescent="0.7">
      <c r="A62" t="s">
        <v>43</v>
      </c>
      <c r="D62" s="123"/>
      <c r="E62" s="3"/>
      <c r="F62" s="135">
        <v>-441556</v>
      </c>
      <c r="G62" s="3"/>
      <c r="H62" s="68"/>
      <c r="I62" s="3"/>
      <c r="J62" s="123">
        <v>-441556</v>
      </c>
      <c r="N62" s="85"/>
    </row>
    <row r="63" spans="1:14" ht="20.25" customHeight="1" x14ac:dyDescent="0.3">
      <c r="A63" t="s">
        <v>86</v>
      </c>
      <c r="D63" s="123"/>
      <c r="E63" s="3"/>
      <c r="F63" s="8"/>
      <c r="G63" s="3"/>
      <c r="H63" s="18"/>
      <c r="I63" s="3"/>
      <c r="J63" s="18"/>
      <c r="N63" s="85"/>
    </row>
    <row r="64" spans="1:14" ht="20.25" customHeight="1" x14ac:dyDescent="0.7">
      <c r="A64" t="s">
        <v>53</v>
      </c>
      <c r="D64" s="123"/>
      <c r="E64" s="3"/>
      <c r="F64" s="135">
        <v>-483230360</v>
      </c>
      <c r="G64" s="3"/>
      <c r="H64" s="68"/>
      <c r="I64" s="3"/>
      <c r="J64" s="123">
        <v>-483230360</v>
      </c>
      <c r="N64" s="85"/>
    </row>
    <row r="65" spans="1:14" ht="20.25" customHeight="1" x14ac:dyDescent="0.3">
      <c r="A65" t="s">
        <v>107</v>
      </c>
      <c r="D65" s="123"/>
      <c r="E65" s="3"/>
      <c r="F65" s="67"/>
      <c r="G65" s="3"/>
      <c r="H65" s="69"/>
      <c r="I65" s="3"/>
      <c r="J65" s="69"/>
      <c r="N65" s="85"/>
    </row>
    <row r="66" spans="1:14" ht="20.25" customHeight="1" x14ac:dyDescent="0.3">
      <c r="A66" t="s">
        <v>105</v>
      </c>
      <c r="D66" s="123"/>
      <c r="E66" s="3"/>
      <c r="F66" s="108" t="s">
        <v>110</v>
      </c>
      <c r="G66" s="3"/>
      <c r="H66" s="123"/>
      <c r="I66" s="3"/>
      <c r="J66" s="108" t="s">
        <v>110</v>
      </c>
      <c r="N66" s="85"/>
    </row>
    <row r="67" spans="1:14" ht="20.25" customHeight="1" x14ac:dyDescent="0.3">
      <c r="A67" t="s">
        <v>108</v>
      </c>
      <c r="D67" s="123"/>
      <c r="E67" s="3"/>
      <c r="F67" s="96"/>
      <c r="G67" s="3"/>
      <c r="H67" s="123"/>
      <c r="I67" s="3"/>
      <c r="J67" s="96"/>
      <c r="N67" s="85"/>
    </row>
    <row r="68" spans="1:14" ht="20.25" customHeight="1" x14ac:dyDescent="0.3">
      <c r="A68" t="s">
        <v>105</v>
      </c>
      <c r="D68" s="108"/>
      <c r="E68" s="3"/>
      <c r="F68" s="108" t="s">
        <v>110</v>
      </c>
      <c r="G68" s="3"/>
      <c r="H68" s="123"/>
      <c r="I68" s="3"/>
      <c r="J68" s="108" t="s">
        <v>110</v>
      </c>
      <c r="N68" s="85"/>
    </row>
    <row r="69" spans="1:14" ht="20.25" customHeight="1" x14ac:dyDescent="0.3">
      <c r="A69" t="s">
        <v>106</v>
      </c>
      <c r="D69" s="67"/>
      <c r="E69" s="3"/>
      <c r="F69" s="96"/>
      <c r="G69" s="3"/>
      <c r="H69" s="67"/>
      <c r="I69" s="3"/>
      <c r="J69" s="96"/>
      <c r="N69" s="85"/>
    </row>
    <row r="70" spans="1:14" ht="20.25" customHeight="1" x14ac:dyDescent="0.3">
      <c r="A70" t="s">
        <v>53</v>
      </c>
      <c r="D70" s="123"/>
      <c r="E70" s="3"/>
      <c r="F70" s="108">
        <v>132300000</v>
      </c>
      <c r="G70" s="3"/>
      <c r="H70" s="123"/>
      <c r="I70" s="3"/>
      <c r="J70" s="108">
        <v>132300000</v>
      </c>
      <c r="N70" s="85"/>
    </row>
    <row r="71" spans="1:14" ht="20.25" customHeight="1" x14ac:dyDescent="0.3">
      <c r="A71" t="s">
        <v>109</v>
      </c>
      <c r="D71" s="123"/>
      <c r="E71" s="3"/>
      <c r="F71" s="108"/>
      <c r="G71" s="3"/>
      <c r="H71" s="67"/>
      <c r="I71" s="3"/>
      <c r="J71" s="108"/>
      <c r="N71" s="85"/>
    </row>
    <row r="72" spans="1:14" ht="20.25" customHeight="1" x14ac:dyDescent="0.3">
      <c r="A72" s="2" t="s">
        <v>53</v>
      </c>
      <c r="D72" s="67"/>
      <c r="E72" s="3"/>
      <c r="F72" s="67">
        <v>-38458000</v>
      </c>
      <c r="G72" s="3"/>
      <c r="H72" s="123"/>
      <c r="I72" s="3"/>
      <c r="J72" s="123">
        <v>-32458000</v>
      </c>
      <c r="N72" s="85"/>
    </row>
    <row r="73" spans="1:14" s="17" customFormat="1" ht="20.25" customHeight="1" x14ac:dyDescent="0.3">
      <c r="A73" s="208" t="s">
        <v>113</v>
      </c>
      <c r="B73" s="208"/>
      <c r="D73" s="21">
        <f>SUM(D62:D72)</f>
        <v>0</v>
      </c>
      <c r="E73" s="5"/>
      <c r="F73" s="21">
        <f>SUM(F62:F72)</f>
        <v>-389829916</v>
      </c>
      <c r="G73" s="5"/>
      <c r="H73" s="21">
        <f>SUM(H62:H72)</f>
        <v>0</v>
      </c>
      <c r="I73" s="5"/>
      <c r="J73" s="21">
        <f>SUM(J62:J72)</f>
        <v>-383829916</v>
      </c>
      <c r="N73" s="82"/>
    </row>
    <row r="74" spans="1:14" ht="20.25" customHeight="1" x14ac:dyDescent="0.3">
      <c r="A74" s="78"/>
      <c r="D74" s="8"/>
      <c r="E74" s="3"/>
      <c r="F74" s="8"/>
      <c r="G74" s="3"/>
      <c r="H74" s="8"/>
      <c r="I74" s="3"/>
      <c r="J74" s="8"/>
    </row>
    <row r="75" spans="1:14" s="17" customFormat="1" ht="20.25" customHeight="1" x14ac:dyDescent="0.3">
      <c r="A75" s="1" t="s">
        <v>118</v>
      </c>
      <c r="B75" s="22"/>
      <c r="C75" s="2"/>
      <c r="D75" s="59"/>
      <c r="E75" s="5"/>
      <c r="F75" s="59"/>
      <c r="G75" s="5"/>
      <c r="H75" s="59"/>
      <c r="I75" s="5"/>
      <c r="J75" s="59"/>
    </row>
    <row r="76" spans="1:14" s="17" customFormat="1" ht="20.25" customHeight="1" x14ac:dyDescent="0.3">
      <c r="A76" s="1" t="s">
        <v>58</v>
      </c>
      <c r="B76" s="22"/>
      <c r="C76" s="2"/>
      <c r="D76" s="59">
        <f>D73+D59+D42</f>
        <v>0</v>
      </c>
      <c r="E76" s="5"/>
      <c r="F76" s="59">
        <f>F73+F59+F42</f>
        <v>-46011124</v>
      </c>
      <c r="G76" s="5"/>
      <c r="H76" s="59">
        <f>H73+H59+H42</f>
        <v>0</v>
      </c>
      <c r="I76" s="5"/>
      <c r="J76" s="59">
        <f>J73+J59+J42</f>
        <v>-42697917</v>
      </c>
    </row>
    <row r="77" spans="1:14" ht="20.25" customHeight="1" x14ac:dyDescent="0.3">
      <c r="A77" t="s">
        <v>98</v>
      </c>
      <c r="D77" s="124"/>
      <c r="E77" s="3"/>
      <c r="F77" s="124">
        <v>0</v>
      </c>
      <c r="G77" s="3"/>
      <c r="H77" s="124"/>
      <c r="I77" s="3"/>
      <c r="J77" s="124">
        <v>0</v>
      </c>
    </row>
    <row r="78" spans="1:14" s="17" customFormat="1" ht="20.25" customHeight="1" thickBot="1" x14ac:dyDescent="0.35">
      <c r="A78" s="1" t="s">
        <v>126</v>
      </c>
      <c r="B78" s="22"/>
      <c r="C78" s="2"/>
      <c r="D78" s="23">
        <f>SUM(D76:D77)</f>
        <v>0</v>
      </c>
      <c r="E78" s="5"/>
      <c r="F78" s="23">
        <f>SUM(F76:F77)</f>
        <v>-46011124</v>
      </c>
      <c r="G78" s="5"/>
      <c r="H78" s="23">
        <f>SUM(H76:H77)</f>
        <v>0</v>
      </c>
      <c r="I78" s="5"/>
      <c r="J78" s="23">
        <f>SUM(J76:J77)</f>
        <v>-42697917</v>
      </c>
    </row>
    <row r="79" spans="1:14" ht="20.25" customHeight="1" thickTop="1" x14ac:dyDescent="0.3">
      <c r="A79" s="86"/>
      <c r="D79" s="3"/>
      <c r="E79" s="3"/>
      <c r="F79" s="3"/>
      <c r="G79" s="3"/>
      <c r="H79" s="3"/>
      <c r="I79" s="3"/>
      <c r="J79" s="3"/>
    </row>
    <row r="80" spans="1:14" ht="20.25" customHeight="1" x14ac:dyDescent="0.3">
      <c r="A80" s="87" t="s">
        <v>73</v>
      </c>
      <c r="B80" s="51"/>
      <c r="C80" s="52"/>
      <c r="D80" s="51"/>
      <c r="E80" s="52"/>
      <c r="F80" s="51"/>
      <c r="G80" s="52"/>
      <c r="H80" s="53"/>
      <c r="I80" s="7"/>
      <c r="J80" s="53"/>
    </row>
    <row r="81" spans="1:14" ht="20.25" customHeight="1" x14ac:dyDescent="0.3">
      <c r="A81" s="88" t="s">
        <v>81</v>
      </c>
      <c r="B81" s="51"/>
      <c r="C81" s="52"/>
      <c r="D81" s="51"/>
      <c r="E81" s="52"/>
      <c r="F81" s="51"/>
      <c r="G81" s="52"/>
      <c r="H81" s="53"/>
      <c r="I81" s="7"/>
      <c r="J81" s="53"/>
    </row>
    <row r="82" spans="1:14" ht="20.25" customHeight="1" x14ac:dyDescent="0.7">
      <c r="A82" s="89" t="s">
        <v>82</v>
      </c>
      <c r="B82" s="51"/>
      <c r="C82" s="52"/>
      <c r="D82" s="108"/>
      <c r="E82" s="52"/>
      <c r="F82" s="135">
        <v>226978</v>
      </c>
      <c r="G82" s="52"/>
      <c r="H82" s="108"/>
      <c r="I82" s="7"/>
      <c r="J82" s="123">
        <v>226978</v>
      </c>
    </row>
    <row r="83" spans="1:14" ht="20.25" customHeight="1" x14ac:dyDescent="0.3">
      <c r="A83" s="87"/>
      <c r="B83" s="51"/>
      <c r="C83" s="52"/>
      <c r="D83" s="51"/>
      <c r="E83" s="52"/>
      <c r="F83" s="51"/>
      <c r="G83" s="52"/>
      <c r="H83" s="53"/>
      <c r="I83" s="7"/>
      <c r="J83" s="53"/>
    </row>
    <row r="85" spans="1:14" ht="20.25" customHeight="1" x14ac:dyDescent="0.3">
      <c r="D85" s="54"/>
      <c r="E85" s="55"/>
      <c r="F85" s="54"/>
      <c r="G85" s="55"/>
      <c r="H85" s="54"/>
      <c r="J85" s="54"/>
    </row>
    <row r="86" spans="1:14" ht="20.25" customHeight="1" x14ac:dyDescent="0.3">
      <c r="D86" s="8"/>
      <c r="F86" s="8"/>
      <c r="H86" s="8"/>
      <c r="J86" s="8"/>
    </row>
    <row r="87" spans="1:14" ht="20.25" customHeight="1" x14ac:dyDescent="0.3">
      <c r="M87" s="85"/>
      <c r="N87" s="85"/>
    </row>
  </sheetData>
  <mergeCells count="21">
    <mergeCell ref="H5:J5"/>
    <mergeCell ref="D6:F6"/>
    <mergeCell ref="H6:J6"/>
    <mergeCell ref="D10:J10"/>
    <mergeCell ref="H50:J50"/>
    <mergeCell ref="D5:F5"/>
    <mergeCell ref="D7:F7"/>
    <mergeCell ref="D8:F8"/>
    <mergeCell ref="H7:J7"/>
    <mergeCell ref="H8:J8"/>
    <mergeCell ref="A73:B73"/>
    <mergeCell ref="A42:B42"/>
    <mergeCell ref="D49:F49"/>
    <mergeCell ref="D50:F50"/>
    <mergeCell ref="D54:J54"/>
    <mergeCell ref="H49:J49"/>
    <mergeCell ref="D52:F52"/>
    <mergeCell ref="H52:J52"/>
    <mergeCell ref="A55:C55"/>
    <mergeCell ref="D51:F51"/>
    <mergeCell ref="H51:J51"/>
  </mergeCells>
  <conditionalFormatting sqref="D19 F28 H31 D68 F66 F70:F71 F68 J66 J68 J70:J71 D82 H82 D28 H19">
    <cfRule type="expression" priority="45" stopIfTrue="1">
      <formula>"if(E11&gt;0,#,##0;(#,##0),"-")"</formula>
    </cfRule>
  </conditionalFormatting>
  <conditionalFormatting sqref="F24">
    <cfRule type="expression" priority="1" stopIfTrue="1">
      <formula>"if(E11&gt;0,#,##0;(#,##0),"-")"</formula>
    </cfRule>
  </conditionalFormatting>
  <pageMargins left="0.8" right="0.05" top="0.48" bottom="0.5" header="0.5" footer="0.5"/>
  <pageSetup paperSize="9" scale="90" firstPageNumber="8" fitToHeight="0" orientation="portrait" useFirstPageNumber="1" r:id="rId1"/>
  <headerFooter>
    <oddFooter>&amp;L  The accompanying notes are an integral part of these financial statements.
&amp;C&amp;P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L54"/>
  <sheetViews>
    <sheetView view="pageBreakPreview" topLeftCell="A24" zoomScaleNormal="100" zoomScaleSheetLayoutView="100" workbookViewId="0">
      <selection activeCell="N21" sqref="N21"/>
    </sheetView>
  </sheetViews>
  <sheetFormatPr defaultColWidth="9.1796875" defaultRowHeight="20" customHeight="1" x14ac:dyDescent="0.3"/>
  <cols>
    <col min="1" max="1" width="43" customWidth="1"/>
    <col min="2" max="2" width="8.81640625" style="11" customWidth="1"/>
    <col min="3" max="3" width="1.54296875" customWidth="1"/>
    <col min="4" max="4" width="15.6328125" customWidth="1"/>
    <col min="5" max="5" width="1.54296875" customWidth="1"/>
    <col min="6" max="6" width="15.6328125" customWidth="1"/>
    <col min="7" max="7" width="1.54296875" customWidth="1"/>
    <col min="8" max="8" width="15.6328125" customWidth="1"/>
    <col min="9" max="9" width="1.54296875" customWidth="1"/>
    <col min="10" max="10" width="15.36328125" customWidth="1"/>
    <col min="11" max="11" width="1.54296875" customWidth="1"/>
    <col min="12" max="12" width="15.36328125" customWidth="1"/>
  </cols>
  <sheetData>
    <row r="1" spans="1:12" s="60" customFormat="1" ht="20" customHeight="1" x14ac:dyDescent="0.4">
      <c r="A1" s="31" t="s">
        <v>61</v>
      </c>
      <c r="B1" s="159"/>
    </row>
    <row r="2" spans="1:12" s="60" customFormat="1" ht="20" customHeight="1" x14ac:dyDescent="0.4">
      <c r="A2" s="31" t="s">
        <v>62</v>
      </c>
      <c r="B2" s="159"/>
    </row>
    <row r="3" spans="1:12" s="61" customFormat="1" ht="20" customHeight="1" x14ac:dyDescent="0.35">
      <c r="A3" s="35" t="s">
        <v>168</v>
      </c>
      <c r="B3" s="160"/>
    </row>
    <row r="4" spans="1:12" s="180" customFormat="1" ht="20" customHeight="1" x14ac:dyDescent="0.3">
      <c r="A4" s="178"/>
      <c r="B4" s="181"/>
    </row>
    <row r="5" spans="1:12" ht="20" customHeight="1" x14ac:dyDescent="0.3">
      <c r="A5" s="204"/>
      <c r="B5" s="204"/>
      <c r="C5" s="39"/>
      <c r="D5" s="201" t="s">
        <v>91</v>
      </c>
      <c r="E5" s="201"/>
      <c r="F5" s="201"/>
      <c r="G5" s="201"/>
      <c r="H5" s="201"/>
      <c r="I5" s="201"/>
      <c r="J5" s="201"/>
      <c r="K5" s="201"/>
      <c r="L5" s="201"/>
    </row>
    <row r="6" spans="1:12" ht="20" customHeight="1" x14ac:dyDescent="0.3">
      <c r="A6" s="1"/>
      <c r="C6" s="39"/>
      <c r="E6" s="39"/>
      <c r="F6" s="39"/>
      <c r="G6" s="34"/>
      <c r="H6" s="206" t="s">
        <v>88</v>
      </c>
      <c r="I6" s="206"/>
      <c r="J6" s="206"/>
      <c r="L6" s="39"/>
    </row>
    <row r="7" spans="1:12" ht="20" customHeight="1" x14ac:dyDescent="0.3">
      <c r="A7" s="1"/>
      <c r="C7" s="39"/>
      <c r="D7" s="39" t="s">
        <v>0</v>
      </c>
      <c r="E7" s="39"/>
      <c r="F7" s="39"/>
      <c r="G7" s="34"/>
      <c r="H7" s="161"/>
      <c r="I7" s="39"/>
      <c r="J7" s="39"/>
    </row>
    <row r="8" spans="1:12" ht="20" customHeight="1" x14ac:dyDescent="0.3">
      <c r="A8" s="39"/>
      <c r="C8" s="39"/>
      <c r="D8" s="39" t="s">
        <v>195</v>
      </c>
      <c r="E8" s="39"/>
      <c r="F8" s="39" t="s">
        <v>140</v>
      </c>
      <c r="G8" s="39"/>
      <c r="H8" s="39"/>
      <c r="J8" s="39"/>
      <c r="K8" s="22"/>
      <c r="L8" s="39"/>
    </row>
    <row r="9" spans="1:12" ht="20" customHeight="1" x14ac:dyDescent="0.3">
      <c r="A9" s="39"/>
      <c r="C9" s="39"/>
      <c r="D9" s="39" t="s">
        <v>10</v>
      </c>
      <c r="E9" s="39"/>
      <c r="F9" s="39" t="s">
        <v>141</v>
      </c>
      <c r="G9" s="39"/>
      <c r="H9" s="39" t="s">
        <v>196</v>
      </c>
      <c r="I9" s="39"/>
      <c r="J9" s="39" t="s">
        <v>165</v>
      </c>
      <c r="K9" s="39"/>
      <c r="L9" s="39" t="s">
        <v>176</v>
      </c>
    </row>
    <row r="10" spans="1:12" ht="20" customHeight="1" x14ac:dyDescent="0.3">
      <c r="A10" s="1"/>
      <c r="C10" s="34"/>
      <c r="D10" s="202" t="s">
        <v>74</v>
      </c>
      <c r="E10" s="202"/>
      <c r="F10" s="202"/>
      <c r="G10" s="202"/>
      <c r="H10" s="202"/>
      <c r="I10" s="202"/>
      <c r="J10" s="202"/>
      <c r="K10" s="202"/>
      <c r="L10" s="202"/>
    </row>
    <row r="11" spans="1:12" ht="20" customHeight="1" x14ac:dyDescent="0.3">
      <c r="A11" s="1" t="s">
        <v>213</v>
      </c>
      <c r="C11" s="34"/>
      <c r="D11" s="28"/>
      <c r="E11" s="28"/>
      <c r="F11" s="28"/>
      <c r="G11" s="28"/>
      <c r="H11" s="28"/>
      <c r="I11" s="26"/>
      <c r="J11" s="28"/>
      <c r="K11" s="26"/>
      <c r="L11" s="28"/>
    </row>
    <row r="12" spans="1:12" ht="20" customHeight="1" x14ac:dyDescent="0.3">
      <c r="A12" s="29" t="s">
        <v>214</v>
      </c>
      <c r="D12" s="46">
        <v>572599797</v>
      </c>
      <c r="E12" s="16"/>
      <c r="F12" s="46">
        <v>465419213</v>
      </c>
      <c r="G12" s="47"/>
      <c r="H12" s="46">
        <v>10500000</v>
      </c>
      <c r="I12" s="16"/>
      <c r="J12" s="46">
        <v>-851403609</v>
      </c>
      <c r="K12" s="16"/>
      <c r="L12" s="46">
        <f>SUM(D12:J12)</f>
        <v>197115401</v>
      </c>
    </row>
    <row r="13" spans="1:12" s="180" customFormat="1" ht="12.5" customHeight="1" x14ac:dyDescent="0.3">
      <c r="A13" s="178"/>
      <c r="B13" s="181"/>
    </row>
    <row r="14" spans="1:12" ht="20" hidden="1" customHeight="1" x14ac:dyDescent="0.3">
      <c r="A14" s="29" t="s">
        <v>202</v>
      </c>
      <c r="D14" s="46"/>
      <c r="E14" s="16"/>
      <c r="F14" s="46"/>
      <c r="G14" s="47"/>
      <c r="H14" s="46"/>
      <c r="I14" s="16"/>
      <c r="J14" s="46"/>
      <c r="K14" s="16"/>
      <c r="L14" s="46"/>
    </row>
    <row r="15" spans="1:12" ht="20" hidden="1" customHeight="1" x14ac:dyDescent="0.3">
      <c r="A15" s="186" t="s">
        <v>212</v>
      </c>
      <c r="D15" s="46"/>
      <c r="E15" s="16"/>
      <c r="F15" s="46"/>
      <c r="G15" s="47"/>
      <c r="H15" s="46"/>
      <c r="I15" s="16"/>
      <c r="J15" s="46"/>
      <c r="K15" s="16"/>
      <c r="L15" s="46"/>
    </row>
    <row r="16" spans="1:12" ht="20" hidden="1" customHeight="1" x14ac:dyDescent="0.3">
      <c r="A16" s="44" t="s">
        <v>208</v>
      </c>
      <c r="B16" s="11">
        <v>16</v>
      </c>
      <c r="D16" s="150">
        <v>0</v>
      </c>
      <c r="E16" s="146"/>
      <c r="F16" s="150">
        <v>0</v>
      </c>
      <c r="G16" s="96"/>
      <c r="H16" s="150">
        <v>0</v>
      </c>
      <c r="I16" s="146"/>
      <c r="J16" s="150">
        <v>0</v>
      </c>
      <c r="K16" s="146"/>
      <c r="L16" s="150">
        <f>SUM(D16:J16)</f>
        <v>0</v>
      </c>
    </row>
    <row r="17" spans="1:12" ht="20" hidden="1" customHeight="1" x14ac:dyDescent="0.3">
      <c r="A17" s="186" t="s">
        <v>210</v>
      </c>
      <c r="D17" s="41">
        <f>D16</f>
        <v>0</v>
      </c>
      <c r="E17" s="5"/>
      <c r="F17" s="41">
        <f>F16</f>
        <v>0</v>
      </c>
      <c r="G17" s="5"/>
      <c r="H17" s="41">
        <f>H16</f>
        <v>0</v>
      </c>
      <c r="I17" s="5"/>
      <c r="J17" s="41">
        <f>J16</f>
        <v>0</v>
      </c>
      <c r="K17" s="5"/>
      <c r="L17" s="41">
        <f>L16</f>
        <v>0</v>
      </c>
    </row>
    <row r="18" spans="1:12" s="180" customFormat="1" ht="12.5" hidden="1" customHeight="1" x14ac:dyDescent="0.3">
      <c r="A18" s="178"/>
      <c r="B18" s="181"/>
    </row>
    <row r="19" spans="1:12" ht="20" hidden="1" customHeight="1" x14ac:dyDescent="0.3">
      <c r="A19" s="29" t="s">
        <v>188</v>
      </c>
      <c r="D19" s="184">
        <f>D17</f>
        <v>0</v>
      </c>
      <c r="E19" s="5"/>
      <c r="F19" s="184">
        <f>F17</f>
        <v>0</v>
      </c>
      <c r="G19" s="5"/>
      <c r="H19" s="184">
        <f>H17</f>
        <v>0</v>
      </c>
      <c r="I19" s="5"/>
      <c r="J19" s="184">
        <f>J17</f>
        <v>0</v>
      </c>
      <c r="K19" s="5"/>
      <c r="L19" s="184">
        <f>L17</f>
        <v>0</v>
      </c>
    </row>
    <row r="20" spans="1:12" s="180" customFormat="1" ht="12.5" hidden="1" customHeight="1" x14ac:dyDescent="0.3">
      <c r="A20" s="178"/>
      <c r="B20" s="181"/>
    </row>
    <row r="21" spans="1:12" ht="20" customHeight="1" x14ac:dyDescent="0.3">
      <c r="A21" s="163" t="s">
        <v>128</v>
      </c>
      <c r="D21" s="108"/>
      <c r="E21" s="24"/>
      <c r="F21" s="108"/>
      <c r="G21" s="25"/>
      <c r="H21" s="108"/>
      <c r="I21" s="24"/>
      <c r="J21" s="115"/>
      <c r="K21" s="26"/>
      <c r="L21" s="162"/>
    </row>
    <row r="22" spans="1:12" ht="20" customHeight="1" x14ac:dyDescent="0.3">
      <c r="A22" s="44" t="s">
        <v>67</v>
      </c>
      <c r="D22" s="177">
        <v>0</v>
      </c>
      <c r="E22" s="24"/>
      <c r="F22" s="177">
        <v>0</v>
      </c>
      <c r="G22" s="25"/>
      <c r="H22" s="177">
        <v>0</v>
      </c>
      <c r="I22" s="24"/>
      <c r="J22" s="115">
        <v>-28729704</v>
      </c>
      <c r="K22" s="26"/>
      <c r="L22" s="150">
        <f>SUM(D22:J22)</f>
        <v>-28729704</v>
      </c>
    </row>
    <row r="23" spans="1:12" ht="20" customHeight="1" x14ac:dyDescent="0.3">
      <c r="A23" s="44" t="s">
        <v>50</v>
      </c>
      <c r="D23" s="177">
        <v>0</v>
      </c>
      <c r="E23" s="5"/>
      <c r="F23" s="177">
        <v>0</v>
      </c>
      <c r="G23" s="5"/>
      <c r="H23" s="177">
        <v>0</v>
      </c>
      <c r="I23" s="5"/>
      <c r="J23" s="115">
        <v>-1905</v>
      </c>
      <c r="K23" s="5"/>
      <c r="L23" s="150">
        <f>SUM(D23:J23)</f>
        <v>-1905</v>
      </c>
    </row>
    <row r="24" spans="1:12" ht="20" customHeight="1" x14ac:dyDescent="0.3">
      <c r="A24" s="30" t="s">
        <v>157</v>
      </c>
      <c r="D24" s="41">
        <f>SUM(D22:D23)</f>
        <v>0</v>
      </c>
      <c r="E24" s="5"/>
      <c r="F24" s="41">
        <f>SUM(F22:F23)</f>
        <v>0</v>
      </c>
      <c r="G24" s="5"/>
      <c r="H24" s="41">
        <f>SUM(H22:H23)</f>
        <v>0</v>
      </c>
      <c r="I24" s="5"/>
      <c r="J24" s="41">
        <f>SUM(J22:J23)</f>
        <v>-28731609</v>
      </c>
      <c r="K24" s="5"/>
      <c r="L24" s="41">
        <f>SUM(L22:L23)</f>
        <v>-28731609</v>
      </c>
    </row>
    <row r="25" spans="1:12" ht="20" customHeight="1" x14ac:dyDescent="0.3">
      <c r="A25" s="30"/>
      <c r="D25" s="188"/>
      <c r="E25" s="5"/>
      <c r="F25" s="188"/>
      <c r="G25" s="5"/>
      <c r="H25" s="188"/>
      <c r="I25" s="5"/>
      <c r="J25" s="188"/>
      <c r="K25" s="5"/>
      <c r="L25" s="188"/>
    </row>
    <row r="26" spans="1:12" ht="20" customHeight="1" thickBot="1" x14ac:dyDescent="0.35">
      <c r="A26" s="29" t="s">
        <v>215</v>
      </c>
      <c r="D26" s="106">
        <f>D17+D24+D12</f>
        <v>572599797</v>
      </c>
      <c r="E26" s="5"/>
      <c r="F26" s="106">
        <f>F17+F24+F12</f>
        <v>465419213</v>
      </c>
      <c r="G26" s="5"/>
      <c r="H26" s="106">
        <f>H17+H24+H12</f>
        <v>10500000</v>
      </c>
      <c r="I26" s="5"/>
      <c r="J26" s="106">
        <f>J17+J24+J12</f>
        <v>-880135218</v>
      </c>
      <c r="K26" s="5"/>
      <c r="L26" s="106">
        <f>L17+L24+L12</f>
        <v>168383792</v>
      </c>
    </row>
    <row r="27" spans="1:12" ht="20" customHeight="1" thickTop="1" x14ac:dyDescent="0.3"/>
    <row r="28" spans="1:12" s="60" customFormat="1" ht="20" customHeight="1" x14ac:dyDescent="0.4">
      <c r="A28" s="31" t="s">
        <v>61</v>
      </c>
      <c r="B28" s="159"/>
    </row>
    <row r="29" spans="1:12" s="60" customFormat="1" ht="20" customHeight="1" x14ac:dyDescent="0.4">
      <c r="A29" s="31" t="s">
        <v>62</v>
      </c>
      <c r="B29" s="159"/>
    </row>
    <row r="30" spans="1:12" s="61" customFormat="1" ht="20" customHeight="1" x14ac:dyDescent="0.35">
      <c r="A30" s="35" t="s">
        <v>168</v>
      </c>
      <c r="B30" s="160"/>
    </row>
    <row r="31" spans="1:12" s="180" customFormat="1" ht="20" customHeight="1" x14ac:dyDescent="0.3">
      <c r="A31" s="178"/>
      <c r="B31" s="181"/>
    </row>
    <row r="32" spans="1:12" ht="20" customHeight="1" x14ac:dyDescent="0.3">
      <c r="A32" s="204"/>
      <c r="B32" s="204"/>
      <c r="C32" s="39"/>
      <c r="D32" s="201" t="s">
        <v>91</v>
      </c>
      <c r="E32" s="201"/>
      <c r="F32" s="201"/>
      <c r="G32" s="201"/>
      <c r="H32" s="201"/>
      <c r="I32" s="201"/>
      <c r="J32" s="201"/>
      <c r="K32" s="201"/>
      <c r="L32" s="201"/>
    </row>
    <row r="33" spans="1:12" ht="20" customHeight="1" x14ac:dyDescent="0.3">
      <c r="A33" s="1"/>
      <c r="C33" s="39"/>
      <c r="E33" s="39"/>
      <c r="F33" s="39"/>
      <c r="G33" s="34"/>
      <c r="H33" s="206" t="s">
        <v>88</v>
      </c>
      <c r="I33" s="206"/>
      <c r="J33" s="206"/>
      <c r="L33" s="39"/>
    </row>
    <row r="34" spans="1:12" ht="20" customHeight="1" x14ac:dyDescent="0.3">
      <c r="A34" s="1"/>
      <c r="C34" s="39"/>
      <c r="D34" s="39" t="s">
        <v>0</v>
      </c>
      <c r="E34" s="39"/>
      <c r="F34" s="39"/>
      <c r="G34" s="34"/>
      <c r="H34" s="161"/>
      <c r="I34" s="39"/>
      <c r="J34" s="39"/>
    </row>
    <row r="35" spans="1:12" ht="20" customHeight="1" x14ac:dyDescent="0.3">
      <c r="A35" s="39"/>
      <c r="C35" s="39"/>
      <c r="D35" s="39" t="s">
        <v>195</v>
      </c>
      <c r="E35" s="39"/>
      <c r="F35" s="39" t="s">
        <v>140</v>
      </c>
      <c r="G35" s="39"/>
      <c r="H35" s="39"/>
      <c r="J35" s="39"/>
      <c r="K35" s="22"/>
      <c r="L35" s="39"/>
    </row>
    <row r="36" spans="1:12" ht="20" customHeight="1" x14ac:dyDescent="0.3">
      <c r="A36" s="39"/>
      <c r="C36" s="39"/>
      <c r="D36" s="39" t="s">
        <v>10</v>
      </c>
      <c r="E36" s="39"/>
      <c r="F36" s="39" t="s">
        <v>141</v>
      </c>
      <c r="G36" s="39"/>
      <c r="H36" s="39" t="s">
        <v>196</v>
      </c>
      <c r="I36" s="39"/>
      <c r="J36" s="39" t="s">
        <v>165</v>
      </c>
      <c r="K36" s="39"/>
      <c r="L36" s="39" t="s">
        <v>176</v>
      </c>
    </row>
    <row r="37" spans="1:12" ht="20" customHeight="1" x14ac:dyDescent="0.3">
      <c r="A37" s="1"/>
      <c r="C37" s="34"/>
      <c r="D37" s="202" t="s">
        <v>74</v>
      </c>
      <c r="E37" s="202"/>
      <c r="F37" s="202"/>
      <c r="G37" s="202"/>
      <c r="H37" s="202"/>
      <c r="I37" s="202"/>
      <c r="J37" s="202"/>
      <c r="K37" s="202"/>
      <c r="L37" s="202"/>
    </row>
    <row r="38" spans="1:12" ht="20" customHeight="1" x14ac:dyDescent="0.3">
      <c r="A38" s="1" t="s">
        <v>228</v>
      </c>
      <c r="C38" s="34"/>
      <c r="D38" s="28"/>
      <c r="E38" s="28"/>
      <c r="F38" s="28"/>
      <c r="G38" s="28"/>
      <c r="H38" s="28"/>
      <c r="I38" s="26"/>
      <c r="J38" s="28"/>
      <c r="K38" s="26"/>
      <c r="L38" s="28"/>
    </row>
    <row r="39" spans="1:12" ht="20" customHeight="1" x14ac:dyDescent="0.3">
      <c r="A39" s="29" t="s">
        <v>229</v>
      </c>
      <c r="D39" s="46">
        <v>572599797</v>
      </c>
      <c r="E39" s="16"/>
      <c r="F39" s="46">
        <v>465419213</v>
      </c>
      <c r="G39" s="47"/>
      <c r="H39" s="46">
        <v>10500000</v>
      </c>
      <c r="I39" s="16"/>
      <c r="J39" s="46">
        <v>-880135218</v>
      </c>
      <c r="K39" s="16"/>
      <c r="L39" s="46">
        <v>168383792</v>
      </c>
    </row>
    <row r="40" spans="1:12" s="180" customFormat="1" ht="12.5" customHeight="1" x14ac:dyDescent="0.3">
      <c r="A40" s="178"/>
      <c r="B40" s="181"/>
    </row>
    <row r="41" spans="1:12" ht="20" hidden="1" customHeight="1" x14ac:dyDescent="0.3">
      <c r="A41" s="29" t="s">
        <v>202</v>
      </c>
      <c r="D41" s="46"/>
      <c r="E41" s="16"/>
      <c r="F41" s="46"/>
      <c r="G41" s="47"/>
      <c r="H41" s="46"/>
      <c r="I41" s="16"/>
      <c r="J41" s="46"/>
      <c r="K41" s="16"/>
      <c r="L41" s="46"/>
    </row>
    <row r="42" spans="1:12" ht="20" hidden="1" customHeight="1" x14ac:dyDescent="0.3">
      <c r="A42" s="186" t="s">
        <v>212</v>
      </c>
      <c r="D42" s="46"/>
      <c r="E42" s="16"/>
      <c r="F42" s="46"/>
      <c r="G42" s="47"/>
      <c r="H42" s="46"/>
      <c r="I42" s="16"/>
      <c r="J42" s="46"/>
      <c r="K42" s="16"/>
      <c r="L42" s="46"/>
    </row>
    <row r="43" spans="1:12" ht="20" hidden="1" customHeight="1" x14ac:dyDescent="0.3">
      <c r="A43" s="44" t="s">
        <v>208</v>
      </c>
      <c r="B43" s="11">
        <v>16</v>
      </c>
      <c r="D43" s="150">
        <v>0</v>
      </c>
      <c r="E43" s="146"/>
      <c r="F43" s="150">
        <v>0</v>
      </c>
      <c r="G43" s="96"/>
      <c r="H43" s="150">
        <v>0</v>
      </c>
      <c r="I43" s="146"/>
      <c r="J43" s="150">
        <v>0</v>
      </c>
      <c r="K43" s="146"/>
      <c r="L43" s="150">
        <f>SUM(D43:J43)</f>
        <v>0</v>
      </c>
    </row>
    <row r="44" spans="1:12" ht="20" hidden="1" customHeight="1" x14ac:dyDescent="0.3">
      <c r="A44" s="186" t="s">
        <v>210</v>
      </c>
      <c r="D44" s="41">
        <f>D43</f>
        <v>0</v>
      </c>
      <c r="E44" s="5"/>
      <c r="F44" s="41">
        <f>F43</f>
        <v>0</v>
      </c>
      <c r="G44" s="5"/>
      <c r="H44" s="41">
        <f>H43</f>
        <v>0</v>
      </c>
      <c r="I44" s="5"/>
      <c r="J44" s="41">
        <f>J43</f>
        <v>0</v>
      </c>
      <c r="K44" s="5"/>
      <c r="L44" s="41">
        <f>L43</f>
        <v>0</v>
      </c>
    </row>
    <row r="45" spans="1:12" s="180" customFormat="1" ht="12.5" hidden="1" customHeight="1" x14ac:dyDescent="0.3">
      <c r="A45" s="178"/>
      <c r="B45" s="181"/>
    </row>
    <row r="46" spans="1:12" ht="20" hidden="1" customHeight="1" x14ac:dyDescent="0.3">
      <c r="A46" s="29" t="s">
        <v>188</v>
      </c>
      <c r="D46" s="184">
        <f>D44</f>
        <v>0</v>
      </c>
      <c r="E46" s="5"/>
      <c r="F46" s="184">
        <f>F44</f>
        <v>0</v>
      </c>
      <c r="G46" s="5"/>
      <c r="H46" s="184">
        <f>H44</f>
        <v>0</v>
      </c>
      <c r="I46" s="5"/>
      <c r="J46" s="184">
        <f>J44</f>
        <v>0</v>
      </c>
      <c r="K46" s="5"/>
      <c r="L46" s="184">
        <f>L44</f>
        <v>0</v>
      </c>
    </row>
    <row r="47" spans="1:12" s="180" customFormat="1" ht="12.5" hidden="1" customHeight="1" x14ac:dyDescent="0.3">
      <c r="A47" s="178"/>
      <c r="B47" s="181"/>
    </row>
    <row r="48" spans="1:12" ht="20" customHeight="1" x14ac:dyDescent="0.3">
      <c r="A48" s="163" t="s">
        <v>128</v>
      </c>
      <c r="D48" s="108"/>
      <c r="E48" s="24"/>
      <c r="F48" s="108"/>
      <c r="G48" s="25"/>
      <c r="H48" s="108"/>
      <c r="I48" s="24"/>
      <c r="J48" s="115"/>
      <c r="K48" s="26"/>
      <c r="L48" s="162"/>
    </row>
    <row r="49" spans="1:12" ht="20" customHeight="1" x14ac:dyDescent="0.3">
      <c r="A49" s="44" t="s">
        <v>67</v>
      </c>
      <c r="D49" s="177">
        <v>0</v>
      </c>
      <c r="E49" s="24"/>
      <c r="F49" s="177">
        <v>0</v>
      </c>
      <c r="G49" s="25"/>
      <c r="H49" s="177">
        <v>0</v>
      </c>
      <c r="I49" s="24"/>
      <c r="J49" s="115">
        <v>-66198014</v>
      </c>
      <c r="K49" s="26"/>
      <c r="L49" s="150">
        <v>-66198014</v>
      </c>
    </row>
    <row r="50" spans="1:12" ht="20" customHeight="1" x14ac:dyDescent="0.3">
      <c r="A50" s="44" t="s">
        <v>50</v>
      </c>
      <c r="D50" s="177">
        <v>0</v>
      </c>
      <c r="E50" s="5"/>
      <c r="F50" s="177">
        <v>0</v>
      </c>
      <c r="G50" s="5"/>
      <c r="H50" s="177">
        <v>0</v>
      </c>
      <c r="I50" s="5"/>
      <c r="J50" s="115">
        <v>0</v>
      </c>
      <c r="K50" s="5"/>
      <c r="L50" s="150">
        <f>SUM(D50:J50)</f>
        <v>0</v>
      </c>
    </row>
    <row r="51" spans="1:12" ht="20" customHeight="1" x14ac:dyDescent="0.3">
      <c r="A51" s="30" t="s">
        <v>157</v>
      </c>
      <c r="D51" s="41">
        <f>SUM(D49:D50)</f>
        <v>0</v>
      </c>
      <c r="E51" s="5"/>
      <c r="F51" s="41">
        <f>SUM(F49:F50)</f>
        <v>0</v>
      </c>
      <c r="G51" s="5"/>
      <c r="H51" s="41">
        <f>SUM(H49:H50)</f>
        <v>0</v>
      </c>
      <c r="I51" s="5"/>
      <c r="J51" s="41">
        <f>SUM(J49:J50)</f>
        <v>-66198014</v>
      </c>
      <c r="K51" s="5"/>
      <c r="L51" s="41">
        <f>SUM(L49:L50)</f>
        <v>-66198014</v>
      </c>
    </row>
    <row r="52" spans="1:12" ht="20" customHeight="1" x14ac:dyDescent="0.3">
      <c r="A52" s="30"/>
      <c r="D52" s="188"/>
      <c r="E52" s="5"/>
      <c r="F52" s="188"/>
      <c r="G52" s="5"/>
      <c r="H52" s="188"/>
      <c r="I52" s="5"/>
      <c r="J52" s="188"/>
      <c r="K52" s="5"/>
      <c r="L52" s="188"/>
    </row>
    <row r="53" spans="1:12" ht="20" customHeight="1" thickBot="1" x14ac:dyDescent="0.35">
      <c r="A53" s="29" t="s">
        <v>230</v>
      </c>
      <c r="D53" s="106">
        <f>D44+D51+D39</f>
        <v>572599797</v>
      </c>
      <c r="E53" s="5"/>
      <c r="F53" s="106">
        <f>F44+F51+F39</f>
        <v>465419213</v>
      </c>
      <c r="G53" s="5"/>
      <c r="H53" s="106">
        <f>H44+H51+H39</f>
        <v>10500000</v>
      </c>
      <c r="I53" s="5"/>
      <c r="J53" s="106">
        <f>J44+J51+J39</f>
        <v>-946333232</v>
      </c>
      <c r="K53" s="5"/>
      <c r="L53" s="106">
        <f>L44+L51+L39</f>
        <v>102185778</v>
      </c>
    </row>
    <row r="54" spans="1:12" ht="20" customHeight="1" thickTop="1" x14ac:dyDescent="0.3"/>
  </sheetData>
  <mergeCells count="8">
    <mergeCell ref="A5:B5"/>
    <mergeCell ref="D5:L5"/>
    <mergeCell ref="D37:L37"/>
    <mergeCell ref="H6:J6"/>
    <mergeCell ref="D10:L10"/>
    <mergeCell ref="A32:B32"/>
    <mergeCell ref="D32:L32"/>
    <mergeCell ref="H33:J33"/>
  </mergeCells>
  <conditionalFormatting sqref="H17 D17 F17 J17 L17">
    <cfRule type="expression" priority="66" stopIfTrue="1">
      <formula>"if(E11&gt;0,#,##0;(#,##0),"-")"</formula>
    </cfRule>
  </conditionalFormatting>
  <conditionalFormatting sqref="H21 F21 D21">
    <cfRule type="expression" priority="65" stopIfTrue="1">
      <formula>"if(E11&gt;0,#,##0;(#,##0),"-")"</formula>
    </cfRule>
  </conditionalFormatting>
  <conditionalFormatting sqref="J21:J22">
    <cfRule type="expression" priority="61" stopIfTrue="1">
      <formula>"if(E11&gt;0,#,##0;(#,##0),"-")"</formula>
    </cfRule>
  </conditionalFormatting>
  <conditionalFormatting sqref="J23">
    <cfRule type="expression" priority="60" stopIfTrue="1">
      <formula>"if(E11&gt;0,#,##0;(#,##0),"-")"</formula>
    </cfRule>
  </conditionalFormatting>
  <conditionalFormatting sqref="J21:J22">
    <cfRule type="expression" priority="56" stopIfTrue="1">
      <formula>"if(E11&gt;0,#,##0;(#,##0),"-")"</formula>
    </cfRule>
  </conditionalFormatting>
  <conditionalFormatting sqref="J23">
    <cfRule type="expression" priority="55" stopIfTrue="1">
      <formula>"if(E11&gt;0,#,##0;(#,##0),"-")"</formula>
    </cfRule>
  </conditionalFormatting>
  <conditionalFormatting sqref="J23">
    <cfRule type="expression" priority="54" stopIfTrue="1">
      <formula>"if(E11&gt;0,#,##0;(#,##0),"-")"</formula>
    </cfRule>
  </conditionalFormatting>
  <conditionalFormatting sqref="J21:J23">
    <cfRule type="expression" priority="53" stopIfTrue="1">
      <formula>"if(E11&gt;0,#,##0;(#,##0),"-")"</formula>
    </cfRule>
  </conditionalFormatting>
  <conditionalFormatting sqref="J23">
    <cfRule type="expression" priority="49" stopIfTrue="1">
      <formula>"if(E11&gt;0,#,##0;(#,##0),"-")"</formula>
    </cfRule>
  </conditionalFormatting>
  <conditionalFormatting sqref="J21:J23">
    <cfRule type="expression" priority="48" stopIfTrue="1">
      <formula>"if(E11&gt;0,#,##0;(#,##0),"-")"</formula>
    </cfRule>
  </conditionalFormatting>
  <conditionalFormatting sqref="J21:J22">
    <cfRule type="expression" priority="47" stopIfTrue="1">
      <formula>"if(E11&gt;0,#,##0;(#,##0),"-")"</formula>
    </cfRule>
  </conditionalFormatting>
  <conditionalFormatting sqref="J21:J22">
    <cfRule type="expression" priority="46" stopIfTrue="1">
      <formula>"if(E11&gt;0,#,##0;(#,##0),"-")"</formula>
    </cfRule>
  </conditionalFormatting>
  <conditionalFormatting sqref="J21:J22">
    <cfRule type="expression" priority="62" stopIfTrue="1">
      <formula>"if(E11&gt;0,#,##0;(#,##0),"-")"</formula>
    </cfRule>
  </conditionalFormatting>
  <conditionalFormatting sqref="J21:J23">
    <cfRule type="expression" priority="63" stopIfTrue="1">
      <formula>"if(E11&gt;0,#,##0;(#,##0),"-")"</formula>
    </cfRule>
  </conditionalFormatting>
  <conditionalFormatting sqref="J21:J23">
    <cfRule type="expression" priority="64" stopIfTrue="1">
      <formula>"if(E11&gt;0,#,##0;(#,##0),"-")"</formula>
    </cfRule>
  </conditionalFormatting>
  <conditionalFormatting sqref="J23">
    <cfRule type="expression" priority="59" stopIfTrue="1">
      <formula>"if(E11&gt;0,#,##0;(#,##0),"-")"</formula>
    </cfRule>
  </conditionalFormatting>
  <conditionalFormatting sqref="J21:J23">
    <cfRule type="expression" priority="58" stopIfTrue="1">
      <formula>"if(E11&gt;0,#,##0;(#,##0),"-")"</formula>
    </cfRule>
  </conditionalFormatting>
  <conditionalFormatting sqref="J21:J22">
    <cfRule type="expression" priority="57" stopIfTrue="1">
      <formula>"if(E11&gt;0,#,##0;(#,##0),"-")"</formula>
    </cfRule>
  </conditionalFormatting>
  <conditionalFormatting sqref="J21:J22">
    <cfRule type="expression" priority="52" stopIfTrue="1">
      <formula>"if(E11&gt;0,#,##0;(#,##0),"-")"</formula>
    </cfRule>
  </conditionalFormatting>
  <conditionalFormatting sqref="J21:J22">
    <cfRule type="expression" priority="51" stopIfTrue="1">
      <formula>"if(E11&gt;0,#,##0;(#,##0),"-")"</formula>
    </cfRule>
  </conditionalFormatting>
  <conditionalFormatting sqref="J23">
    <cfRule type="expression" priority="50" stopIfTrue="1">
      <formula>"if(E11&gt;0,#,##0;(#,##0),"-")"</formula>
    </cfRule>
  </conditionalFormatting>
  <conditionalFormatting sqref="J23">
    <cfRule type="expression" priority="45" stopIfTrue="1">
      <formula>"if(E11&gt;0,#,##0;(#,##0),"-")"</formula>
    </cfRule>
  </conditionalFormatting>
  <conditionalFormatting sqref="J23">
    <cfRule type="expression" priority="44" stopIfTrue="1">
      <formula>"if(E11&gt;0,#,##0;(#,##0),"-")"</formula>
    </cfRule>
  </conditionalFormatting>
  <conditionalFormatting sqref="D24:D25">
    <cfRule type="expression" priority="43" stopIfTrue="1">
      <formula>"if(E11&gt;0,#,##0;(#,##0),"-")"</formula>
    </cfRule>
  </conditionalFormatting>
  <conditionalFormatting sqref="F24:F25">
    <cfRule type="expression" priority="42" stopIfTrue="1">
      <formula>"if(E11&gt;0,#,##0;(#,##0),"-")"</formula>
    </cfRule>
  </conditionalFormatting>
  <conditionalFormatting sqref="J24:J25">
    <cfRule type="expression" priority="40" stopIfTrue="1">
      <formula>"if(E11&gt;0,#,##0;(#,##0),"-")"</formula>
    </cfRule>
  </conditionalFormatting>
  <conditionalFormatting sqref="H24:H25">
    <cfRule type="expression" priority="41" stopIfTrue="1">
      <formula>"if(E11&gt;0,#,##0;(#,##0),"-")"</formula>
    </cfRule>
  </conditionalFormatting>
  <conditionalFormatting sqref="L24:L25">
    <cfRule type="expression" priority="39" stopIfTrue="1">
      <formula>"if(E11&gt;0,#,##0;(#,##0),"-")"</formula>
    </cfRule>
  </conditionalFormatting>
  <conditionalFormatting sqref="D19">
    <cfRule type="expression" priority="38" stopIfTrue="1">
      <formula>"if(E11&gt;0,#,##0;(#,##0),"-")"</formula>
    </cfRule>
  </conditionalFormatting>
  <conditionalFormatting sqref="F19">
    <cfRule type="expression" priority="37" stopIfTrue="1">
      <formula>"if(E11&gt;0,#,##0;(#,##0),"-")"</formula>
    </cfRule>
  </conditionalFormatting>
  <conditionalFormatting sqref="H19">
    <cfRule type="expression" priority="36" stopIfTrue="1">
      <formula>"if(E11&gt;0,#,##0;(#,##0),"-")"</formula>
    </cfRule>
  </conditionalFormatting>
  <conditionalFormatting sqref="J19">
    <cfRule type="expression" priority="35" stopIfTrue="1">
      <formula>"if(E11&gt;0,#,##0;(#,##0),"-")"</formula>
    </cfRule>
  </conditionalFormatting>
  <conditionalFormatting sqref="L19">
    <cfRule type="expression" priority="34" stopIfTrue="1">
      <formula>"if(E11&gt;0,#,##0;(#,##0),"-")"</formula>
    </cfRule>
  </conditionalFormatting>
  <conditionalFormatting sqref="H44 D44 F44 J44 L44">
    <cfRule type="expression" priority="33" stopIfTrue="1">
      <formula>"if(E11&gt;0,#,##0;(#,##0),"-")"</formula>
    </cfRule>
  </conditionalFormatting>
  <conditionalFormatting sqref="H48 F48 D48">
    <cfRule type="expression" priority="32" stopIfTrue="1">
      <formula>"if(E11&gt;0,#,##0;(#,##0),"-")"</formula>
    </cfRule>
  </conditionalFormatting>
  <conditionalFormatting sqref="J48:J49">
    <cfRule type="expression" priority="28" stopIfTrue="1">
      <formula>"if(E11&gt;0,#,##0;(#,##0),"-")"</formula>
    </cfRule>
  </conditionalFormatting>
  <conditionalFormatting sqref="J50">
    <cfRule type="expression" priority="27" stopIfTrue="1">
      <formula>"if(E11&gt;0,#,##0;(#,##0),"-")"</formula>
    </cfRule>
  </conditionalFormatting>
  <conditionalFormatting sqref="J48:J49">
    <cfRule type="expression" priority="23" stopIfTrue="1">
      <formula>"if(E11&gt;0,#,##0;(#,##0),"-")"</formula>
    </cfRule>
  </conditionalFormatting>
  <conditionalFormatting sqref="J50">
    <cfRule type="expression" priority="22" stopIfTrue="1">
      <formula>"if(E11&gt;0,#,##0;(#,##0),"-")"</formula>
    </cfRule>
  </conditionalFormatting>
  <conditionalFormatting sqref="J50">
    <cfRule type="expression" priority="21" stopIfTrue="1">
      <formula>"if(E11&gt;0,#,##0;(#,##0),"-")"</formula>
    </cfRule>
  </conditionalFormatting>
  <conditionalFormatting sqref="J48:J50">
    <cfRule type="expression" priority="20" stopIfTrue="1">
      <formula>"if(E11&gt;0,#,##0;(#,##0),"-")"</formula>
    </cfRule>
  </conditionalFormatting>
  <conditionalFormatting sqref="J50">
    <cfRule type="expression" priority="16" stopIfTrue="1">
      <formula>"if(E11&gt;0,#,##0;(#,##0),"-")"</formula>
    </cfRule>
  </conditionalFormatting>
  <conditionalFormatting sqref="J48:J50">
    <cfRule type="expression" priority="15" stopIfTrue="1">
      <formula>"if(E11&gt;0,#,##0;(#,##0),"-")"</formula>
    </cfRule>
  </conditionalFormatting>
  <conditionalFormatting sqref="J48:J49">
    <cfRule type="expression" priority="14" stopIfTrue="1">
      <formula>"if(E11&gt;0,#,##0;(#,##0),"-")"</formula>
    </cfRule>
  </conditionalFormatting>
  <conditionalFormatting sqref="J48:J49">
    <cfRule type="expression" priority="13" stopIfTrue="1">
      <formula>"if(E11&gt;0,#,##0;(#,##0),"-")"</formula>
    </cfRule>
  </conditionalFormatting>
  <conditionalFormatting sqref="J48:J49">
    <cfRule type="expression" priority="29" stopIfTrue="1">
      <formula>"if(E11&gt;0,#,##0;(#,##0),"-")"</formula>
    </cfRule>
  </conditionalFormatting>
  <conditionalFormatting sqref="J48:J50">
    <cfRule type="expression" priority="30" stopIfTrue="1">
      <formula>"if(E11&gt;0,#,##0;(#,##0),"-")"</formula>
    </cfRule>
  </conditionalFormatting>
  <conditionalFormatting sqref="J48:J50">
    <cfRule type="expression" priority="31" stopIfTrue="1">
      <formula>"if(E11&gt;0,#,##0;(#,##0),"-")"</formula>
    </cfRule>
  </conditionalFormatting>
  <conditionalFormatting sqref="J50">
    <cfRule type="expression" priority="26" stopIfTrue="1">
      <formula>"if(E11&gt;0,#,##0;(#,##0),"-")"</formula>
    </cfRule>
  </conditionalFormatting>
  <conditionalFormatting sqref="J48:J50">
    <cfRule type="expression" priority="25" stopIfTrue="1">
      <formula>"if(E11&gt;0,#,##0;(#,##0),"-")"</formula>
    </cfRule>
  </conditionalFormatting>
  <conditionalFormatting sqref="J48:J49">
    <cfRule type="expression" priority="24" stopIfTrue="1">
      <formula>"if(E11&gt;0,#,##0;(#,##0),"-")"</formula>
    </cfRule>
  </conditionalFormatting>
  <conditionalFormatting sqref="J48:J49">
    <cfRule type="expression" priority="19" stopIfTrue="1">
      <formula>"if(E11&gt;0,#,##0;(#,##0),"-")"</formula>
    </cfRule>
  </conditionalFormatting>
  <conditionalFormatting sqref="J48:J49">
    <cfRule type="expression" priority="18" stopIfTrue="1">
      <formula>"if(E11&gt;0,#,##0;(#,##0),"-")"</formula>
    </cfRule>
  </conditionalFormatting>
  <conditionalFormatting sqref="J50">
    <cfRule type="expression" priority="17" stopIfTrue="1">
      <formula>"if(E11&gt;0,#,##0;(#,##0),"-")"</formula>
    </cfRule>
  </conditionalFormatting>
  <conditionalFormatting sqref="J50">
    <cfRule type="expression" priority="12" stopIfTrue="1">
      <formula>"if(E11&gt;0,#,##0;(#,##0),"-")"</formula>
    </cfRule>
  </conditionalFormatting>
  <conditionalFormatting sqref="J50">
    <cfRule type="expression" priority="11" stopIfTrue="1">
      <formula>"if(E11&gt;0,#,##0;(#,##0),"-")"</formula>
    </cfRule>
  </conditionalFormatting>
  <conditionalFormatting sqref="D51:D52">
    <cfRule type="expression" priority="10" stopIfTrue="1">
      <formula>"if(E11&gt;0,#,##0;(#,##0),"-")"</formula>
    </cfRule>
  </conditionalFormatting>
  <conditionalFormatting sqref="F51:F52">
    <cfRule type="expression" priority="9" stopIfTrue="1">
      <formula>"if(E11&gt;0,#,##0;(#,##0),"-")"</formula>
    </cfRule>
  </conditionalFormatting>
  <conditionalFormatting sqref="J51:J52">
    <cfRule type="expression" priority="7" stopIfTrue="1">
      <formula>"if(E11&gt;0,#,##0;(#,##0),"-")"</formula>
    </cfRule>
  </conditionalFormatting>
  <conditionalFormatting sqref="H51:H52">
    <cfRule type="expression" priority="8" stopIfTrue="1">
      <formula>"if(E11&gt;0,#,##0;(#,##0),"-")"</formula>
    </cfRule>
  </conditionalFormatting>
  <conditionalFormatting sqref="L51:L52">
    <cfRule type="expression" priority="6" stopIfTrue="1">
      <formula>"if(E11&gt;0,#,##0;(#,##0),"-")"</formula>
    </cfRule>
  </conditionalFormatting>
  <conditionalFormatting sqref="D46">
    <cfRule type="expression" priority="5" stopIfTrue="1">
      <formula>"if(E11&gt;0,#,##0;(#,##0),"-")"</formula>
    </cfRule>
  </conditionalFormatting>
  <conditionalFormatting sqref="F46">
    <cfRule type="expression" priority="4" stopIfTrue="1">
      <formula>"if(E11&gt;0,#,##0;(#,##0),"-")"</formula>
    </cfRule>
  </conditionalFormatting>
  <conditionalFormatting sqref="H46">
    <cfRule type="expression" priority="3" stopIfTrue="1">
      <formula>"if(E11&gt;0,#,##0;(#,##0),"-")"</formula>
    </cfRule>
  </conditionalFormatting>
  <conditionalFormatting sqref="J46">
    <cfRule type="expression" priority="2" stopIfTrue="1">
      <formula>"if(E11&gt;0,#,##0;(#,##0),"-")"</formula>
    </cfRule>
  </conditionalFormatting>
  <conditionalFormatting sqref="L4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7" firstPageNumber="12" fitToHeight="0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I98"/>
  <sheetViews>
    <sheetView view="pageBreakPreview" topLeftCell="A53" zoomScaleNormal="100" zoomScaleSheetLayoutView="100" workbookViewId="0">
      <selection activeCell="C98" sqref="C98:I98"/>
    </sheetView>
  </sheetViews>
  <sheetFormatPr defaultColWidth="9.1796875" defaultRowHeight="20.25" customHeight="1" x14ac:dyDescent="0.3"/>
  <cols>
    <col min="1" max="1" width="52.81640625" style="7" customWidth="1"/>
    <col min="2" max="2" width="10" style="191" customWidth="1"/>
    <col min="3" max="3" width="14.81640625" style="7" customWidth="1"/>
    <col min="4" max="4" width="1.1796875" style="7" customWidth="1"/>
    <col min="5" max="5" width="14.81640625" style="7" customWidth="1"/>
    <col min="6" max="6" width="1.1796875" style="7" customWidth="1"/>
    <col min="7" max="7" width="14.81640625" style="7" customWidth="1"/>
    <col min="8" max="8" width="1.1796875" style="7" customWidth="1"/>
    <col min="9" max="9" width="14.81640625" style="7" customWidth="1"/>
    <col min="10" max="16384" width="9.1796875" style="7"/>
  </cols>
  <sheetData>
    <row r="1" spans="1:9" s="60" customFormat="1" ht="19.5" customHeight="1" x14ac:dyDescent="0.4">
      <c r="A1" s="31" t="s">
        <v>61</v>
      </c>
      <c r="B1" s="196"/>
    </row>
    <row r="2" spans="1:9" s="60" customFormat="1" ht="19.5" customHeight="1" x14ac:dyDescent="0.4">
      <c r="A2" s="31" t="s">
        <v>62</v>
      </c>
      <c r="B2" s="196"/>
    </row>
    <row r="3" spans="1:9" s="61" customFormat="1" ht="19.5" customHeight="1" x14ac:dyDescent="0.35">
      <c r="A3" s="35" t="s">
        <v>159</v>
      </c>
      <c r="B3" s="197"/>
    </row>
    <row r="4" spans="1:9" ht="19.5" customHeight="1" x14ac:dyDescent="0.3">
      <c r="A4" s="1"/>
      <c r="B4" s="193"/>
    </row>
    <row r="5" spans="1:9" ht="19.5" customHeight="1" x14ac:dyDescent="0.3">
      <c r="A5" s="1"/>
      <c r="B5" s="193"/>
      <c r="C5" s="201" t="s">
        <v>8</v>
      </c>
      <c r="D5" s="201"/>
      <c r="E5" s="201"/>
      <c r="F5" s="50"/>
      <c r="G5" s="201" t="s">
        <v>29</v>
      </c>
      <c r="H5" s="201"/>
      <c r="I5" s="201"/>
    </row>
    <row r="6" spans="1:9" ht="19.5" customHeight="1" x14ac:dyDescent="0.3">
      <c r="A6" s="136"/>
      <c r="C6" s="201" t="s">
        <v>28</v>
      </c>
      <c r="D6" s="201"/>
      <c r="E6" s="201"/>
      <c r="F6" s="1"/>
      <c r="G6" s="201" t="s">
        <v>28</v>
      </c>
      <c r="H6" s="201"/>
      <c r="I6" s="201"/>
    </row>
    <row r="7" spans="1:9" ht="19.5" customHeight="1" x14ac:dyDescent="0.3">
      <c r="A7" s="136"/>
      <c r="C7" s="204" t="s">
        <v>130</v>
      </c>
      <c r="D7" s="204"/>
      <c r="E7" s="204"/>
      <c r="F7" s="1"/>
      <c r="G7" s="204" t="s">
        <v>130</v>
      </c>
      <c r="H7" s="204"/>
      <c r="I7" s="204"/>
    </row>
    <row r="8" spans="1:9" ht="19.5" customHeight="1" x14ac:dyDescent="0.3">
      <c r="A8" s="20"/>
      <c r="C8" s="136">
        <v>2022</v>
      </c>
      <c r="D8" s="136"/>
      <c r="E8" s="136">
        <v>2021</v>
      </c>
      <c r="F8" s="136"/>
      <c r="G8" s="136">
        <v>2022</v>
      </c>
      <c r="H8" s="136"/>
      <c r="I8" s="136">
        <v>2021</v>
      </c>
    </row>
    <row r="9" spans="1:9" ht="19.5" customHeight="1" x14ac:dyDescent="0.3">
      <c r="A9" s="20"/>
      <c r="B9" s="193"/>
      <c r="C9" s="202" t="s">
        <v>74</v>
      </c>
      <c r="D9" s="202"/>
      <c r="E9" s="202"/>
      <c r="F9" s="202"/>
      <c r="G9" s="202"/>
      <c r="H9" s="202"/>
      <c r="I9" s="202"/>
    </row>
    <row r="10" spans="1:9" ht="19.5" customHeight="1" x14ac:dyDescent="0.3">
      <c r="A10" s="72" t="s">
        <v>19</v>
      </c>
      <c r="B10" s="193"/>
      <c r="C10" s="144"/>
      <c r="D10" s="144"/>
      <c r="E10" s="144"/>
      <c r="F10" s="144"/>
      <c r="G10" s="144"/>
      <c r="H10" s="144"/>
      <c r="I10" s="144"/>
    </row>
    <row r="11" spans="1:9" ht="19.5" customHeight="1" x14ac:dyDescent="0.3">
      <c r="A11" s="48" t="s">
        <v>131</v>
      </c>
      <c r="C11" s="146">
        <v>-71650019</v>
      </c>
      <c r="D11" s="152"/>
      <c r="E11" s="146">
        <v>-51557815</v>
      </c>
      <c r="F11" s="146"/>
      <c r="G11" s="146">
        <v>-66198014</v>
      </c>
      <c r="H11" s="146"/>
      <c r="I11" s="146">
        <v>-28729704</v>
      </c>
    </row>
    <row r="12" spans="1:9" ht="19.5" customHeight="1" x14ac:dyDescent="0.3">
      <c r="A12" s="73" t="s">
        <v>199</v>
      </c>
      <c r="C12" s="146"/>
      <c r="D12" s="152"/>
      <c r="E12" s="146"/>
      <c r="F12" s="146"/>
      <c r="G12" s="146"/>
      <c r="H12" s="146"/>
      <c r="I12" s="146"/>
    </row>
    <row r="13" spans="1:9" ht="19.5" customHeight="1" x14ac:dyDescent="0.3">
      <c r="A13" t="s">
        <v>137</v>
      </c>
      <c r="C13" s="40">
        <v>38968</v>
      </c>
      <c r="D13" s="146"/>
      <c r="E13" s="40">
        <v>0</v>
      </c>
      <c r="F13" s="146"/>
      <c r="G13" s="40">
        <v>0</v>
      </c>
      <c r="H13" s="146"/>
      <c r="I13" s="40">
        <v>0</v>
      </c>
    </row>
    <row r="14" spans="1:9" ht="19.5" customHeight="1" x14ac:dyDescent="0.3">
      <c r="A14" s="48" t="s">
        <v>37</v>
      </c>
      <c r="C14" s="146">
        <v>23789501</v>
      </c>
      <c r="D14" s="146"/>
      <c r="E14" s="146">
        <v>17879409</v>
      </c>
      <c r="F14" s="174">
        <v>25806153</v>
      </c>
      <c r="G14" s="146">
        <v>24027859</v>
      </c>
      <c r="H14" s="146"/>
      <c r="I14" s="146">
        <v>18155028</v>
      </c>
    </row>
    <row r="15" spans="1:9" ht="19.5" customHeight="1" x14ac:dyDescent="0.3">
      <c r="A15" s="48" t="s">
        <v>191</v>
      </c>
      <c r="C15" s="146">
        <v>36635384</v>
      </c>
      <c r="D15" s="146"/>
      <c r="E15" s="146">
        <v>30594406</v>
      </c>
      <c r="F15" s="146"/>
      <c r="G15" s="146">
        <v>25531346</v>
      </c>
      <c r="H15" s="146"/>
      <c r="I15" s="146">
        <v>18621458</v>
      </c>
    </row>
    <row r="16" spans="1:9" ht="20.25" customHeight="1" x14ac:dyDescent="0.3">
      <c r="A16" s="74" t="s">
        <v>235</v>
      </c>
      <c r="C16" s="182">
        <v>-8268493</v>
      </c>
      <c r="D16" s="146"/>
      <c r="E16" s="182">
        <v>0</v>
      </c>
      <c r="F16" s="146"/>
      <c r="G16" s="40">
        <v>-8268493</v>
      </c>
      <c r="H16" s="146"/>
      <c r="I16" s="40">
        <v>0</v>
      </c>
    </row>
    <row r="17" spans="1:9" ht="19.5" customHeight="1" x14ac:dyDescent="0.3">
      <c r="A17" s="48" t="s">
        <v>238</v>
      </c>
      <c r="C17" s="40">
        <v>55238166</v>
      </c>
      <c r="D17" s="146"/>
      <c r="E17" s="40">
        <v>1687016</v>
      </c>
      <c r="F17" s="146"/>
      <c r="G17" s="146">
        <v>55238166</v>
      </c>
      <c r="H17" s="146"/>
      <c r="I17" s="146">
        <v>1687016</v>
      </c>
    </row>
    <row r="18" spans="1:9" ht="19.5" customHeight="1" x14ac:dyDescent="0.3">
      <c r="A18" s="48" t="s">
        <v>169</v>
      </c>
      <c r="C18" s="40">
        <v>0</v>
      </c>
      <c r="D18" s="146"/>
      <c r="E18" s="40">
        <v>0</v>
      </c>
      <c r="F18" s="146"/>
      <c r="G18" s="146">
        <v>36703</v>
      </c>
      <c r="H18" s="146"/>
      <c r="I18" s="146">
        <v>84834</v>
      </c>
    </row>
    <row r="19" spans="1:9" ht="19.5" customHeight="1" x14ac:dyDescent="0.3">
      <c r="A19" s="48" t="s">
        <v>184</v>
      </c>
      <c r="C19" s="152">
        <v>572855</v>
      </c>
      <c r="D19" s="152"/>
      <c r="E19" s="152">
        <v>609849</v>
      </c>
      <c r="F19" s="152"/>
      <c r="G19" s="152">
        <v>960937</v>
      </c>
      <c r="H19" s="152"/>
      <c r="I19" s="152">
        <v>429058</v>
      </c>
    </row>
    <row r="20" spans="1:9" ht="19.5" hidden="1" customHeight="1" x14ac:dyDescent="0.3">
      <c r="A20" s="45" t="s">
        <v>170</v>
      </c>
      <c r="B20" s="192"/>
      <c r="C20" s="146"/>
      <c r="D20" s="146"/>
      <c r="E20" s="146"/>
      <c r="F20" s="146"/>
      <c r="G20" s="146"/>
      <c r="H20" s="146"/>
      <c r="I20" s="146"/>
    </row>
    <row r="21" spans="1:9" ht="19.5" hidden="1" customHeight="1" x14ac:dyDescent="0.3">
      <c r="A21" s="48" t="s">
        <v>171</v>
      </c>
      <c r="C21" s="152"/>
      <c r="D21" s="152"/>
      <c r="E21" s="152"/>
      <c r="F21" s="152"/>
      <c r="G21" s="152"/>
      <c r="H21" s="152"/>
      <c r="I21" s="152"/>
    </row>
    <row r="22" spans="1:9" ht="19.5" hidden="1" customHeight="1" x14ac:dyDescent="0.3">
      <c r="A22" s="48" t="s">
        <v>142</v>
      </c>
      <c r="C22" s="146"/>
      <c r="D22" s="146"/>
      <c r="E22" s="146"/>
      <c r="F22" s="146"/>
      <c r="G22" s="146"/>
      <c r="H22" s="146"/>
      <c r="I22" s="146"/>
    </row>
    <row r="23" spans="1:9" ht="19.5" customHeight="1" x14ac:dyDescent="0.3">
      <c r="A23" s="48" t="s">
        <v>190</v>
      </c>
      <c r="C23" s="152">
        <v>-28806</v>
      </c>
      <c r="E23" s="152">
        <v>-24691</v>
      </c>
      <c r="F23" s="146"/>
      <c r="G23" s="40">
        <v>-28806</v>
      </c>
      <c r="H23" s="146"/>
      <c r="I23" s="40">
        <v>-24691</v>
      </c>
    </row>
    <row r="24" spans="1:9" ht="19.5" hidden="1" customHeight="1" x14ac:dyDescent="0.3">
      <c r="A24" s="73" t="s">
        <v>189</v>
      </c>
      <c r="C24" s="40"/>
      <c r="D24" s="146"/>
      <c r="E24" s="40"/>
      <c r="F24" s="146"/>
      <c r="G24" s="40"/>
      <c r="H24" s="146"/>
      <c r="I24" s="40"/>
    </row>
    <row r="25" spans="1:9" ht="19.5" customHeight="1" x14ac:dyDescent="0.3">
      <c r="A25" t="s">
        <v>226</v>
      </c>
      <c r="C25" s="146">
        <v>-799882</v>
      </c>
      <c r="D25" s="146"/>
      <c r="E25" s="146">
        <v>-657294</v>
      </c>
      <c r="F25" s="146"/>
      <c r="G25" s="146">
        <v>-799882</v>
      </c>
      <c r="H25" s="146"/>
      <c r="I25" s="146">
        <v>-657294</v>
      </c>
    </row>
    <row r="26" spans="1:9" ht="19.5" hidden="1" customHeight="1" x14ac:dyDescent="0.3">
      <c r="A26" s="48" t="s">
        <v>198</v>
      </c>
      <c r="C26" s="146"/>
      <c r="D26" s="146"/>
      <c r="E26" s="146">
        <v>0</v>
      </c>
      <c r="F26" s="146"/>
      <c r="G26" s="146"/>
      <c r="H26" s="146"/>
      <c r="I26" s="146">
        <v>0</v>
      </c>
    </row>
    <row r="27" spans="1:9" ht="19.5" customHeight="1" x14ac:dyDescent="0.3">
      <c r="A27" t="s">
        <v>242</v>
      </c>
      <c r="C27" s="152">
        <v>-2180319</v>
      </c>
      <c r="D27" s="152"/>
      <c r="E27" s="152">
        <v>0</v>
      </c>
      <c r="F27" s="152"/>
      <c r="G27" s="152">
        <v>-2180319</v>
      </c>
      <c r="H27" s="152"/>
      <c r="I27" s="152">
        <v>0</v>
      </c>
    </row>
    <row r="28" spans="1:9" ht="19.5" customHeight="1" x14ac:dyDescent="0.3">
      <c r="A28" s="48" t="s">
        <v>56</v>
      </c>
      <c r="C28" s="146">
        <v>-1120907</v>
      </c>
      <c r="D28" s="146"/>
      <c r="E28" s="146">
        <v>-29557</v>
      </c>
      <c r="F28" s="146"/>
      <c r="G28" s="146">
        <v>-1090364</v>
      </c>
      <c r="H28" s="146"/>
      <c r="I28" s="146">
        <v>-5466</v>
      </c>
    </row>
    <row r="29" spans="1:9" ht="19.5" customHeight="1" x14ac:dyDescent="0.3">
      <c r="A29" s="48" t="s">
        <v>217</v>
      </c>
      <c r="C29" s="146">
        <v>0</v>
      </c>
      <c r="D29" s="146"/>
      <c r="E29" s="146">
        <v>0</v>
      </c>
      <c r="F29" s="146"/>
      <c r="G29" s="146">
        <v>0</v>
      </c>
      <c r="H29" s="146"/>
      <c r="I29" s="146">
        <v>-6011977</v>
      </c>
    </row>
    <row r="30" spans="1:9" ht="19.5" customHeight="1" x14ac:dyDescent="0.3">
      <c r="A30" s="1"/>
      <c r="B30" s="193"/>
      <c r="C30" s="172">
        <f>SUM(C11:C29)</f>
        <v>32226448</v>
      </c>
      <c r="D30" s="152"/>
      <c r="E30" s="172">
        <f>SUM(E11:E29)</f>
        <v>-1498677</v>
      </c>
      <c r="F30" s="146"/>
      <c r="G30" s="172">
        <f>SUM(G11:G29)</f>
        <v>27229133</v>
      </c>
      <c r="H30" s="146"/>
      <c r="I30" s="172">
        <f>SUM(I11:I29)</f>
        <v>3548262</v>
      </c>
    </row>
    <row r="31" spans="1:9" ht="19.5" customHeight="1" x14ac:dyDescent="0.3">
      <c r="A31" s="22" t="s">
        <v>22</v>
      </c>
      <c r="C31" s="152"/>
      <c r="D31" s="152"/>
      <c r="E31" s="152"/>
      <c r="F31" s="146"/>
      <c r="G31" s="152"/>
      <c r="H31" s="146"/>
      <c r="I31" s="152"/>
    </row>
    <row r="32" spans="1:9" ht="19.5" customHeight="1" x14ac:dyDescent="0.3">
      <c r="A32" s="48" t="s">
        <v>178</v>
      </c>
      <c r="C32" s="152">
        <v>15441999</v>
      </c>
      <c r="D32" s="152"/>
      <c r="E32" s="152">
        <v>-37293681</v>
      </c>
      <c r="F32" s="146"/>
      <c r="G32" s="152">
        <v>20246705</v>
      </c>
      <c r="H32" s="146"/>
      <c r="I32" s="152">
        <v>-35927552</v>
      </c>
    </row>
    <row r="33" spans="1:9" ht="19.5" customHeight="1" x14ac:dyDescent="0.3">
      <c r="A33" s="48" t="s">
        <v>179</v>
      </c>
      <c r="C33" s="40">
        <v>-8406163</v>
      </c>
      <c r="D33" s="152"/>
      <c r="E33" s="40">
        <v>-5033445</v>
      </c>
      <c r="F33" s="146"/>
      <c r="G33" s="152">
        <v>-8589107</v>
      </c>
      <c r="H33" s="146"/>
      <c r="I33" s="152">
        <v>-5196645</v>
      </c>
    </row>
    <row r="34" spans="1:9" ht="19.5" customHeight="1" x14ac:dyDescent="0.3">
      <c r="A34" s="48" t="s">
        <v>240</v>
      </c>
      <c r="C34" s="40">
        <v>-10869256</v>
      </c>
      <c r="D34" s="152"/>
      <c r="E34" s="40">
        <v>0</v>
      </c>
      <c r="F34" s="146"/>
      <c r="G34" s="152">
        <v>-10869256</v>
      </c>
      <c r="H34" s="146"/>
      <c r="I34" s="152">
        <v>0</v>
      </c>
    </row>
    <row r="35" spans="1:9" ht="19.5" customHeight="1" x14ac:dyDescent="0.3">
      <c r="A35" s="142" t="s">
        <v>7</v>
      </c>
      <c r="C35" s="152">
        <v>-1760934</v>
      </c>
      <c r="D35" s="152"/>
      <c r="E35" s="152">
        <v>1942784</v>
      </c>
      <c r="F35" s="146"/>
      <c r="G35" s="152">
        <v>-1761174</v>
      </c>
      <c r="H35" s="146"/>
      <c r="I35" s="152">
        <v>1933330</v>
      </c>
    </row>
    <row r="36" spans="1:9" ht="19.5" customHeight="1" x14ac:dyDescent="0.3">
      <c r="A36" s="142" t="s">
        <v>3</v>
      </c>
      <c r="C36" s="152">
        <v>-157284</v>
      </c>
      <c r="D36" s="152"/>
      <c r="E36" s="152">
        <v>-881220</v>
      </c>
      <c r="F36" s="146"/>
      <c r="G36" s="152">
        <v>-88564</v>
      </c>
      <c r="H36" s="146"/>
      <c r="I36" s="152">
        <v>-1817406</v>
      </c>
    </row>
    <row r="37" spans="1:9" ht="19.5" customHeight="1" x14ac:dyDescent="0.3">
      <c r="A37" t="s">
        <v>211</v>
      </c>
      <c r="C37" s="152">
        <v>-6413</v>
      </c>
      <c r="D37" s="152"/>
      <c r="E37" s="152">
        <v>-6390</v>
      </c>
      <c r="F37" s="146"/>
      <c r="G37" s="152">
        <v>0</v>
      </c>
      <c r="H37" s="146"/>
      <c r="I37" s="152">
        <v>0</v>
      </c>
    </row>
    <row r="38" spans="1:9" ht="19.5" customHeight="1" x14ac:dyDescent="0.3">
      <c r="A38" s="142" t="s">
        <v>4</v>
      </c>
      <c r="C38" s="152">
        <v>-354983</v>
      </c>
      <c r="D38" s="152"/>
      <c r="E38" s="152">
        <v>-1807050</v>
      </c>
      <c r="F38" s="146"/>
      <c r="G38" s="40">
        <v>-393950</v>
      </c>
      <c r="H38" s="146"/>
      <c r="I38" s="40">
        <v>-207050</v>
      </c>
    </row>
    <row r="39" spans="1:9" ht="19.5" customHeight="1" x14ac:dyDescent="0.3">
      <c r="A39" s="48" t="s">
        <v>181</v>
      </c>
      <c r="C39" s="152">
        <v>1085601</v>
      </c>
      <c r="D39" s="152"/>
      <c r="E39" s="152">
        <v>19241292</v>
      </c>
      <c r="F39" s="146"/>
      <c r="G39" s="152">
        <v>-4568130</v>
      </c>
      <c r="H39" s="146"/>
      <c r="I39" s="152">
        <v>15292437</v>
      </c>
    </row>
    <row r="40" spans="1:9" ht="19.5" customHeight="1" x14ac:dyDescent="0.3">
      <c r="A40" t="s">
        <v>182</v>
      </c>
      <c r="C40" s="152">
        <v>281946</v>
      </c>
      <c r="D40" s="152"/>
      <c r="E40" s="152">
        <v>1483899</v>
      </c>
      <c r="F40" s="146"/>
      <c r="G40" s="152">
        <v>433099</v>
      </c>
      <c r="H40" s="146"/>
      <c r="I40" s="152">
        <v>1138571</v>
      </c>
    </row>
    <row r="41" spans="1:9" ht="19.5" customHeight="1" x14ac:dyDescent="0.3">
      <c r="A41" s="48" t="s">
        <v>59</v>
      </c>
      <c r="C41" s="152">
        <v>13295145</v>
      </c>
      <c r="D41" s="152"/>
      <c r="E41" s="152">
        <v>-398410</v>
      </c>
      <c r="F41" s="146"/>
      <c r="G41" s="152">
        <v>14087982</v>
      </c>
      <c r="H41" s="146"/>
      <c r="I41" s="152">
        <v>1352159</v>
      </c>
    </row>
    <row r="42" spans="1:9" ht="19.5" customHeight="1" x14ac:dyDescent="0.3">
      <c r="A42" s="142" t="s">
        <v>5</v>
      </c>
      <c r="C42" s="152">
        <v>469524</v>
      </c>
      <c r="D42" s="152"/>
      <c r="E42" s="152">
        <v>44254</v>
      </c>
      <c r="F42" s="152"/>
      <c r="G42" s="152">
        <v>396465</v>
      </c>
      <c r="H42" s="152"/>
      <c r="I42" s="152">
        <v>19747</v>
      </c>
    </row>
    <row r="43" spans="1:9" customFormat="1" ht="19.5" customHeight="1" x14ac:dyDescent="0.3">
      <c r="A43" s="48" t="s">
        <v>244</v>
      </c>
      <c r="B43" s="191"/>
      <c r="C43" s="146">
        <v>-547760</v>
      </c>
      <c r="D43" s="152"/>
      <c r="E43" s="146">
        <v>-80000</v>
      </c>
      <c r="F43" s="146"/>
      <c r="G43" s="146">
        <v>-10000</v>
      </c>
      <c r="H43" s="146"/>
      <c r="I43" s="146">
        <v>-20000</v>
      </c>
    </row>
    <row r="44" spans="1:9" ht="19.5" customHeight="1" x14ac:dyDescent="0.3">
      <c r="A44" s="48" t="s">
        <v>174</v>
      </c>
      <c r="C44" s="173">
        <v>-89500</v>
      </c>
      <c r="D44" s="152"/>
      <c r="E44" s="173">
        <v>1942462</v>
      </c>
      <c r="F44" s="152"/>
      <c r="G44" s="173">
        <v>-89500</v>
      </c>
      <c r="H44" s="152"/>
      <c r="I44" s="173">
        <v>1942462</v>
      </c>
    </row>
    <row r="45" spans="1:9" ht="19.5" customHeight="1" x14ac:dyDescent="0.3">
      <c r="A45" s="78" t="s">
        <v>144</v>
      </c>
      <c r="B45" s="193"/>
      <c r="C45" s="16">
        <f>SUM(C30:C44)</f>
        <v>40608370</v>
      </c>
      <c r="D45" s="98"/>
      <c r="E45" s="16">
        <f>SUM(E30:E44)</f>
        <v>-22344182</v>
      </c>
      <c r="F45" s="16"/>
      <c r="G45" s="16">
        <f>SUM(G30:G44)</f>
        <v>36023703</v>
      </c>
      <c r="H45" s="16"/>
      <c r="I45" s="16">
        <f>SUM(I30:I44)</f>
        <v>-17941685</v>
      </c>
    </row>
    <row r="46" spans="1:9" ht="19.5" customHeight="1" x14ac:dyDescent="0.3">
      <c r="A46" s="48" t="s">
        <v>145</v>
      </c>
      <c r="C46" s="174">
        <v>-1647374</v>
      </c>
      <c r="D46" s="152"/>
      <c r="E46" s="174">
        <v>-1583166</v>
      </c>
      <c r="F46" s="146"/>
      <c r="G46" s="146">
        <v>-1318942</v>
      </c>
      <c r="H46" s="146"/>
      <c r="I46" s="146">
        <v>-1194335</v>
      </c>
    </row>
    <row r="47" spans="1:9" s="1" customFormat="1" ht="19.5" customHeight="1" x14ac:dyDescent="0.3">
      <c r="A47" s="1" t="s">
        <v>143</v>
      </c>
      <c r="B47" s="193"/>
      <c r="C47" s="158">
        <f>SUM(C45:C46)</f>
        <v>38960996</v>
      </c>
      <c r="D47" s="98"/>
      <c r="E47" s="158">
        <f>SUM(E45:E46)</f>
        <v>-23927348</v>
      </c>
      <c r="F47" s="16"/>
      <c r="G47" s="158">
        <f>SUM(G45:G46)</f>
        <v>34704761</v>
      </c>
      <c r="H47" s="16"/>
      <c r="I47" s="158">
        <f>SUM(I45:I46)</f>
        <v>-19136020</v>
      </c>
    </row>
    <row r="48" spans="1:9" s="1" customFormat="1" ht="19.5" customHeight="1" x14ac:dyDescent="0.3">
      <c r="B48" s="193"/>
      <c r="C48" s="16"/>
      <c r="D48" s="98"/>
      <c r="E48" s="16"/>
      <c r="F48" s="16"/>
      <c r="G48" s="16"/>
      <c r="H48" s="16"/>
      <c r="I48" s="16"/>
    </row>
    <row r="49" spans="1:9" s="60" customFormat="1" ht="19.5" customHeight="1" x14ac:dyDescent="0.4">
      <c r="A49" s="31" t="s">
        <v>61</v>
      </c>
      <c r="B49" s="196"/>
    </row>
    <row r="50" spans="1:9" s="60" customFormat="1" ht="19.5" customHeight="1" x14ac:dyDescent="0.4">
      <c r="A50" s="31" t="s">
        <v>62</v>
      </c>
      <c r="B50" s="196"/>
    </row>
    <row r="51" spans="1:9" s="61" customFormat="1" ht="19.5" customHeight="1" x14ac:dyDescent="0.35">
      <c r="A51" s="35" t="s">
        <v>159</v>
      </c>
      <c r="B51" s="197"/>
    </row>
    <row r="52" spans="1:9" ht="19.5" customHeight="1" x14ac:dyDescent="0.3">
      <c r="A52" s="1"/>
      <c r="B52" s="193"/>
    </row>
    <row r="53" spans="1:9" ht="19.5" customHeight="1" x14ac:dyDescent="0.3">
      <c r="A53" s="1"/>
      <c r="B53" s="193"/>
      <c r="C53" s="201" t="s">
        <v>8</v>
      </c>
      <c r="D53" s="201"/>
      <c r="E53" s="201"/>
      <c r="F53" s="50"/>
      <c r="G53" s="201" t="s">
        <v>29</v>
      </c>
      <c r="H53" s="201"/>
      <c r="I53" s="201"/>
    </row>
    <row r="54" spans="1:9" ht="19.5" customHeight="1" x14ac:dyDescent="0.3">
      <c r="A54" s="136"/>
      <c r="C54" s="201" t="s">
        <v>28</v>
      </c>
      <c r="D54" s="201"/>
      <c r="E54" s="201"/>
      <c r="F54" s="1"/>
      <c r="G54" s="201" t="s">
        <v>28</v>
      </c>
      <c r="H54" s="201"/>
      <c r="I54" s="201"/>
    </row>
    <row r="55" spans="1:9" ht="19.5" customHeight="1" x14ac:dyDescent="0.3">
      <c r="A55" s="136"/>
      <c r="C55" s="204" t="s">
        <v>130</v>
      </c>
      <c r="D55" s="204"/>
      <c r="E55" s="204"/>
      <c r="F55" s="39"/>
      <c r="G55" s="204" t="s">
        <v>130</v>
      </c>
      <c r="H55" s="204"/>
      <c r="I55" s="204"/>
    </row>
    <row r="56" spans="1:9" ht="19.5" customHeight="1" x14ac:dyDescent="0.3">
      <c r="A56" s="136"/>
      <c r="C56" s="12">
        <v>2022</v>
      </c>
      <c r="D56" s="12"/>
      <c r="E56" s="12">
        <v>2021</v>
      </c>
      <c r="F56" s="12"/>
      <c r="G56" s="12">
        <v>2022</v>
      </c>
      <c r="H56" s="12"/>
      <c r="I56" s="12">
        <v>2021</v>
      </c>
    </row>
    <row r="57" spans="1:9" ht="19.5" customHeight="1" x14ac:dyDescent="0.3">
      <c r="A57" s="20"/>
      <c r="B57" s="193"/>
      <c r="C57" s="202" t="s">
        <v>74</v>
      </c>
      <c r="D57" s="202"/>
      <c r="E57" s="202"/>
      <c r="F57" s="202"/>
      <c r="G57" s="202"/>
      <c r="H57" s="202"/>
      <c r="I57" s="202"/>
    </row>
    <row r="58" spans="1:9" ht="19.5" customHeight="1" x14ac:dyDescent="0.3">
      <c r="A58" s="81" t="s">
        <v>23</v>
      </c>
      <c r="B58" s="193"/>
      <c r="D58" s="141"/>
      <c r="F58" s="4"/>
      <c r="H58" s="4"/>
    </row>
    <row r="59" spans="1:9" ht="19.5" customHeight="1" x14ac:dyDescent="0.3">
      <c r="A59" s="74" t="s">
        <v>204</v>
      </c>
      <c r="C59" s="40">
        <v>0</v>
      </c>
      <c r="D59" s="145"/>
      <c r="E59" s="40">
        <v>0</v>
      </c>
      <c r="F59" s="146"/>
      <c r="G59" s="40">
        <v>0</v>
      </c>
      <c r="H59" s="146"/>
      <c r="I59" s="40">
        <v>-1250000</v>
      </c>
    </row>
    <row r="60" spans="1:9" ht="19.5" customHeight="1" x14ac:dyDescent="0.3">
      <c r="A60" s="74" t="s">
        <v>221</v>
      </c>
      <c r="C60" s="40">
        <v>2952049</v>
      </c>
      <c r="D60" s="145"/>
      <c r="E60" s="166">
        <v>0</v>
      </c>
      <c r="F60" s="146"/>
      <c r="G60" s="40">
        <v>2952049</v>
      </c>
      <c r="H60" s="146"/>
      <c r="I60" s="40">
        <v>0</v>
      </c>
    </row>
    <row r="61" spans="1:9" ht="19.5" customHeight="1" x14ac:dyDescent="0.3">
      <c r="A61" s="74" t="s">
        <v>147</v>
      </c>
      <c r="C61" s="146">
        <v>-181075123</v>
      </c>
      <c r="D61" s="145"/>
      <c r="E61" s="146">
        <v>-31051248</v>
      </c>
      <c r="F61" s="146"/>
      <c r="G61" s="146">
        <v>-177555382</v>
      </c>
      <c r="H61" s="146"/>
      <c r="I61" s="146">
        <v>-30336509</v>
      </c>
    </row>
    <row r="62" spans="1:9" ht="19.5" customHeight="1" x14ac:dyDescent="0.3">
      <c r="A62" s="74" t="s">
        <v>172</v>
      </c>
      <c r="C62" s="146">
        <v>-230201</v>
      </c>
      <c r="D62" s="145"/>
      <c r="E62" s="146">
        <v>-25400</v>
      </c>
      <c r="F62" s="146"/>
      <c r="G62" s="146">
        <v>-201500</v>
      </c>
      <c r="H62" s="146"/>
      <c r="I62" s="146">
        <v>-25400</v>
      </c>
    </row>
    <row r="63" spans="1:9" ht="19.5" hidden="1" customHeight="1" x14ac:dyDescent="0.3">
      <c r="A63" s="45" t="s">
        <v>148</v>
      </c>
      <c r="B63" s="192"/>
      <c r="C63" s="152"/>
      <c r="D63" s="145"/>
      <c r="E63" s="152"/>
      <c r="F63" s="146"/>
      <c r="G63" s="152"/>
      <c r="H63" s="146"/>
      <c r="I63" s="152"/>
    </row>
    <row r="64" spans="1:9" ht="20.25" hidden="1" customHeight="1" x14ac:dyDescent="0.3">
      <c r="A64" s="45" t="s">
        <v>173</v>
      </c>
      <c r="B64" s="192"/>
      <c r="C64" s="152"/>
      <c r="D64" s="145"/>
      <c r="E64" s="152"/>
      <c r="F64" s="146"/>
      <c r="G64" s="152"/>
      <c r="H64" s="146"/>
      <c r="I64" s="152"/>
    </row>
    <row r="65" spans="1:9" ht="20.25" customHeight="1" x14ac:dyDescent="0.3">
      <c r="A65" s="45" t="s">
        <v>149</v>
      </c>
      <c r="B65" s="192"/>
      <c r="C65" s="152">
        <v>0</v>
      </c>
      <c r="D65" s="145"/>
      <c r="E65" s="152">
        <v>0</v>
      </c>
      <c r="F65" s="146"/>
      <c r="G65" s="152">
        <v>0</v>
      </c>
      <c r="H65" s="146"/>
      <c r="I65" s="152">
        <v>6011977</v>
      </c>
    </row>
    <row r="66" spans="1:9" s="1" customFormat="1" ht="20.25" customHeight="1" x14ac:dyDescent="0.3">
      <c r="A66" s="143" t="s">
        <v>57</v>
      </c>
      <c r="B66" s="191"/>
      <c r="C66" s="146">
        <v>1120902</v>
      </c>
      <c r="D66" s="164"/>
      <c r="E66" s="146">
        <v>29550</v>
      </c>
      <c r="F66" s="146"/>
      <c r="G66" s="146">
        <v>1090366</v>
      </c>
      <c r="H66" s="146"/>
      <c r="I66" s="146">
        <v>5466</v>
      </c>
    </row>
    <row r="67" spans="1:9" ht="20.25" customHeight="1" x14ac:dyDescent="0.3">
      <c r="A67" s="20" t="s">
        <v>89</v>
      </c>
      <c r="B67" s="193"/>
      <c r="C67" s="158">
        <f>SUM(C59:C66)</f>
        <v>-177232373</v>
      </c>
      <c r="D67" s="90"/>
      <c r="E67" s="158">
        <f>SUM(E59:E66)</f>
        <v>-31047098</v>
      </c>
      <c r="F67" s="16"/>
      <c r="G67" s="158">
        <f>SUM(G59:G66)</f>
        <v>-173714467</v>
      </c>
      <c r="H67" s="16"/>
      <c r="I67" s="158">
        <f>SUM(I59:I66)</f>
        <v>-25594466</v>
      </c>
    </row>
    <row r="68" spans="1:9" ht="20.25" customHeight="1" x14ac:dyDescent="0.3">
      <c r="A68" s="78"/>
      <c r="B68" s="193"/>
      <c r="C68" s="16"/>
      <c r="D68" s="90"/>
      <c r="E68" s="16"/>
      <c r="F68" s="16"/>
      <c r="G68" s="16"/>
      <c r="H68" s="16"/>
      <c r="I68" s="16"/>
    </row>
    <row r="69" spans="1:9" ht="20.25" customHeight="1" x14ac:dyDescent="0.3">
      <c r="A69" s="14" t="s">
        <v>24</v>
      </c>
      <c r="B69" s="193"/>
      <c r="C69" s="152"/>
      <c r="D69" s="164"/>
      <c r="E69" s="152"/>
      <c r="F69" s="146"/>
      <c r="G69" s="152"/>
      <c r="H69" s="146"/>
      <c r="I69" s="152"/>
    </row>
    <row r="70" spans="1:9" ht="20.25" hidden="1" customHeight="1" x14ac:dyDescent="0.3">
      <c r="A70" t="s">
        <v>192</v>
      </c>
      <c r="C70" s="155">
        <v>0</v>
      </c>
      <c r="D70" s="164">
        <v>349930374</v>
      </c>
      <c r="E70" s="155">
        <v>0</v>
      </c>
      <c r="F70" s="146"/>
      <c r="G70" s="168">
        <v>0</v>
      </c>
      <c r="H70" s="146"/>
      <c r="I70" s="168">
        <v>0</v>
      </c>
    </row>
    <row r="71" spans="1:9" ht="20.25" customHeight="1" x14ac:dyDescent="0.3">
      <c r="A71" t="s">
        <v>223</v>
      </c>
      <c r="C71" s="152">
        <v>121324011</v>
      </c>
      <c r="D71" s="164"/>
      <c r="E71" s="152">
        <v>84732860</v>
      </c>
      <c r="F71" s="146"/>
      <c r="G71" s="146">
        <v>121324011</v>
      </c>
      <c r="H71" s="146"/>
      <c r="I71" s="146">
        <v>84732860</v>
      </c>
    </row>
    <row r="72" spans="1:9" ht="20.25" customHeight="1" x14ac:dyDescent="0.3">
      <c r="A72" t="s">
        <v>224</v>
      </c>
      <c r="C72" s="152">
        <v>-121177786</v>
      </c>
      <c r="D72" s="164"/>
      <c r="E72" s="152">
        <v>-61800000</v>
      </c>
      <c r="F72" s="146"/>
      <c r="G72" s="146">
        <v>-121177786</v>
      </c>
      <c r="H72" s="146"/>
      <c r="I72" s="146">
        <v>-61800000</v>
      </c>
    </row>
    <row r="73" spans="1:9" ht="20.25" customHeight="1" x14ac:dyDescent="0.3">
      <c r="A73" t="s">
        <v>225</v>
      </c>
      <c r="C73" s="152">
        <v>185337000</v>
      </c>
      <c r="D73" s="164"/>
      <c r="E73" s="152">
        <v>31000000</v>
      </c>
      <c r="F73" s="146"/>
      <c r="G73" s="146">
        <v>190337000</v>
      </c>
      <c r="H73" s="146"/>
      <c r="I73" s="146">
        <v>34000000</v>
      </c>
    </row>
    <row r="74" spans="1:9" ht="20.25" customHeight="1" x14ac:dyDescent="0.3">
      <c r="A74" t="s">
        <v>216</v>
      </c>
      <c r="C74" s="155">
        <v>-27000000</v>
      </c>
      <c r="D74" s="164"/>
      <c r="E74" s="155">
        <v>-174000000</v>
      </c>
      <c r="F74" s="146"/>
      <c r="G74" s="146">
        <v>-28000000</v>
      </c>
      <c r="H74" s="146"/>
      <c r="I74" s="146">
        <v>-183000000</v>
      </c>
    </row>
    <row r="75" spans="1:9" ht="20.25" hidden="1" customHeight="1" x14ac:dyDescent="0.3">
      <c r="A75" t="s">
        <v>155</v>
      </c>
      <c r="C75" s="152"/>
      <c r="D75" s="164"/>
      <c r="E75" s="152"/>
      <c r="F75" s="146"/>
      <c r="G75" s="152"/>
      <c r="H75" s="146"/>
      <c r="I75" s="152"/>
    </row>
    <row r="76" spans="1:9" ht="20.25" hidden="1" customHeight="1" x14ac:dyDescent="0.3">
      <c r="A76" t="s">
        <v>133</v>
      </c>
      <c r="C76" s="40"/>
      <c r="D76" s="164"/>
      <c r="E76" s="40"/>
      <c r="F76" s="146"/>
      <c r="G76" s="146"/>
      <c r="H76" s="146"/>
      <c r="I76" s="146"/>
    </row>
    <row r="77" spans="1:9" ht="20.25" hidden="1" customHeight="1" x14ac:dyDescent="0.3">
      <c r="A77" t="s">
        <v>156</v>
      </c>
      <c r="C77" s="152"/>
      <c r="D77" s="164"/>
      <c r="E77" s="152"/>
      <c r="F77" s="146"/>
      <c r="G77" s="146"/>
      <c r="H77" s="146"/>
      <c r="I77" s="146"/>
    </row>
    <row r="78" spans="1:9" ht="20.25" hidden="1" customHeight="1" x14ac:dyDescent="0.3">
      <c r="A78" t="s">
        <v>53</v>
      </c>
      <c r="C78" s="155"/>
      <c r="D78" s="164"/>
      <c r="E78" s="155"/>
      <c r="F78" s="146"/>
      <c r="G78" s="168"/>
      <c r="H78" s="146"/>
      <c r="I78" s="168"/>
    </row>
    <row r="79" spans="1:9" ht="20.25" hidden="1" customHeight="1" x14ac:dyDescent="0.3">
      <c r="A79" t="s">
        <v>150</v>
      </c>
      <c r="C79" s="40"/>
      <c r="D79" s="164"/>
      <c r="E79" s="40"/>
      <c r="F79" s="146"/>
      <c r="G79" s="146"/>
      <c r="H79" s="146"/>
      <c r="I79" s="146"/>
    </row>
    <row r="80" spans="1:9" ht="20.25" hidden="1" customHeight="1" x14ac:dyDescent="0.3">
      <c r="A80" t="s">
        <v>151</v>
      </c>
      <c r="C80" s="155"/>
      <c r="D80" s="164"/>
      <c r="E80" s="155"/>
      <c r="F80" s="146"/>
      <c r="G80" s="168"/>
      <c r="H80" s="146"/>
      <c r="I80" s="168"/>
    </row>
    <row r="81" spans="1:9" ht="20.25" customHeight="1" x14ac:dyDescent="0.3">
      <c r="A81" t="s">
        <v>193</v>
      </c>
      <c r="C81" s="155">
        <v>-1722956</v>
      </c>
      <c r="D81" s="164"/>
      <c r="E81" s="155">
        <v>-786453</v>
      </c>
      <c r="F81" s="146"/>
      <c r="G81" s="168">
        <v>-1722956</v>
      </c>
      <c r="H81" s="146"/>
      <c r="I81" s="168">
        <v>-786453</v>
      </c>
    </row>
    <row r="82" spans="1:9" ht="20.25" customHeight="1" x14ac:dyDescent="0.3">
      <c r="A82" t="s">
        <v>218</v>
      </c>
      <c r="C82" s="155">
        <v>0</v>
      </c>
      <c r="D82" s="164"/>
      <c r="E82" s="155">
        <v>-23</v>
      </c>
      <c r="F82" s="146"/>
      <c r="G82" s="168">
        <v>0</v>
      </c>
      <c r="H82" s="146"/>
      <c r="I82" s="168">
        <v>0</v>
      </c>
    </row>
    <row r="83" spans="1:9" s="1" customFormat="1" ht="20.25" customHeight="1" x14ac:dyDescent="0.3">
      <c r="A83" s="48" t="s">
        <v>146</v>
      </c>
      <c r="B83" s="191"/>
      <c r="C83" s="152">
        <v>-5515892</v>
      </c>
      <c r="D83" s="145"/>
      <c r="E83" s="152">
        <v>-48937579</v>
      </c>
      <c r="F83" s="146"/>
      <c r="G83" s="152">
        <v>-5734047</v>
      </c>
      <c r="H83" s="146"/>
      <c r="I83" s="152">
        <v>-49237990</v>
      </c>
    </row>
    <row r="84" spans="1:9" ht="20.25" customHeight="1" x14ac:dyDescent="0.3">
      <c r="A84" s="1" t="s">
        <v>113</v>
      </c>
      <c r="B84" s="193"/>
      <c r="C84" s="158">
        <f>SUM(C70:C83)</f>
        <v>151244377</v>
      </c>
      <c r="D84" s="165"/>
      <c r="E84" s="158">
        <f>SUM(E70:E83)</f>
        <v>-169791195</v>
      </c>
      <c r="F84" s="16"/>
      <c r="G84" s="158">
        <f>SUM(G70:G83)</f>
        <v>155026222</v>
      </c>
      <c r="H84" s="16"/>
      <c r="I84" s="158">
        <f>SUM(I70:I83)</f>
        <v>-176091583</v>
      </c>
    </row>
    <row r="85" spans="1:9" ht="20.25" customHeight="1" x14ac:dyDescent="0.3">
      <c r="A85" s="78"/>
      <c r="B85" s="193"/>
      <c r="C85" s="152"/>
      <c r="D85" s="164"/>
      <c r="E85" s="152"/>
      <c r="F85" s="146"/>
      <c r="G85" s="152"/>
      <c r="H85" s="146"/>
      <c r="I85" s="152"/>
    </row>
    <row r="86" spans="1:9" ht="20.25" customHeight="1" x14ac:dyDescent="0.3">
      <c r="A86" s="1" t="s">
        <v>175</v>
      </c>
      <c r="B86" s="193"/>
      <c r="C86" s="98">
        <f>C84+C67+C47</f>
        <v>12973000</v>
      </c>
      <c r="D86" s="165"/>
      <c r="E86" s="98">
        <f>E84+E67+E47</f>
        <v>-224765641</v>
      </c>
      <c r="F86" s="16"/>
      <c r="G86" s="98">
        <f>G84+G67+G47</f>
        <v>16016516</v>
      </c>
      <c r="H86" s="16"/>
      <c r="I86" s="98">
        <f>I84+I67+I47</f>
        <v>-220822069</v>
      </c>
    </row>
    <row r="87" spans="1:9" ht="20.25" customHeight="1" x14ac:dyDescent="0.3">
      <c r="A87" t="s">
        <v>98</v>
      </c>
      <c r="C87" s="147">
        <f>'BL 6-7'!F11</f>
        <v>21743335</v>
      </c>
      <c r="D87" s="164"/>
      <c r="E87" s="147">
        <v>246508976</v>
      </c>
      <c r="F87" s="146"/>
      <c r="G87" s="148">
        <f>'BL 6-7'!J11</f>
        <v>7376027</v>
      </c>
      <c r="H87" s="146"/>
      <c r="I87" s="148">
        <v>228198096</v>
      </c>
    </row>
    <row r="88" spans="1:9" ht="20.25" customHeight="1" thickBot="1" x14ac:dyDescent="0.35">
      <c r="A88" s="1" t="s">
        <v>203</v>
      </c>
      <c r="B88" s="193"/>
      <c r="C88" s="169">
        <f>SUM(C86:C87)</f>
        <v>34716335</v>
      </c>
      <c r="D88" s="165"/>
      <c r="E88" s="169">
        <f>SUM(E86:E87)</f>
        <v>21743335</v>
      </c>
      <c r="F88" s="16"/>
      <c r="G88" s="169">
        <f>SUM(G86:G87)</f>
        <v>23392543</v>
      </c>
      <c r="H88" s="16"/>
      <c r="I88" s="169">
        <f>SUM(I86:I87)</f>
        <v>7376027</v>
      </c>
    </row>
    <row r="89" spans="1:9" ht="20.25" customHeight="1" thickTop="1" x14ac:dyDescent="0.3">
      <c r="A89" s="87"/>
      <c r="B89" s="194"/>
      <c r="C89" s="152"/>
      <c r="D89" s="167"/>
      <c r="E89" s="152"/>
      <c r="F89" s="170"/>
      <c r="G89" s="146"/>
      <c r="H89" s="152"/>
      <c r="I89" s="146"/>
    </row>
    <row r="90" spans="1:9" ht="20.25" customHeight="1" x14ac:dyDescent="0.3">
      <c r="A90" s="156" t="s">
        <v>73</v>
      </c>
      <c r="B90" s="195"/>
      <c r="C90" s="152"/>
      <c r="D90" s="145"/>
      <c r="E90" s="152"/>
      <c r="F90" s="152"/>
      <c r="G90" s="152"/>
      <c r="H90" s="152"/>
      <c r="I90" s="152"/>
    </row>
    <row r="91" spans="1:9" ht="20.25" customHeight="1" x14ac:dyDescent="0.3">
      <c r="A91" s="157" t="s">
        <v>194</v>
      </c>
      <c r="B91" s="198"/>
      <c r="C91" s="152">
        <v>2047355</v>
      </c>
      <c r="D91" s="145"/>
      <c r="E91" s="152">
        <v>625358</v>
      </c>
      <c r="F91" s="152"/>
      <c r="G91" s="152">
        <v>1921106</v>
      </c>
      <c r="H91" s="152"/>
      <c r="I91" s="152">
        <v>625358</v>
      </c>
    </row>
    <row r="92" spans="1:9" ht="20.25" hidden="1" customHeight="1" x14ac:dyDescent="0.3">
      <c r="A92" s="157" t="s">
        <v>152</v>
      </c>
      <c r="B92" s="198"/>
      <c r="C92" s="152"/>
      <c r="D92" s="145"/>
      <c r="E92" s="152"/>
      <c r="F92" s="152"/>
      <c r="G92" s="152"/>
      <c r="H92" s="152"/>
      <c r="I92" s="152"/>
    </row>
    <row r="93" spans="1:9" ht="20.25" hidden="1" customHeight="1" x14ac:dyDescent="0.3">
      <c r="A93" t="s">
        <v>153</v>
      </c>
      <c r="C93" s="152"/>
      <c r="D93" s="145"/>
      <c r="E93" s="152"/>
      <c r="F93" s="152"/>
      <c r="G93" s="152"/>
      <c r="H93" s="152"/>
      <c r="I93" s="152"/>
    </row>
    <row r="94" spans="1:9" ht="20.25" hidden="1" customHeight="1" x14ac:dyDescent="0.3">
      <c r="A94" t="s">
        <v>154</v>
      </c>
      <c r="C94" s="171"/>
      <c r="D94" s="167"/>
      <c r="E94" s="171"/>
      <c r="F94" s="170"/>
      <c r="G94" s="171"/>
      <c r="H94" s="152"/>
      <c r="I94" s="171"/>
    </row>
    <row r="95" spans="1:9" ht="20.25" hidden="1" customHeight="1" x14ac:dyDescent="0.3">
      <c r="A95" t="s">
        <v>53</v>
      </c>
      <c r="C95" s="152"/>
      <c r="D95" s="145"/>
      <c r="E95" s="152"/>
      <c r="F95" s="152"/>
      <c r="G95" s="152"/>
      <c r="H95" s="152"/>
      <c r="I95" s="152"/>
    </row>
    <row r="97" spans="3:9" ht="20.25" customHeight="1" x14ac:dyDescent="0.3">
      <c r="C97" s="123"/>
      <c r="E97" s="123"/>
      <c r="G97" s="123"/>
      <c r="I97" s="123"/>
    </row>
    <row r="98" spans="3:9" ht="20.25" customHeight="1" x14ac:dyDescent="0.3">
      <c r="C98" s="123"/>
      <c r="G98" s="123"/>
    </row>
  </sheetData>
  <mergeCells count="14">
    <mergeCell ref="C5:E5"/>
    <mergeCell ref="G5:I5"/>
    <mergeCell ref="C6:E6"/>
    <mergeCell ref="G6:I6"/>
    <mergeCell ref="C9:I9"/>
    <mergeCell ref="C7:E7"/>
    <mergeCell ref="G7:I7"/>
    <mergeCell ref="C54:E54"/>
    <mergeCell ref="G54:I54"/>
    <mergeCell ref="C53:E53"/>
    <mergeCell ref="G53:I53"/>
    <mergeCell ref="C57:I57"/>
    <mergeCell ref="C55:E55"/>
    <mergeCell ref="G55:I55"/>
  </mergeCells>
  <conditionalFormatting sqref="C76 G38 C33:C34 G24 C24 C17:C18 E17:E18 G16:G17 I16:I17">
    <cfRule type="expression" priority="81" stopIfTrue="1">
      <formula>"if(E11&gt;0,#,##0;(#,##0),"-")"</formula>
    </cfRule>
  </conditionalFormatting>
  <conditionalFormatting sqref="G60">
    <cfRule type="expression" priority="78" stopIfTrue="1">
      <formula>"if(E11&gt;0,#,##0;(#,##0),"-")"</formula>
    </cfRule>
  </conditionalFormatting>
  <conditionalFormatting sqref="G59">
    <cfRule type="expression" priority="19" stopIfTrue="1">
      <formula>"if(E11&gt;0,#,##0;(#,##0),"-")"</formula>
    </cfRule>
  </conditionalFormatting>
  <conditionalFormatting sqref="G23">
    <cfRule type="expression" priority="10" stopIfTrue="1">
      <formula>"if(E11&gt;0,#,##0;(#,##0),"-")"</formula>
    </cfRule>
  </conditionalFormatting>
  <conditionalFormatting sqref="E76 E33:E34 E24">
    <cfRule type="expression" priority="7" stopIfTrue="1">
      <formula>"if(E11&gt;0,#,##0;(#,##0),"-")"</formula>
    </cfRule>
  </conditionalFormatting>
  <conditionalFormatting sqref="I38 I24">
    <cfRule type="expression" priority="5" stopIfTrue="1">
      <formula>"if(E11&gt;0,#,##0;(#,##0),"-")"</formula>
    </cfRule>
  </conditionalFormatting>
  <conditionalFormatting sqref="I60">
    <cfRule type="expression" priority="4" stopIfTrue="1">
      <formula>"if(E11&gt;0,#,##0;(#,##0),"-")"</formula>
    </cfRule>
  </conditionalFormatting>
  <conditionalFormatting sqref="I59">
    <cfRule type="expression" priority="2" stopIfTrue="1">
      <formula>"if(E11&gt;0,#,##0;(#,##0),"-")"</formula>
    </cfRule>
  </conditionalFormatting>
  <conditionalFormatting sqref="I23">
    <cfRule type="expression" priority="1" stopIfTrue="1">
      <formula>"if(E11&gt;0,#,##0;(#,##0),"-")"</formula>
    </cfRule>
  </conditionalFormatting>
  <pageMargins left="0.7" right="0.7" top="0.5" bottom="0.5" header="0.5" footer="0.5"/>
  <pageSetup paperSize="9" scale="71" firstPageNumber="14" orientation="portrait" useFirstPageNumber="1" r:id="rId1"/>
  <headerFooter alignWithMargins="0">
    <oddFooter>&amp;LThe accompanying notes form an integral part of the financial statements.
&amp;C&amp;P</oddFooter>
    <firstFooter>&amp;C8</first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6-7</vt:lpstr>
      <vt:lpstr>PL 8-9</vt:lpstr>
      <vt:lpstr>PL 9months</vt:lpstr>
      <vt:lpstr>SH 10-11</vt:lpstr>
      <vt:lpstr>CF</vt:lpstr>
      <vt:lpstr>SH12-13</vt:lpstr>
      <vt:lpstr>CashFlow 14-15</vt:lpstr>
      <vt:lpstr>'BL 6-7'!Print_Area</vt:lpstr>
      <vt:lpstr>'CashFlow 14-15'!Print_Area</vt:lpstr>
      <vt:lpstr>'PL 8-9'!Print_Area</vt:lpstr>
      <vt:lpstr>'PL 9months'!Print_Area</vt:lpstr>
      <vt:lpstr>'SH 10-11'!Print_Area</vt:lpstr>
      <vt:lpstr>'SH12-13'!Print_Area</vt:lpstr>
      <vt:lpstr>'BL 6-7'!Title2nd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nchaichuchote</dc:creator>
  <cp:lastModifiedBy>Phasita Nilnoree</cp:lastModifiedBy>
  <cp:lastPrinted>2023-02-23T08:58:52Z</cp:lastPrinted>
  <dcterms:created xsi:type="dcterms:W3CDTF">2005-01-06T09:19:20Z</dcterms:created>
  <dcterms:modified xsi:type="dcterms:W3CDTF">2023-02-24T08:20:02Z</dcterms:modified>
</cp:coreProperties>
</file>