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1_Data_Account\00_AC\งบการเงิน\65\งบการเงิน Q4-65\From KPMG\งบการเงิน\final\"/>
    </mc:Choice>
  </mc:AlternateContent>
  <xr:revisionPtr revIDLastSave="0" documentId="13_ncr:1_{8DF96A7B-23A6-4313-B5B9-A3AA545C2DDD}" xr6:coauthVersionLast="47" xr6:coauthVersionMax="47" xr10:uidLastSave="{00000000-0000-0000-0000-000000000000}"/>
  <bookViews>
    <workbookView xWindow="-110" yWindow="-110" windowWidth="19420" windowHeight="10420" tabRatio="781" activeTab="5" xr2:uid="{00000000-000D-0000-FFFF-FFFF00000000}"/>
  </bookViews>
  <sheets>
    <sheet name="BS 5" sheetId="1" r:id="rId1"/>
    <sheet name="BS 6" sheetId="23" r:id="rId2"/>
    <sheet name="PL 7" sheetId="11" r:id="rId3"/>
    <sheet name="SCE-Consol 8" sheetId="5" r:id="rId4"/>
    <sheet name="SCE-Separate 9" sheetId="19" r:id="rId5"/>
    <sheet name="CF 10-11" sheetId="6" r:id="rId6"/>
  </sheets>
  <definedNames>
    <definedName name="_Hlk120336604" localSheetId="5">'CF 10-11'!$A$26</definedName>
    <definedName name="_xlnm.Print_Area" localSheetId="0">'BS 5'!$A$1:$J$29</definedName>
    <definedName name="_xlnm.Print_Area" localSheetId="1">'BS 6'!$A$1:$J$42</definedName>
    <definedName name="_xlnm.Print_Area" localSheetId="5">'CF 10-11'!$A$1:$I$73</definedName>
    <definedName name="_xlnm.Print_Area" localSheetId="2">'PL 7'!$A$1:$J$34</definedName>
    <definedName name="_xlnm.Print_Area" localSheetId="3">'SCE-Consol 8'!$A$1:$K$34</definedName>
    <definedName name="_xlnm.Print_Area" localSheetId="4">'SCE-Separate 9'!$A$1:$L$34</definedName>
    <definedName name="Z_A3B3E038_AAE0_4F24_B01A_BCF5B017EAC3_.wvu.PrintArea" localSheetId="0" hidden="1">'BS 5'!$A$1:$J$29</definedName>
    <definedName name="Z_A3B3E038_AAE0_4F24_B01A_BCF5B017EAC3_.wvu.PrintArea" localSheetId="1" hidden="1">'BS 6'!$A$1:$J$42</definedName>
    <definedName name="Z_A3B3E038_AAE0_4F24_B01A_BCF5B017EAC3_.wvu.PrintArea" localSheetId="5" hidden="1">'CF 10-11'!$A$1:$I$75</definedName>
    <definedName name="Z_A3B3E038_AAE0_4F24_B01A_BCF5B017EAC3_.wvu.PrintArea" localSheetId="2" hidden="1">'PL 7'!$A$1:$J$34</definedName>
    <definedName name="Z_A3B3E038_AAE0_4F24_B01A_BCF5B017EAC3_.wvu.PrintArea" localSheetId="3" hidden="1">'SCE-Consol 8'!$A$1:$K$9</definedName>
    <definedName name="Z_A3B3E038_AAE0_4F24_B01A_BCF5B017EAC3_.wvu.PrintArea" localSheetId="4" hidden="1">'SCE-Separate 9'!$A$1:$L$9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0" i="19" l="1"/>
  <c r="K26" i="5"/>
  <c r="G67" i="6"/>
  <c r="C67" i="6"/>
  <c r="I64" i="6"/>
  <c r="G64" i="6"/>
  <c r="E64" i="6"/>
  <c r="C64" i="6"/>
  <c r="L25" i="19"/>
  <c r="L24" i="19"/>
  <c r="J26" i="19"/>
  <c r="H26" i="19"/>
  <c r="F26" i="19"/>
  <c r="D26" i="19"/>
  <c r="L21" i="19"/>
  <c r="H15" i="19"/>
  <c r="H18" i="19" s="1"/>
  <c r="F15" i="19"/>
  <c r="F18" i="19" s="1"/>
  <c r="L11" i="19"/>
  <c r="K25" i="5"/>
  <c r="K24" i="5"/>
  <c r="K21" i="5"/>
  <c r="K17" i="5"/>
  <c r="K11" i="5"/>
  <c r="D15" i="19"/>
  <c r="D18" i="19" s="1"/>
  <c r="L26" i="19" l="1"/>
  <c r="H30" i="19"/>
  <c r="H32" i="19" s="1"/>
  <c r="I26" i="5"/>
  <c r="G26" i="5"/>
  <c r="E26" i="5"/>
  <c r="C26" i="5"/>
  <c r="C30" i="5" l="1"/>
  <c r="C32" i="5" s="1"/>
  <c r="G15" i="5" l="1"/>
  <c r="G18" i="5" s="1"/>
  <c r="E15" i="5"/>
  <c r="E18" i="5" s="1"/>
  <c r="C15" i="5"/>
  <c r="C18" i="5" s="1"/>
  <c r="G30" i="5"/>
  <c r="G32" i="5" s="1"/>
  <c r="D39" i="23"/>
  <c r="H39" i="23"/>
  <c r="H21" i="23"/>
  <c r="D21" i="23"/>
  <c r="J25" i="1" l="1"/>
  <c r="J15" i="1"/>
  <c r="J27" i="1" s="1"/>
  <c r="F25" i="1"/>
  <c r="F15" i="1"/>
  <c r="J26" i="23"/>
  <c r="J18" i="23"/>
  <c r="F26" i="23"/>
  <c r="F18" i="23"/>
  <c r="F28" i="23" s="1"/>
  <c r="J12" i="11"/>
  <c r="J16" i="11" s="1"/>
  <c r="J21" i="11" s="1"/>
  <c r="F12" i="11"/>
  <c r="F16" i="11" s="1"/>
  <c r="F21" i="11" s="1"/>
  <c r="E30" i="5"/>
  <c r="E32" i="5" s="1"/>
  <c r="F26" i="11" l="1"/>
  <c r="F28" i="11" s="1"/>
  <c r="J26" i="11"/>
  <c r="J28" i="11" s="1"/>
  <c r="F27" i="1"/>
  <c r="J28" i="23"/>
  <c r="J31" i="11" l="1"/>
  <c r="J33" i="11"/>
  <c r="J14" i="19"/>
  <c r="J15" i="19" s="1"/>
  <c r="J18" i="19" s="1"/>
  <c r="J38" i="23" s="1"/>
  <c r="J39" i="23" s="1"/>
  <c r="J41" i="23" s="1"/>
  <c r="F31" i="11"/>
  <c r="I14" i="5"/>
  <c r="F33" i="11"/>
  <c r="I15" i="5"/>
  <c r="I18" i="5" s="1"/>
  <c r="F38" i="23" s="1"/>
  <c r="F39" i="23" s="1"/>
  <c r="F41" i="23" s="1"/>
  <c r="K14" i="5"/>
  <c r="K15" i="5" s="1"/>
  <c r="K18" i="5" s="1"/>
  <c r="L14" i="19"/>
  <c r="L15" i="19" s="1"/>
  <c r="L18" i="19" s="1"/>
  <c r="D30" i="19"/>
  <c r="D32" i="19" s="1"/>
  <c r="I53" i="6"/>
  <c r="I10" i="6"/>
  <c r="I21" i="6" s="1"/>
  <c r="I34" i="6" s="1"/>
  <c r="I36" i="6" s="1"/>
  <c r="E53" i="6"/>
  <c r="E10" i="6"/>
  <c r="E21" i="6" s="1"/>
  <c r="E34" i="6" s="1"/>
  <c r="E36" i="6" s="1"/>
  <c r="F32" i="19" l="1"/>
  <c r="I66" i="6"/>
  <c r="I68" i="6" s="1"/>
  <c r="E66" i="6"/>
  <c r="E68" i="6" s="1"/>
  <c r="D15" i="1" l="1"/>
  <c r="H26" i="23" l="1"/>
  <c r="D26" i="23"/>
  <c r="H18" i="23"/>
  <c r="D18" i="23"/>
  <c r="D28" i="23" l="1"/>
  <c r="H28" i="23"/>
  <c r="H12" i="11" l="1"/>
  <c r="H15" i="1"/>
  <c r="H16" i="11" l="1"/>
  <c r="H21" i="11" s="1"/>
  <c r="H26" i="11" l="1"/>
  <c r="H28" i="11" s="1"/>
  <c r="G53" i="6"/>
  <c r="C53" i="6"/>
  <c r="H25" i="1"/>
  <c r="D25" i="1"/>
  <c r="D12" i="11"/>
  <c r="D16" i="11" s="1"/>
  <c r="D21" i="11" s="1"/>
  <c r="D26" i="11" s="1"/>
  <c r="A40" i="6"/>
  <c r="G10" i="6" l="1"/>
  <c r="H31" i="11"/>
  <c r="H33" i="11"/>
  <c r="J29" i="19"/>
  <c r="L29" i="19" s="1"/>
  <c r="L30" i="19" s="1"/>
  <c r="L32" i="19" s="1"/>
  <c r="J30" i="19"/>
  <c r="J32" i="19" s="1"/>
  <c r="H27" i="1"/>
  <c r="D28" i="11"/>
  <c r="D27" i="1"/>
  <c r="C10" i="6" l="1"/>
  <c r="C21" i="6" s="1"/>
  <c r="C34" i="6" s="1"/>
  <c r="C36" i="6" s="1"/>
  <c r="C66" i="6" s="1"/>
  <c r="C68" i="6" s="1"/>
  <c r="I29" i="5"/>
  <c r="D31" i="11"/>
  <c r="D33" i="11"/>
  <c r="G21" i="6"/>
  <c r="G34" i="6" s="1"/>
  <c r="G36" i="6" s="1"/>
  <c r="G66" i="6" s="1"/>
  <c r="G68" i="6" s="1"/>
  <c r="K29" i="5" l="1"/>
  <c r="K30" i="5" s="1"/>
  <c r="K32" i="5" s="1"/>
  <c r="I30" i="5"/>
  <c r="I32" i="5" s="1"/>
  <c r="D41" i="23"/>
  <c r="H41" i="23" l="1"/>
</calcChain>
</file>

<file path=xl/sharedStrings.xml><?xml version="1.0" encoding="utf-8"?>
<sst xmlns="http://schemas.openxmlformats.org/spreadsheetml/2006/main" count="263" uniqueCount="154">
  <si>
    <t>\</t>
  </si>
  <si>
    <t>Yong Concrete Public Company Limited and its Subsidiary</t>
  </si>
  <si>
    <t>Statement of financial position</t>
  </si>
  <si>
    <t>Consolidated financial statements</t>
  </si>
  <si>
    <t>Separate financial statements</t>
  </si>
  <si>
    <t>31 December</t>
  </si>
  <si>
    <t>Note</t>
  </si>
  <si>
    <t>Assets</t>
  </si>
  <si>
    <t>Current assets</t>
  </si>
  <si>
    <t xml:space="preserve">Cash and cash equivalents </t>
  </si>
  <si>
    <t>Contract assets</t>
  </si>
  <si>
    <t>Inventories</t>
  </si>
  <si>
    <t>Other current assets</t>
  </si>
  <si>
    <t xml:space="preserve">Total current assets </t>
  </si>
  <si>
    <t>Non-current assets</t>
  </si>
  <si>
    <t>Investments in subsidiary</t>
  </si>
  <si>
    <t xml:space="preserve">Property, plant and equipment  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</si>
  <si>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</si>
  <si>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</si>
  <si>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</si>
  <si>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</si>
  <si>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</si>
  <si>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</si>
  <si>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Restricted deposit at financial institution</t>
  </si>
  <si>
    <t>Liabilities and equity</t>
  </si>
  <si>
    <t>Current liabilities</t>
  </si>
  <si>
    <t>Bank overdrafts and short-term borrowings</t>
  </si>
  <si>
    <t xml:space="preserve">   from financial institutions</t>
  </si>
  <si>
    <t>Contract liabilities</t>
  </si>
  <si>
    <t>Current portion of long-term borrowings</t>
  </si>
  <si>
    <t>Current portion of lease liabilities</t>
  </si>
  <si>
    <t>Income tax payable</t>
  </si>
  <si>
    <t>Other current liabilities</t>
  </si>
  <si>
    <t xml:space="preserve">Total current liabilities </t>
  </si>
  <si>
    <t xml:space="preserve">Non-current liabilities </t>
  </si>
  <si>
    <t>Long-term borrowings</t>
  </si>
  <si>
    <t>Lease liabilities</t>
  </si>
  <si>
    <t>Non-current provisions for employee benefits</t>
  </si>
  <si>
    <t>Decommissioning provisions </t>
  </si>
  <si>
    <t>Other non-current liabilities</t>
  </si>
  <si>
    <t xml:space="preserve">Total non-current liabilities </t>
  </si>
  <si>
    <t>Total liabilities</t>
  </si>
  <si>
    <t>Equity</t>
  </si>
  <si>
    <t xml:space="preserve">  Authorised share capital</t>
  </si>
  <si>
    <t xml:space="preserve">  Issued and paid-up share capital</t>
  </si>
  <si>
    <t>Retained earnings</t>
  </si>
  <si>
    <t xml:space="preserve">  Appropriated</t>
  </si>
  <si>
    <t xml:space="preserve">    Legal reserve</t>
  </si>
  <si>
    <t xml:space="preserve">  Unappropriated</t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</si>
  <si>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</si>
  <si>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(Baht)</t>
  </si>
  <si>
    <t>Total equity</t>
  </si>
  <si>
    <t>Statement of comprehensive income</t>
  </si>
  <si>
    <t>Year ended 31 December</t>
  </si>
  <si>
    <t xml:space="preserve"> financial statements</t>
  </si>
  <si>
    <t>Consolidated</t>
  </si>
  <si>
    <t>financial statements</t>
  </si>
  <si>
    <t>Separate</t>
  </si>
  <si>
    <t>Revenue from sale of goods</t>
  </si>
  <si>
    <t>Revenue</t>
  </si>
  <si>
    <t>Revenue from rendering of services</t>
  </si>
  <si>
    <t>Costs of sales of goods</t>
  </si>
  <si>
    <t>Costs of rendering of services</t>
  </si>
  <si>
    <t>Gross profit</t>
  </si>
  <si>
    <t xml:space="preserve">Other income </t>
  </si>
  <si>
    <t>Distribution costs</t>
  </si>
  <si>
    <t xml:space="preserve">Administrative expenses  </t>
  </si>
  <si>
    <t>Profit from operating activities</t>
  </si>
  <si>
    <t>Finance costs</t>
  </si>
  <si>
    <t>Profit before income tax expense</t>
  </si>
  <si>
    <t>Income tax expense</t>
  </si>
  <si>
    <t>Profit for the year</t>
  </si>
  <si>
    <t>Other comprehensive income</t>
  </si>
  <si>
    <t>Total comprehensive income for the year</t>
  </si>
  <si>
    <t xml:space="preserve">Basic earnings per share </t>
  </si>
  <si>
    <t>Statement of changes in equity</t>
  </si>
  <si>
    <t>Issued and</t>
  </si>
  <si>
    <t>paid-up</t>
  </si>
  <si>
    <t>share capital</t>
  </si>
  <si>
    <t>Legal</t>
  </si>
  <si>
    <t>reserve</t>
  </si>
  <si>
    <t xml:space="preserve">Unappropriated </t>
  </si>
  <si>
    <t>(in Baht)</t>
  </si>
  <si>
    <t>Total</t>
  </si>
  <si>
    <t>equity</t>
  </si>
  <si>
    <t>Comprehensive income for the year</t>
  </si>
  <si>
    <t xml:space="preserve">Profit </t>
  </si>
  <si>
    <t>Transfer to legal reserve</t>
  </si>
  <si>
    <t>Statement of cash flows</t>
  </si>
  <si>
    <t>Cash flows from operating activities</t>
  </si>
  <si>
    <t>Adjustments to reconcile profit to cash receipts (payments)</t>
  </si>
  <si>
    <t>Depreciation and amortisation</t>
  </si>
  <si>
    <t>Interest income</t>
  </si>
  <si>
    <t>Changes in operating assets and liabilities</t>
  </si>
  <si>
    <t>Provisions for employee benefits</t>
  </si>
  <si>
    <t xml:space="preserve">Net cash from operating activities </t>
  </si>
  <si>
    <t>Cash flows from investing activities</t>
  </si>
  <si>
    <t>Increase in restricted deposits at financial institutions</t>
  </si>
  <si>
    <t>Proceeds from sale of property, plant and equipment</t>
  </si>
  <si>
    <t>Acquisition of property, plant and equipment</t>
  </si>
  <si>
    <t>Acquisition of intangible assets</t>
  </si>
  <si>
    <t>Interest received</t>
  </si>
  <si>
    <t>Cash flows from financing activities</t>
  </si>
  <si>
    <t>Increase (decrease) in bank overdrafts and short-term borrowings</t>
  </si>
  <si>
    <t>Proceeds from long-term borrowings from financial institutions</t>
  </si>
  <si>
    <t>Repayment of  long-term borrowings from financial institutions</t>
  </si>
  <si>
    <t>Dividends paid to owners of the Company</t>
  </si>
  <si>
    <t>Interest paid</t>
  </si>
  <si>
    <t xml:space="preserve">Cash and cash equivalents at 1 January </t>
  </si>
  <si>
    <t xml:space="preserve">Cash and cash equivalents at 31 December </t>
  </si>
  <si>
    <t>Non-cash transactions</t>
  </si>
  <si>
    <t>Increase in right-of-use assets</t>
  </si>
  <si>
    <t>Net cash generated from operating activities</t>
  </si>
  <si>
    <t>Tax paid</t>
  </si>
  <si>
    <t>2021</t>
  </si>
  <si>
    <t>4, 17</t>
  </si>
  <si>
    <t>Balance at 31 December 2021</t>
  </si>
  <si>
    <t>Balance at 1 January 2021</t>
  </si>
  <si>
    <t>Payment of lease liabilities</t>
  </si>
  <si>
    <t>(Gain) loss on disposal of property, plant and equipment</t>
  </si>
  <si>
    <t>4, 6</t>
  </si>
  <si>
    <t>Year ended 31 December 2021</t>
  </si>
  <si>
    <t>Reversal of losses on inventories devaluation</t>
  </si>
  <si>
    <t xml:space="preserve">Decommissioning provisions  </t>
  </si>
  <si>
    <t>Trade and other receivables</t>
  </si>
  <si>
    <t xml:space="preserve">Trade and other payables </t>
  </si>
  <si>
    <t>Written-off of property, plant and equipment and intangible assets</t>
  </si>
  <si>
    <t xml:space="preserve">Net cash used in investing activities  </t>
  </si>
  <si>
    <t>Payables for acquisition of assets</t>
  </si>
  <si>
    <t>Share capital</t>
  </si>
  <si>
    <t>2022</t>
  </si>
  <si>
    <t>Year ended 31 December 2022</t>
  </si>
  <si>
    <t>Balance at 1 January 2022</t>
  </si>
  <si>
    <t>Balance at 31 December 2022</t>
  </si>
  <si>
    <t>9, 11</t>
  </si>
  <si>
    <t>11, 21</t>
  </si>
  <si>
    <t>4, 12, 21</t>
  </si>
  <si>
    <t>16, 21</t>
  </si>
  <si>
    <t>share premium</t>
  </si>
  <si>
    <t>4, 16</t>
  </si>
  <si>
    <t>Transactions with owners, recorded directil in equity</t>
  </si>
  <si>
    <t>Issue of ordinary shares</t>
  </si>
  <si>
    <t>Dividends to owners of the Company</t>
  </si>
  <si>
    <t>Total transactions with owners, recorded directil in equity</t>
  </si>
  <si>
    <t>Share</t>
  </si>
  <si>
    <t>premium</t>
  </si>
  <si>
    <t>Reversal of impairment loss of property, plant and equipment</t>
  </si>
  <si>
    <t>Proceeds from issue of shares - net</t>
  </si>
  <si>
    <t>Increase in decommissioning provisions</t>
  </si>
  <si>
    <t xml:space="preserve">Reversal of impairment expected credit loss </t>
  </si>
  <si>
    <t>Net increase in cash and cash equivalents</t>
  </si>
  <si>
    <t>Net cash from (used in) financing activities</t>
  </si>
  <si>
    <t xml:space="preserve">     in accordance with TFRS 9</t>
  </si>
  <si>
    <t>Impairment gain and reversal of impairment loss determined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</si>
</sst>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</numFmts>
  <fonts count="21" x14ac:knownFonts="1">
    <font>
      <sz val="15"/>
      <name val="Angsana New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1"/>
      <name val="Times New Roman"/>
      <family val="1"/>
    </font>
    <font>
      <sz val="8"/>
      <name val="Angsana New"/>
      <family val="1"/>
    </font>
    <font>
      <sz val="10"/>
      <name val="Arial"/>
      <family val="2"/>
    </font>
    <font>
      <sz val="10"/>
      <color theme="1"/>
      <name val="Arial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11"/>
      <color rgb="FFFF0000"/>
      <name val="Times New Roman"/>
      <family val="1"/>
    </font>
    <font>
      <sz val="11"/>
      <color theme="1"/>
      <name val="Times New Roman"/>
      <family val="1"/>
    </font>
    <font>
      <i/>
      <sz val="11"/>
      <color indexed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187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10" fillId="0" borderId="0"/>
    <xf numFmtId="37" fontId="3" fillId="0" borderId="0"/>
    <xf numFmtId="43" fontId="1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</cellStyleXfs>
  <cellXfs count="114">
    <xf numFmtId="0" fontId="0" fillId="0" borderId="0" xfId="0"/>
    <xf numFmtId="0" fontId="3" fillId="0" borderId="0" xfId="0" applyFont="1"/>
    <xf numFmtId="0" fontId="5" fillId="0" borderId="0" xfId="0" applyFont="1" applyAlignment="1">
      <alignment horizontal="left"/>
    </xf>
    <xf numFmtId="0" fontId="6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37" fontId="4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49" fontId="7" fillId="0" borderId="0" xfId="0" applyNumberFormat="1" applyFont="1" applyAlignment="1">
      <alignment horizontal="center" wrapText="1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14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2" fillId="0" borderId="0" xfId="0" applyFont="1"/>
    <xf numFmtId="0" fontId="15" fillId="0" borderId="0" xfId="0" applyFont="1" applyAlignment="1">
      <alignment horizontal="left"/>
    </xf>
    <xf numFmtId="0" fontId="16" fillId="0" borderId="0" xfId="0" applyFont="1"/>
    <xf numFmtId="0" fontId="16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37" fontId="17" fillId="0" borderId="0" xfId="0" applyNumberFormat="1" applyFont="1" applyAlignment="1">
      <alignment horizontal="center"/>
    </xf>
    <xf numFmtId="37" fontId="15" fillId="0" borderId="0" xfId="0" applyNumberFormat="1" applyFont="1"/>
    <xf numFmtId="0" fontId="16" fillId="2" borderId="0" xfId="0" applyFont="1" applyFill="1"/>
    <xf numFmtId="0" fontId="11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37" fontId="13" fillId="0" borderId="0" xfId="0" applyNumberFormat="1" applyFont="1" applyAlignment="1">
      <alignment horizontal="center"/>
    </xf>
    <xf numFmtId="37" fontId="7" fillId="0" borderId="0" xfId="0" applyNumberFormat="1" applyFont="1"/>
    <xf numFmtId="187" fontId="7" fillId="0" borderId="0" xfId="1" applyFont="1" applyFill="1" applyAlignment="1"/>
    <xf numFmtId="187" fontId="7" fillId="0" borderId="0" xfId="0" applyNumberFormat="1" applyFont="1"/>
    <xf numFmtId="188" fontId="7" fillId="0" borderId="0" xfId="1" applyNumberFormat="1" applyFont="1" applyFill="1" applyAlignment="1"/>
    <xf numFmtId="188" fontId="7" fillId="0" borderId="0" xfId="1" applyNumberFormat="1" applyFont="1" applyFill="1" applyBorder="1" applyAlignment="1"/>
    <xf numFmtId="37" fontId="12" fillId="0" borderId="2" xfId="0" applyNumberFormat="1" applyFont="1" applyBorder="1"/>
    <xf numFmtId="37" fontId="12" fillId="0" borderId="0" xfId="0" applyNumberFormat="1" applyFont="1"/>
    <xf numFmtId="37" fontId="12" fillId="0" borderId="1" xfId="0" applyNumberFormat="1" applyFont="1" applyBorder="1"/>
    <xf numFmtId="0" fontId="7" fillId="2" borderId="0" xfId="0" applyFont="1" applyFill="1"/>
    <xf numFmtId="0" fontId="14" fillId="0" borderId="0" xfId="0" applyFont="1"/>
    <xf numFmtId="0" fontId="14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0" fontId="15" fillId="0" borderId="0" xfId="0" applyFont="1"/>
    <xf numFmtId="37" fontId="12" fillId="0" borderId="4" xfId="0" applyNumberFormat="1" applyFont="1" applyBorder="1"/>
    <xf numFmtId="3" fontId="12" fillId="0" borderId="0" xfId="0" applyNumberFormat="1" applyFont="1"/>
    <xf numFmtId="0" fontId="13" fillId="0" borderId="0" xfId="0" quotePrefix="1" applyFont="1" applyAlignment="1">
      <alignment horizontal="center"/>
    </xf>
    <xf numFmtId="37" fontId="7" fillId="0" borderId="1" xfId="0" applyNumberFormat="1" applyFont="1" applyBorder="1"/>
    <xf numFmtId="188" fontId="12" fillId="0" borderId="1" xfId="1" applyNumberFormat="1" applyFont="1" applyFill="1" applyBorder="1" applyAlignment="1"/>
    <xf numFmtId="0" fontId="16" fillId="3" borderId="0" xfId="0" applyFont="1" applyFill="1"/>
    <xf numFmtId="38" fontId="13" fillId="0" borderId="0" xfId="0" applyNumberFormat="1" applyFont="1" applyAlignment="1">
      <alignment horizontal="center"/>
    </xf>
    <xf numFmtId="0" fontId="7" fillId="3" borderId="0" xfId="0" applyFont="1" applyFill="1"/>
    <xf numFmtId="188" fontId="12" fillId="0" borderId="5" xfId="1" applyNumberFormat="1" applyFont="1" applyFill="1" applyBorder="1" applyAlignment="1"/>
    <xf numFmtId="188" fontId="12" fillId="0" borderId="0" xfId="1" applyNumberFormat="1" applyFont="1" applyFill="1" applyAlignment="1"/>
    <xf numFmtId="188" fontId="7" fillId="0" borderId="0" xfId="0" applyNumberFormat="1" applyFont="1"/>
    <xf numFmtId="188" fontId="12" fillId="0" borderId="0" xfId="1" applyNumberFormat="1" applyFont="1" applyFill="1" applyBorder="1" applyAlignment="1"/>
    <xf numFmtId="188" fontId="7" fillId="3" borderId="0" xfId="0" applyNumberFormat="1" applyFont="1" applyFill="1"/>
    <xf numFmtId="188" fontId="12" fillId="0" borderId="2" xfId="1" applyNumberFormat="1" applyFont="1" applyFill="1" applyBorder="1" applyAlignment="1"/>
    <xf numFmtId="188" fontId="7" fillId="0" borderId="4" xfId="1" applyNumberFormat="1" applyFont="1" applyFill="1" applyBorder="1" applyAlignment="1">
      <alignment horizontal="right"/>
    </xf>
    <xf numFmtId="188" fontId="12" fillId="0" borderId="1" xfId="1" applyNumberFormat="1" applyFont="1" applyFill="1" applyBorder="1" applyAlignment="1">
      <alignment wrapText="1"/>
    </xf>
    <xf numFmtId="188" fontId="12" fillId="0" borderId="0" xfId="1" applyNumberFormat="1" applyFont="1" applyFill="1" applyAlignment="1">
      <alignment wrapText="1"/>
    </xf>
    <xf numFmtId="2" fontId="7" fillId="0" borderId="1" xfId="0" applyNumberFormat="1" applyFont="1" applyBorder="1"/>
    <xf numFmtId="3" fontId="12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/>
    </xf>
    <xf numFmtId="49" fontId="7" fillId="0" borderId="0" xfId="0" quotePrefix="1" applyNumberFormat="1" applyFont="1" applyAlignment="1">
      <alignment horizontal="center"/>
    </xf>
    <xf numFmtId="0" fontId="17" fillId="0" borderId="0" xfId="0" applyFont="1"/>
    <xf numFmtId="188" fontId="7" fillId="0" borderId="0" xfId="1" applyNumberFormat="1" applyFont="1" applyFill="1" applyAlignment="1">
      <alignment horizontal="center"/>
    </xf>
    <xf numFmtId="0" fontId="13" fillId="0" borderId="0" xfId="0" applyFont="1"/>
    <xf numFmtId="188" fontId="12" fillId="0" borderId="0" xfId="1" applyNumberFormat="1" applyFont="1" applyFill="1" applyBorder="1" applyAlignment="1">
      <alignment horizontal="right"/>
    </xf>
    <xf numFmtId="37" fontId="12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right"/>
    </xf>
    <xf numFmtId="187" fontId="7" fillId="0" borderId="0" xfId="1" applyFont="1" applyFill="1" applyAlignment="1">
      <alignment horizontal="right"/>
    </xf>
    <xf numFmtId="188" fontId="7" fillId="0" borderId="0" xfId="1" applyNumberFormat="1" applyFont="1" applyFill="1" applyAlignment="1">
      <alignment horizontal="right"/>
    </xf>
    <xf numFmtId="187" fontId="12" fillId="0" borderId="2" xfId="1" applyFont="1" applyFill="1" applyBorder="1" applyAlignment="1">
      <alignment horizontal="right"/>
    </xf>
    <xf numFmtId="188" fontId="12" fillId="0" borderId="2" xfId="1" applyNumberFormat="1" applyFont="1" applyFill="1" applyBorder="1" applyAlignment="1">
      <alignment horizontal="right"/>
    </xf>
    <xf numFmtId="188" fontId="7" fillId="0" borderId="0" xfId="0" applyNumberFormat="1" applyFont="1" applyAlignment="1">
      <alignment horizontal="right"/>
    </xf>
    <xf numFmtId="37" fontId="12" fillId="0" borderId="1" xfId="0" applyNumberFormat="1" applyFont="1" applyBorder="1" applyAlignment="1">
      <alignment horizontal="right"/>
    </xf>
    <xf numFmtId="188" fontId="12" fillId="0" borderId="0" xfId="1" applyNumberFormat="1" applyFont="1" applyFill="1" applyAlignment="1">
      <alignment horizontal="right"/>
    </xf>
    <xf numFmtId="188" fontId="7" fillId="0" borderId="0" xfId="1" applyNumberFormat="1" applyFont="1" applyFill="1" applyBorder="1" applyAlignment="1">
      <alignment horizontal="right"/>
    </xf>
    <xf numFmtId="188" fontId="12" fillId="0" borderId="0" xfId="0" applyNumberFormat="1" applyFont="1" applyAlignment="1">
      <alignment horizontal="right"/>
    </xf>
    <xf numFmtId="188" fontId="12" fillId="0" borderId="1" xfId="1" applyNumberFormat="1" applyFont="1" applyFill="1" applyBorder="1" applyAlignment="1">
      <alignment horizontal="right"/>
    </xf>
    <xf numFmtId="187" fontId="19" fillId="0" borderId="0" xfId="2" applyFont="1" applyFill="1" applyAlignment="1">
      <alignment horizontal="left" indent="1"/>
    </xf>
    <xf numFmtId="0" fontId="7" fillId="0" borderId="0" xfId="0" applyFont="1" applyAlignment="1">
      <alignment horizontal="right"/>
    </xf>
    <xf numFmtId="188" fontId="7" fillId="0" borderId="4" xfId="1" applyNumberFormat="1" applyFont="1" applyFill="1" applyBorder="1" applyAlignment="1"/>
    <xf numFmtId="0" fontId="13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16" fillId="0" borderId="0" xfId="0" applyFont="1" applyAlignment="1">
      <alignment horizontal="right"/>
    </xf>
    <xf numFmtId="0" fontId="7" fillId="0" borderId="0" xfId="0" applyFont="1" applyAlignment="1">
      <alignment vertical="center"/>
    </xf>
    <xf numFmtId="188" fontId="12" fillId="0" borderId="3" xfId="1" applyNumberFormat="1" applyFont="1" applyFill="1" applyBorder="1" applyAlignment="1">
      <alignment horizontal="right"/>
    </xf>
    <xf numFmtId="187" fontId="7" fillId="0" borderId="0" xfId="1" applyFont="1"/>
    <xf numFmtId="188" fontId="12" fillId="0" borderId="3" xfId="1" applyNumberFormat="1" applyFont="1" applyFill="1" applyBorder="1" applyAlignment="1"/>
    <xf numFmtId="187" fontId="12" fillId="0" borderId="0" xfId="1" applyFont="1" applyFill="1" applyBorder="1" applyAlignment="1">
      <alignment horizontal="right"/>
    </xf>
    <xf numFmtId="187" fontId="12" fillId="0" borderId="0" xfId="1" applyFont="1" applyFill="1" applyAlignment="1">
      <alignment horizontal="right"/>
    </xf>
    <xf numFmtId="187" fontId="12" fillId="0" borderId="1" xfId="1" applyFont="1" applyBorder="1" applyAlignment="1">
      <alignment horizontal="right"/>
    </xf>
    <xf numFmtId="187" fontId="12" fillId="0" borderId="0" xfId="1" applyFont="1" applyAlignment="1">
      <alignment horizontal="right"/>
    </xf>
    <xf numFmtId="188" fontId="7" fillId="0" borderId="5" xfId="0" applyNumberFormat="1" applyFont="1" applyBorder="1" applyAlignment="1">
      <alignment horizontal="right"/>
    </xf>
    <xf numFmtId="188" fontId="7" fillId="0" borderId="5" xfId="1" applyNumberFormat="1" applyFont="1" applyFill="1" applyBorder="1" applyAlignment="1">
      <alignment horizontal="right"/>
    </xf>
    <xf numFmtId="188" fontId="12" fillId="0" borderId="4" xfId="1" applyNumberFormat="1" applyFont="1" applyFill="1" applyBorder="1" applyAlignment="1">
      <alignment horizontal="right"/>
    </xf>
    <xf numFmtId="187" fontId="7" fillId="0" borderId="0" xfId="1" applyFont="1" applyAlignment="1">
      <alignment horizontal="right"/>
    </xf>
    <xf numFmtId="188" fontId="7" fillId="0" borderId="0" xfId="1" applyNumberFormat="1" applyFont="1" applyAlignment="1">
      <alignment horizontal="right"/>
    </xf>
    <xf numFmtId="188" fontId="7" fillId="0" borderId="0" xfId="1" applyNumberFormat="1" applyFont="1"/>
    <xf numFmtId="188" fontId="12" fillId="0" borderId="2" xfId="1" applyNumberFormat="1" applyFont="1" applyBorder="1" applyAlignment="1">
      <alignment horizontal="right"/>
    </xf>
    <xf numFmtId="188" fontId="12" fillId="0" borderId="0" xfId="1" applyNumberFormat="1" applyFont="1"/>
    <xf numFmtId="188" fontId="12" fillId="0" borderId="0" xfId="1" applyNumberFormat="1" applyFont="1" applyAlignment="1">
      <alignment horizontal="right"/>
    </xf>
    <xf numFmtId="188" fontId="7" fillId="0" borderId="0" xfId="1" applyNumberFormat="1" applyFont="1" applyAlignment="1">
      <alignment horizontal="center"/>
    </xf>
    <xf numFmtId="188" fontId="12" fillId="0" borderId="2" xfId="1" applyNumberFormat="1" applyFont="1" applyBorder="1"/>
    <xf numFmtId="188" fontId="12" fillId="0" borderId="3" xfId="1" applyNumberFormat="1" applyFont="1" applyBorder="1" applyAlignment="1">
      <alignment horizontal="right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7" fillId="0" borderId="4" xfId="0" applyFont="1" applyBorder="1" applyAlignment="1">
      <alignment horizontal="center"/>
    </xf>
    <xf numFmtId="0" fontId="4" fillId="0" borderId="0" xfId="0" applyFont="1" applyAlignment="1">
      <alignment horizontal="left"/>
    </xf>
  </cellXfs>
  <cellStyles count="9">
    <cellStyle name="Comma 17 2" xfId="6" xr:uid="{CC9700E6-96B6-435E-B74D-A7F7BC8AA95E}"/>
    <cellStyle name="Comma 2" xfId="2" xr:uid="{00000000-0005-0000-0000-000001000000}"/>
    <cellStyle name="Comma 2 2" xfId="3" xr:uid="{C66D70EC-6CA7-428F-8632-8FC9D1DA7B8A}"/>
    <cellStyle name="Comma 2 49" xfId="8" xr:uid="{5E179027-EF2E-4ECC-A408-F459CAE8E4A1}"/>
    <cellStyle name="Normal 11 7" xfId="4" xr:uid="{B899BCE6-6E74-4F19-A03C-84A3D0F7B443}"/>
    <cellStyle name="Normal 3" xfId="5" xr:uid="{66F9F78D-30E3-440B-AE67-8B8F4DA98B0A}"/>
    <cellStyle name="Normal 3 4" xfId="7" xr:uid="{291C9642-C321-44E2-8965-F824197A8619}"/>
    <cellStyle name="จุลภาค" xfId="1" builtinId="3"/>
    <cellStyle name="ปกติ" xfId="0" builtinId="0"/>
  </cellStyles>
  <dxfs count="0"/>
  <tableStyles count="1" defaultTableStyle="TableStyleMedium9" defaultPivotStyle="PivotStyleLight16">
    <tableStyle name="Invisible" pivot="0" table="0" count="0" xr9:uid="{2E12CE27-2126-4BB7-8074-1F1A2CABD1A7}"/>
  </tableStyles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4"/>
  <sheetViews>
    <sheetView zoomScale="70" zoomScaleNormal="70" zoomScaleSheetLayoutView="70" workbookViewId="0">
      <selection activeCell="P16" sqref="P16"/>
    </sheetView>
  </sheetViews>
  <sheetFormatPr defaultColWidth="9.09765625" defaultRowHeight="23.25" customHeight="1" x14ac:dyDescent="0.3"/>
  <cols>
    <col min="1" max="1" width="39" style="28" customWidth="1"/>
    <col min="2" max="2" width="9.09765625" style="27" bestFit="1" customWidth="1"/>
    <col min="3" max="3" width="1.3984375" style="27" customWidth="1"/>
    <col min="4" max="4" width="16" style="27" customWidth="1"/>
    <col min="5" max="5" width="1.3984375" style="27" customWidth="1"/>
    <col min="6" max="6" width="16" style="27" customWidth="1"/>
    <col min="7" max="7" width="1.3984375" style="27" customWidth="1"/>
    <col min="8" max="8" width="16" style="27" customWidth="1"/>
    <col min="9" max="9" width="1.3984375" style="27" customWidth="1"/>
    <col min="10" max="10" width="16" style="27" customWidth="1"/>
    <col min="11" max="11" width="1.296875" style="27" customWidth="1"/>
    <col min="12" max="12" width="9.09765625" style="27"/>
    <col min="13" max="13" width="14.59765625" style="27" bestFit="1" customWidth="1"/>
    <col min="14" max="14" width="12.3984375" style="27" bestFit="1" customWidth="1"/>
    <col min="15" max="15" width="13.09765625" style="27" bestFit="1" customWidth="1"/>
    <col min="16" max="16" width="10" style="27" bestFit="1" customWidth="1"/>
    <col min="17" max="16384" width="9.09765625" style="27"/>
  </cols>
  <sheetData>
    <row r="1" spans="1:16" ht="21.75" customHeight="1" x14ac:dyDescent="0.35">
      <c r="A1" s="17" t="s">
        <v>1</v>
      </c>
    </row>
    <row r="2" spans="1:16" ht="21.75" customHeight="1" x14ac:dyDescent="0.3">
      <c r="A2" s="26" t="s">
        <v>2</v>
      </c>
    </row>
    <row r="3" spans="1:16" ht="21.75" customHeight="1" x14ac:dyDescent="0.3">
      <c r="A3" s="12"/>
    </row>
    <row r="4" spans="1:16" ht="20.149999999999999" customHeight="1" x14ac:dyDescent="0.3">
      <c r="A4" s="12"/>
      <c r="D4" s="108" t="s">
        <v>55</v>
      </c>
      <c r="E4" s="108"/>
      <c r="F4" s="108"/>
      <c r="H4" s="108" t="s">
        <v>57</v>
      </c>
      <c r="I4" s="108"/>
      <c r="J4" s="108"/>
    </row>
    <row r="5" spans="1:16" ht="20.149999999999999" customHeight="1" x14ac:dyDescent="0.3">
      <c r="B5" s="9"/>
      <c r="C5" s="9"/>
      <c r="D5" s="107" t="s">
        <v>56</v>
      </c>
      <c r="E5" s="107"/>
      <c r="F5" s="107"/>
      <c r="G5" s="29"/>
      <c r="H5" s="108" t="s">
        <v>54</v>
      </c>
      <c r="I5" s="108"/>
      <c r="J5" s="108"/>
    </row>
    <row r="6" spans="1:16" ht="20.149999999999999" customHeight="1" x14ac:dyDescent="0.3">
      <c r="B6" s="9"/>
      <c r="C6" s="9"/>
      <c r="D6" s="10" t="s">
        <v>5</v>
      </c>
      <c r="E6" s="9"/>
      <c r="F6" s="10" t="s">
        <v>5</v>
      </c>
      <c r="G6" s="29"/>
      <c r="H6" s="10" t="s">
        <v>5</v>
      </c>
      <c r="I6" s="9"/>
      <c r="J6" s="10" t="s">
        <v>5</v>
      </c>
    </row>
    <row r="7" spans="1:16" ht="20.149999999999999" customHeight="1" x14ac:dyDescent="0.3">
      <c r="A7" s="12" t="s">
        <v>7</v>
      </c>
      <c r="B7" s="11" t="s">
        <v>6</v>
      </c>
      <c r="C7" s="11"/>
      <c r="D7" s="9">
        <v>2022</v>
      </c>
      <c r="E7" s="9"/>
      <c r="F7" s="9">
        <v>2021</v>
      </c>
      <c r="G7" s="9"/>
      <c r="H7" s="9">
        <v>2022</v>
      </c>
      <c r="I7" s="9"/>
      <c r="J7" s="9">
        <v>2021</v>
      </c>
    </row>
    <row r="8" spans="1:16" ht="20.149999999999999" customHeight="1" x14ac:dyDescent="0.3">
      <c r="B8" s="9"/>
      <c r="C8" s="9"/>
      <c r="D8" s="109" t="s">
        <v>82</v>
      </c>
      <c r="E8" s="109"/>
      <c r="F8" s="109"/>
      <c r="G8" s="109"/>
      <c r="H8" s="109"/>
      <c r="I8" s="109"/>
      <c r="J8" s="109"/>
    </row>
    <row r="9" spans="1:16" ht="20.149999999999999" customHeight="1" x14ac:dyDescent="0.3">
      <c r="A9" s="13" t="s">
        <v>8</v>
      </c>
      <c r="B9" s="11"/>
      <c r="C9" s="11"/>
    </row>
    <row r="10" spans="1:16" ht="20.149999999999999" customHeight="1" x14ac:dyDescent="0.3">
      <c r="A10" s="14" t="s">
        <v>9</v>
      </c>
      <c r="B10" s="30">
        <v>5</v>
      </c>
      <c r="C10" s="11"/>
      <c r="D10" s="31">
        <v>153864293</v>
      </c>
      <c r="E10" s="31"/>
      <c r="F10" s="31">
        <v>34377531</v>
      </c>
      <c r="G10" s="31"/>
      <c r="H10" s="31">
        <v>153750096</v>
      </c>
      <c r="I10" s="31"/>
      <c r="J10" s="31">
        <v>33178155</v>
      </c>
      <c r="M10" s="32"/>
      <c r="N10" s="33"/>
    </row>
    <row r="11" spans="1:16" ht="20.149999999999999" customHeight="1" x14ac:dyDescent="0.3">
      <c r="A11" s="14" t="s">
        <v>124</v>
      </c>
      <c r="B11" s="30" t="s">
        <v>120</v>
      </c>
      <c r="C11" s="11"/>
      <c r="D11" s="31">
        <v>143169903</v>
      </c>
      <c r="E11" s="31"/>
      <c r="F11" s="31">
        <v>107505065</v>
      </c>
      <c r="G11" s="31"/>
      <c r="H11" s="31">
        <v>139362026</v>
      </c>
      <c r="I11" s="31"/>
      <c r="J11" s="31">
        <v>104256212</v>
      </c>
    </row>
    <row r="12" spans="1:16" ht="20.149999999999999" customHeight="1" x14ac:dyDescent="0.3">
      <c r="A12" s="14" t="s">
        <v>10</v>
      </c>
      <c r="B12" s="30" t="s">
        <v>137</v>
      </c>
      <c r="C12" s="11"/>
      <c r="D12" s="31">
        <v>31167383</v>
      </c>
      <c r="E12" s="31"/>
      <c r="F12" s="31">
        <v>31623231</v>
      </c>
      <c r="G12" s="31"/>
      <c r="H12" s="31">
        <v>31167383</v>
      </c>
      <c r="I12" s="31"/>
      <c r="J12" s="31">
        <v>31623231</v>
      </c>
    </row>
    <row r="13" spans="1:16" ht="20.149999999999999" customHeight="1" x14ac:dyDescent="0.3">
      <c r="A13" s="14" t="s">
        <v>11</v>
      </c>
      <c r="B13" s="30">
        <v>7</v>
      </c>
      <c r="C13" s="11"/>
      <c r="D13" s="31">
        <v>126147702</v>
      </c>
      <c r="E13" s="31"/>
      <c r="F13" s="31">
        <v>154206081</v>
      </c>
      <c r="G13" s="31"/>
      <c r="H13" s="31">
        <v>121188739</v>
      </c>
      <c r="I13" s="31"/>
      <c r="J13" s="31">
        <v>149388000</v>
      </c>
    </row>
    <row r="14" spans="1:16" ht="20.149999999999999" customHeight="1" x14ac:dyDescent="0.3">
      <c r="A14" s="14" t="s">
        <v>12</v>
      </c>
      <c r="B14" s="30"/>
      <c r="C14" s="11"/>
      <c r="D14" s="31">
        <v>4422877</v>
      </c>
      <c r="E14" s="31"/>
      <c r="F14" s="31">
        <v>4860162</v>
      </c>
      <c r="G14" s="31"/>
      <c r="H14" s="31">
        <v>513825</v>
      </c>
      <c r="I14" s="31"/>
      <c r="J14" s="31">
        <v>1154064</v>
      </c>
    </row>
    <row r="15" spans="1:16" ht="20.149999999999999" customHeight="1" x14ac:dyDescent="0.3">
      <c r="A15" s="15" t="s">
        <v>13</v>
      </c>
      <c r="B15" s="30"/>
      <c r="C15" s="11"/>
      <c r="D15" s="36">
        <f>SUM(D10:D14)</f>
        <v>458772158</v>
      </c>
      <c r="E15" s="37"/>
      <c r="F15" s="36">
        <f>SUM(F10:F14)</f>
        <v>332572070</v>
      </c>
      <c r="G15" s="37"/>
      <c r="H15" s="36">
        <f>SUM(H10:H14)</f>
        <v>445982069</v>
      </c>
      <c r="I15" s="37"/>
      <c r="J15" s="36">
        <f>SUM(J10:J14)</f>
        <v>319599662</v>
      </c>
      <c r="M15" s="32"/>
      <c r="N15" s="33"/>
      <c r="O15" s="32"/>
      <c r="P15" s="33"/>
    </row>
    <row r="16" spans="1:16" ht="12.75" customHeight="1" x14ac:dyDescent="0.3">
      <c r="B16" s="30"/>
      <c r="C16" s="11"/>
      <c r="D16" s="31"/>
      <c r="E16" s="31"/>
      <c r="F16" s="31"/>
      <c r="G16" s="31"/>
      <c r="H16" s="31"/>
      <c r="I16" s="31"/>
      <c r="J16" s="31"/>
    </row>
    <row r="17" spans="1:14" ht="20.149999999999999" customHeight="1" x14ac:dyDescent="0.3">
      <c r="A17" s="13" t="s">
        <v>14</v>
      </c>
      <c r="B17" s="30"/>
      <c r="C17" s="11"/>
      <c r="D17" s="31"/>
      <c r="E17" s="31"/>
      <c r="F17" s="31"/>
      <c r="G17" s="31"/>
      <c r="H17" s="31"/>
      <c r="I17" s="31"/>
      <c r="J17" s="31"/>
    </row>
    <row r="18" spans="1:14" ht="20.149999999999999" customHeight="1" x14ac:dyDescent="0.3">
      <c r="A18" s="27" t="s">
        <v>23</v>
      </c>
      <c r="B18" s="30" t="s">
        <v>135</v>
      </c>
      <c r="C18" s="11"/>
      <c r="D18" s="31">
        <v>63019867</v>
      </c>
      <c r="E18" s="31"/>
      <c r="F18" s="31">
        <v>25298200</v>
      </c>
      <c r="G18" s="31"/>
      <c r="H18" s="31">
        <v>56019867</v>
      </c>
      <c r="I18" s="31"/>
      <c r="J18" s="31">
        <v>25298200</v>
      </c>
    </row>
    <row r="19" spans="1:14" ht="20.149999999999999" customHeight="1" x14ac:dyDescent="0.3">
      <c r="A19" s="27" t="s">
        <v>15</v>
      </c>
      <c r="B19" s="30">
        <v>8</v>
      </c>
      <c r="C19" s="11"/>
      <c r="D19" s="32">
        <v>0</v>
      </c>
      <c r="E19" s="31"/>
      <c r="F19" s="32">
        <v>0</v>
      </c>
      <c r="G19" s="31"/>
      <c r="H19" s="31">
        <v>79999800</v>
      </c>
      <c r="I19" s="31"/>
      <c r="J19" s="31">
        <v>79999800</v>
      </c>
    </row>
    <row r="20" spans="1:14" ht="20.149999999999999" customHeight="1" x14ac:dyDescent="0.3">
      <c r="A20" s="28" t="s">
        <v>16</v>
      </c>
      <c r="B20" s="30" t="s">
        <v>134</v>
      </c>
      <c r="C20" s="11"/>
      <c r="D20" s="31">
        <v>667238473</v>
      </c>
      <c r="E20" s="31"/>
      <c r="F20" s="31">
        <v>640425152</v>
      </c>
      <c r="G20" s="31"/>
      <c r="H20" s="34">
        <v>533618958</v>
      </c>
      <c r="I20" s="31"/>
      <c r="J20" s="34">
        <v>494651907</v>
      </c>
    </row>
    <row r="21" spans="1:14" ht="20.149999999999999" customHeight="1" x14ac:dyDescent="0.3">
      <c r="A21" s="14" t="s">
        <v>17</v>
      </c>
      <c r="B21" s="30">
        <v>10</v>
      </c>
      <c r="C21" s="11"/>
      <c r="D21" s="31">
        <v>114598420</v>
      </c>
      <c r="E21" s="31"/>
      <c r="F21" s="31">
        <v>63929598</v>
      </c>
      <c r="G21" s="31"/>
      <c r="H21" s="31">
        <v>42120409</v>
      </c>
      <c r="I21" s="31"/>
      <c r="J21" s="31">
        <v>34833368</v>
      </c>
    </row>
    <row r="22" spans="1:14" ht="20.149999999999999" customHeight="1" x14ac:dyDescent="0.3">
      <c r="A22" s="28" t="s">
        <v>18</v>
      </c>
      <c r="B22" s="30"/>
      <c r="C22" s="11"/>
      <c r="D22" s="31">
        <v>2619054</v>
      </c>
      <c r="E22" s="31"/>
      <c r="F22" s="31">
        <v>3209017</v>
      </c>
      <c r="G22" s="31"/>
      <c r="H22" s="31">
        <v>2568776</v>
      </c>
      <c r="I22" s="31"/>
      <c r="J22" s="31">
        <v>3126734</v>
      </c>
    </row>
    <row r="23" spans="1:14" ht="20.149999999999999" customHeight="1" x14ac:dyDescent="0.3">
      <c r="A23" s="14" t="s">
        <v>19</v>
      </c>
      <c r="B23" s="30">
        <v>18</v>
      </c>
      <c r="C23" s="11"/>
      <c r="D23" s="31">
        <v>3288587</v>
      </c>
      <c r="E23" s="31"/>
      <c r="F23" s="31">
        <v>5072745</v>
      </c>
      <c r="G23" s="31"/>
      <c r="H23" s="31">
        <v>3952659</v>
      </c>
      <c r="I23" s="31"/>
      <c r="J23" s="31">
        <v>4613502</v>
      </c>
      <c r="M23" s="31"/>
      <c r="N23" s="31"/>
    </row>
    <row r="24" spans="1:14" ht="20.149999999999999" customHeight="1" x14ac:dyDescent="0.3">
      <c r="A24" s="14" t="s">
        <v>20</v>
      </c>
      <c r="B24" s="30"/>
      <c r="C24" s="11"/>
      <c r="D24" s="31">
        <v>23796761</v>
      </c>
      <c r="E24" s="31"/>
      <c r="F24" s="31">
        <v>32421431</v>
      </c>
      <c r="G24" s="31"/>
      <c r="H24" s="31">
        <v>21821010</v>
      </c>
      <c r="I24" s="31"/>
      <c r="J24" s="31">
        <v>30558455</v>
      </c>
    </row>
    <row r="25" spans="1:14" ht="20.149999999999999" customHeight="1" x14ac:dyDescent="0.3">
      <c r="A25" s="15" t="s">
        <v>21</v>
      </c>
      <c r="B25" s="30"/>
      <c r="C25" s="11"/>
      <c r="D25" s="36">
        <f>SUM(D18:D24)</f>
        <v>874561162</v>
      </c>
      <c r="E25" s="37"/>
      <c r="F25" s="36">
        <f>SUM(F18:F24)</f>
        <v>770356143</v>
      </c>
      <c r="G25" s="37"/>
      <c r="H25" s="36">
        <f>SUM(H18:H24)</f>
        <v>740101479</v>
      </c>
      <c r="I25" s="37"/>
      <c r="J25" s="36">
        <f>SUM(J18:J24)</f>
        <v>673081966</v>
      </c>
    </row>
    <row r="26" spans="1:14" ht="7.5" customHeight="1" x14ac:dyDescent="0.3">
      <c r="A26" s="12"/>
      <c r="B26" s="30"/>
      <c r="C26" s="11"/>
      <c r="D26" s="37"/>
      <c r="E26" s="37"/>
      <c r="F26" s="37"/>
      <c r="G26" s="37"/>
      <c r="H26" s="37"/>
      <c r="I26" s="37"/>
      <c r="J26" s="37"/>
    </row>
    <row r="27" spans="1:14" ht="20.149999999999999" customHeight="1" thickBot="1" x14ac:dyDescent="0.35">
      <c r="A27" s="16" t="s">
        <v>22</v>
      </c>
      <c r="B27" s="30"/>
      <c r="C27" s="11"/>
      <c r="D27" s="38">
        <f>D15+D25</f>
        <v>1333333320</v>
      </c>
      <c r="E27" s="37"/>
      <c r="F27" s="38">
        <f>F15+F25</f>
        <v>1102928213</v>
      </c>
      <c r="G27" s="37"/>
      <c r="H27" s="38">
        <f>H15+H25</f>
        <v>1186083548</v>
      </c>
      <c r="I27" s="37"/>
      <c r="J27" s="38">
        <f>J15+J25</f>
        <v>992681628</v>
      </c>
      <c r="M27" s="37"/>
    </row>
    <row r="28" spans="1:14" ht="15.65" customHeight="1" thickTop="1" x14ac:dyDescent="0.3">
      <c r="B28" s="30"/>
    </row>
    <row r="29" spans="1:14" ht="23.25" customHeight="1" x14ac:dyDescent="0.3">
      <c r="B29" s="30"/>
    </row>
    <row r="30" spans="1:14" ht="23.25" customHeight="1" x14ac:dyDescent="0.3">
      <c r="A30" s="27"/>
      <c r="D30" s="32"/>
      <c r="E30" s="32"/>
      <c r="F30" s="32"/>
      <c r="G30" s="32"/>
      <c r="H30" s="32"/>
      <c r="I30" s="32"/>
      <c r="J30" s="32"/>
    </row>
    <row r="31" spans="1:14" ht="23.25" customHeight="1" x14ac:dyDescent="0.3">
      <c r="A31" s="27"/>
    </row>
    <row r="32" spans="1:14" ht="23.25" customHeight="1" x14ac:dyDescent="0.3">
      <c r="A32" s="27"/>
    </row>
    <row r="33" spans="1:1" ht="23.25" customHeight="1" x14ac:dyDescent="0.3">
      <c r="A33" s="27"/>
    </row>
    <row r="34" spans="1:1" ht="23.25" customHeight="1" x14ac:dyDescent="0.3">
      <c r="A34" s="27"/>
    </row>
    <row r="35" spans="1:1" ht="23.25" customHeight="1" x14ac:dyDescent="0.3">
      <c r="A35" s="27"/>
    </row>
    <row r="36" spans="1:1" ht="23.25" customHeight="1" x14ac:dyDescent="0.3">
      <c r="A36" s="27"/>
    </row>
    <row r="37" spans="1:1" ht="23.25" customHeight="1" x14ac:dyDescent="0.3">
      <c r="A37" s="27"/>
    </row>
    <row r="38" spans="1:1" ht="23.25" customHeight="1" x14ac:dyDescent="0.3">
      <c r="A38" s="27"/>
    </row>
    <row r="39" spans="1:1" ht="21.75" customHeight="1" x14ac:dyDescent="0.3">
      <c r="A39" s="27"/>
    </row>
    <row r="40" spans="1:1" ht="21.75" customHeight="1" x14ac:dyDescent="0.3">
      <c r="A40" s="27"/>
    </row>
    <row r="41" spans="1:1" ht="21.75" customHeight="1" x14ac:dyDescent="0.3">
      <c r="A41" s="27"/>
    </row>
    <row r="42" spans="1:1" ht="21.75" customHeight="1" x14ac:dyDescent="0.3">
      <c r="A42" s="27"/>
    </row>
    <row r="43" spans="1:1" ht="21.75" customHeight="1" x14ac:dyDescent="0.3">
      <c r="A43" s="27"/>
    </row>
    <row r="44" spans="1:1" ht="21.75" customHeight="1" x14ac:dyDescent="0.3">
      <c r="A44" s="27"/>
    </row>
    <row r="45" spans="1:1" ht="21.75" customHeight="1" x14ac:dyDescent="0.3">
      <c r="A45" s="27"/>
    </row>
    <row r="46" spans="1:1" ht="21.75" customHeight="1" x14ac:dyDescent="0.3">
      <c r="A46" s="27"/>
    </row>
    <row r="47" spans="1:1" ht="23.25" customHeight="1" x14ac:dyDescent="0.3">
      <c r="A47" s="27"/>
    </row>
    <row r="48" spans="1:1" ht="21.75" customHeight="1" x14ac:dyDescent="0.3">
      <c r="A48" s="27"/>
    </row>
    <row r="49" spans="1:1" ht="23.25" customHeight="1" x14ac:dyDescent="0.3">
      <c r="A49" s="27"/>
    </row>
    <row r="50" spans="1:1" ht="21.75" customHeight="1" x14ac:dyDescent="0.3">
      <c r="A50" s="27"/>
    </row>
    <row r="51" spans="1:1" ht="21.75" customHeight="1" x14ac:dyDescent="0.3">
      <c r="A51" s="27"/>
    </row>
    <row r="52" spans="1:1" ht="24.75" customHeight="1" x14ac:dyDescent="0.3">
      <c r="A52" s="27"/>
    </row>
    <row r="53" spans="1:1" ht="21.75" customHeight="1" x14ac:dyDescent="0.3">
      <c r="A53" s="27"/>
    </row>
    <row r="54" spans="1:1" ht="21.75" customHeight="1" x14ac:dyDescent="0.3">
      <c r="A54" s="27"/>
    </row>
    <row r="55" spans="1:1" ht="23.25" customHeight="1" x14ac:dyDescent="0.3">
      <c r="A55" s="27"/>
    </row>
    <row r="56" spans="1:1" ht="12" customHeight="1" x14ac:dyDescent="0.3">
      <c r="A56" s="27"/>
    </row>
    <row r="57" spans="1:1" ht="23.25" customHeight="1" x14ac:dyDescent="0.3">
      <c r="A57" s="27"/>
    </row>
    <row r="58" spans="1:1" ht="23.25" customHeight="1" x14ac:dyDescent="0.3">
      <c r="A58" s="27"/>
    </row>
    <row r="59" spans="1:1" ht="22" customHeight="1" x14ac:dyDescent="0.3">
      <c r="A59" s="27"/>
    </row>
    <row r="60" spans="1:1" ht="14" x14ac:dyDescent="0.3">
      <c r="A60" s="27"/>
    </row>
    <row r="61" spans="1:1" ht="22" customHeight="1" x14ac:dyDescent="0.3">
      <c r="A61" s="27"/>
    </row>
    <row r="62" spans="1:1" ht="24" customHeight="1" x14ac:dyDescent="0.3">
      <c r="A62" s="27"/>
    </row>
    <row r="63" spans="1:1" ht="22" customHeight="1" x14ac:dyDescent="0.3">
      <c r="A63" s="27"/>
    </row>
    <row r="64" spans="1:1" ht="22" customHeight="1" x14ac:dyDescent="0.3">
      <c r="A64" s="27"/>
    </row>
    <row r="65" spans="1:1" ht="14" x14ac:dyDescent="0.3">
      <c r="A65" s="27"/>
    </row>
    <row r="66" spans="1:1" ht="22" customHeight="1" x14ac:dyDescent="0.3">
      <c r="A66" s="27"/>
    </row>
    <row r="67" spans="1:1" ht="22" customHeight="1" x14ac:dyDescent="0.3">
      <c r="A67" s="27"/>
    </row>
    <row r="68" spans="1:1" ht="22" customHeight="1" x14ac:dyDescent="0.3">
      <c r="A68" s="27"/>
    </row>
    <row r="69" spans="1:1" ht="22" customHeight="1" x14ac:dyDescent="0.3">
      <c r="A69" s="27"/>
    </row>
    <row r="70" spans="1:1" ht="12" customHeight="1" x14ac:dyDescent="0.3">
      <c r="A70" s="27"/>
    </row>
    <row r="71" spans="1:1" ht="22" customHeight="1" x14ac:dyDescent="0.3">
      <c r="A71" s="27"/>
    </row>
    <row r="72" spans="1:1" ht="22" customHeight="1" x14ac:dyDescent="0.3">
      <c r="A72" s="27"/>
    </row>
    <row r="73" spans="1:1" ht="22" customHeight="1" x14ac:dyDescent="0.3">
      <c r="A73" s="32"/>
    </row>
    <row r="74" spans="1:1" ht="22" customHeight="1" x14ac:dyDescent="0.3"/>
    <row r="75" spans="1:1" ht="22" customHeight="1" x14ac:dyDescent="0.3"/>
    <row r="76" spans="1:1" ht="22" customHeight="1" x14ac:dyDescent="0.3"/>
    <row r="77" spans="1:1" ht="22" customHeight="1" x14ac:dyDescent="0.3"/>
    <row r="78" spans="1:1" ht="20.149999999999999" customHeight="1" x14ac:dyDescent="0.3"/>
    <row r="79" spans="1:1" ht="20.149999999999999" customHeight="1" x14ac:dyDescent="0.3"/>
    <row r="80" spans="1:1" ht="20.149999999999999" customHeight="1" x14ac:dyDescent="0.3"/>
    <row r="81" ht="20.149999999999999" customHeight="1" x14ac:dyDescent="0.3"/>
    <row r="82" ht="20.149999999999999" customHeight="1" x14ac:dyDescent="0.3"/>
    <row r="83" ht="20.149999999999999" customHeight="1" x14ac:dyDescent="0.3"/>
    <row r="84" ht="20.149999999999999" customHeight="1" x14ac:dyDescent="0.3"/>
    <row r="85" ht="20.149999999999999" customHeight="1" x14ac:dyDescent="0.3"/>
    <row r="86" ht="20.149999999999999" customHeight="1" x14ac:dyDescent="0.3"/>
    <row r="87" ht="20.149999999999999" customHeight="1" x14ac:dyDescent="0.3"/>
    <row r="88" ht="20.149999999999999" customHeight="1" x14ac:dyDescent="0.3"/>
    <row r="89" ht="20.149999999999999" customHeight="1" x14ac:dyDescent="0.3"/>
    <row r="90" ht="20.149999999999999" customHeight="1" x14ac:dyDescent="0.3"/>
    <row r="91" ht="20.149999999999999" customHeight="1" x14ac:dyDescent="0.3"/>
    <row r="92" ht="19.5" customHeight="1" x14ac:dyDescent="0.3"/>
    <row r="93" ht="20.149999999999999" customHeight="1" x14ac:dyDescent="0.3"/>
    <row r="94" ht="20.149999999999999" customHeight="1" x14ac:dyDescent="0.3"/>
    <row r="95" ht="20.149999999999999" customHeight="1" x14ac:dyDescent="0.3"/>
    <row r="96" ht="20.149999999999999" customHeight="1" x14ac:dyDescent="0.3"/>
    <row r="97" ht="20.149999999999999" customHeight="1" x14ac:dyDescent="0.3"/>
    <row r="98" ht="20.149999999999999" customHeight="1" x14ac:dyDescent="0.3"/>
    <row r="99" ht="20.149999999999999" customHeight="1" x14ac:dyDescent="0.3"/>
    <row r="100" ht="20.149999999999999" customHeight="1" x14ac:dyDescent="0.3"/>
    <row r="101" ht="20.149999999999999" customHeight="1" x14ac:dyDescent="0.3"/>
    <row r="102" ht="20.149999999999999" customHeight="1" x14ac:dyDescent="0.3"/>
    <row r="103" ht="20.149999999999999" customHeight="1" x14ac:dyDescent="0.3"/>
    <row r="104" ht="19.5" customHeight="1" x14ac:dyDescent="0.3"/>
    <row r="105" ht="19.5" customHeight="1" x14ac:dyDescent="0.3"/>
    <row r="106" ht="19.5" customHeight="1" x14ac:dyDescent="0.3"/>
    <row r="107" ht="19.5" customHeight="1" x14ac:dyDescent="0.3"/>
    <row r="108" ht="19.5" customHeight="1" x14ac:dyDescent="0.3"/>
    <row r="109" ht="19.5" customHeight="1" x14ac:dyDescent="0.3"/>
    <row r="110" ht="19.5" customHeight="1" x14ac:dyDescent="0.3"/>
    <row r="111" ht="19.5" customHeight="1" x14ac:dyDescent="0.3"/>
    <row r="112" ht="19.5" customHeight="1" x14ac:dyDescent="0.3"/>
    <row r="113" ht="19.5" customHeight="1" x14ac:dyDescent="0.3"/>
    <row r="114" ht="19.5" customHeight="1" x14ac:dyDescent="0.3"/>
    <row r="115" ht="19.5" customHeight="1" x14ac:dyDescent="0.3"/>
    <row r="116" ht="19.5" customHeight="1" x14ac:dyDescent="0.3"/>
    <row r="117" ht="19.5" customHeight="1" x14ac:dyDescent="0.3"/>
    <row r="118" ht="19.5" customHeight="1" x14ac:dyDescent="0.3"/>
    <row r="119" ht="20.149999999999999" customHeight="1" x14ac:dyDescent="0.3"/>
    <row r="120" ht="20.149999999999999" customHeight="1" x14ac:dyDescent="0.3"/>
    <row r="121" ht="20.149999999999999" customHeight="1" x14ac:dyDescent="0.3"/>
    <row r="122" ht="20.149999999999999" customHeight="1" x14ac:dyDescent="0.3"/>
    <row r="123" ht="20.149999999999999" customHeight="1" x14ac:dyDescent="0.3"/>
    <row r="124" ht="20.149999999999999" customHeight="1" x14ac:dyDescent="0.3"/>
    <row r="125" ht="20.149999999999999" customHeight="1" x14ac:dyDescent="0.3"/>
    <row r="126" ht="20.149999999999999" customHeight="1" x14ac:dyDescent="0.3"/>
    <row r="127" ht="20.149999999999999" customHeight="1" x14ac:dyDescent="0.3"/>
    <row r="128" ht="20.149999999999999" customHeight="1" x14ac:dyDescent="0.3"/>
    <row r="129" spans="1:12" ht="20.149999999999999" customHeight="1" x14ac:dyDescent="0.3"/>
    <row r="130" spans="1:12" ht="20.149999999999999" customHeight="1" x14ac:dyDescent="0.3"/>
    <row r="131" spans="1:12" ht="19.5" customHeight="1" x14ac:dyDescent="0.3"/>
    <row r="132" spans="1:12" ht="20.149999999999999" customHeight="1" x14ac:dyDescent="0.3"/>
    <row r="133" spans="1:12" ht="20.149999999999999" customHeight="1" x14ac:dyDescent="0.3"/>
    <row r="134" spans="1:12" ht="20.149999999999999" customHeight="1" x14ac:dyDescent="0.3"/>
    <row r="135" spans="1:12" ht="19.5" customHeight="1" x14ac:dyDescent="0.3"/>
    <row r="136" spans="1:12" ht="20.149999999999999" customHeight="1" x14ac:dyDescent="0.3"/>
    <row r="137" spans="1:12" ht="20.149999999999999" customHeight="1" x14ac:dyDescent="0.3"/>
    <row r="138" spans="1:12" ht="19.5" customHeight="1" x14ac:dyDescent="0.3"/>
    <row r="139" spans="1:12" ht="20.149999999999999" customHeight="1" x14ac:dyDescent="0.3"/>
    <row r="140" spans="1:12" ht="20.149999999999999" customHeight="1" x14ac:dyDescent="0.3"/>
    <row r="141" spans="1:12" ht="20.149999999999999" customHeight="1" x14ac:dyDescent="0.3"/>
    <row r="144" spans="1:12" s="39" customFormat="1" ht="23.25" customHeight="1" x14ac:dyDescent="0.3">
      <c r="A144" s="28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5">
    <mergeCell ref="D5:F5"/>
    <mergeCell ref="H5:J5"/>
    <mergeCell ref="D8:J8"/>
    <mergeCell ref="D4:F4"/>
    <mergeCell ref="H4:J4"/>
  </mergeCells>
  <phoneticPr fontId="0" type="noConversion"/>
  <pageMargins left="0.78740157480314998" right="0.78740157480314998" top="0.47244094488188998" bottom="0.511811023622047" header="0.511811023622047" footer="0.23622047244094499"/>
  <pageSetup paperSize="9" scale="81" firstPageNumber="5" orientation="portrait" useFirstPageNumber="1" r:id="rId2"/>
  <headerFooter alignWithMargins="0">
    <oddFooter xml:space="preserve">&amp;L     
    The accompanying notes are an integral part of these financial statements
&amp;C&amp;14&amp;P
&amp;R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7D069-8D69-4861-B823-EAD4C01C34CC}">
  <dimension ref="A1:N114"/>
  <sheetViews>
    <sheetView topLeftCell="A30" zoomScale="70" zoomScaleNormal="70" zoomScaleSheetLayoutView="70" workbookViewId="0">
      <selection activeCell="S45" sqref="S45"/>
    </sheetView>
  </sheetViews>
  <sheetFormatPr defaultColWidth="9.09765625" defaultRowHeight="23.25" customHeight="1" x14ac:dyDescent="0.4"/>
  <cols>
    <col min="1" max="1" width="47.8984375" style="19" customWidth="1"/>
    <col min="2" max="2" width="9.09765625" style="18" bestFit="1" customWidth="1"/>
    <col min="3" max="3" width="1.3984375" style="18" customWidth="1"/>
    <col min="4" max="4" width="16" style="18" customWidth="1"/>
    <col min="5" max="5" width="1.3984375" style="18" customWidth="1"/>
    <col min="6" max="6" width="16" style="18" customWidth="1"/>
    <col min="7" max="7" width="1.3984375" style="18" customWidth="1"/>
    <col min="8" max="8" width="16" style="18" customWidth="1"/>
    <col min="9" max="9" width="1.3984375" style="18" customWidth="1"/>
    <col min="10" max="10" width="16" style="18" customWidth="1"/>
    <col min="11" max="11" width="1.296875" style="18" customWidth="1"/>
    <col min="12" max="12" width="16.69921875" style="18" bestFit="1" customWidth="1"/>
    <col min="13" max="13" width="14.3984375" style="18" bestFit="1" customWidth="1"/>
    <col min="14" max="14" width="16.69921875" style="18" bestFit="1" customWidth="1"/>
    <col min="15" max="16384" width="9.09765625" style="18"/>
  </cols>
  <sheetData>
    <row r="1" spans="1:14" ht="23.25" customHeight="1" x14ac:dyDescent="0.4">
      <c r="A1" s="17" t="s">
        <v>1</v>
      </c>
      <c r="B1" s="23"/>
    </row>
    <row r="2" spans="1:14" ht="23.25" customHeight="1" x14ac:dyDescent="0.4">
      <c r="A2" s="26" t="s">
        <v>2</v>
      </c>
      <c r="B2" s="23"/>
    </row>
    <row r="3" spans="1:14" ht="23.25" customHeight="1" x14ac:dyDescent="0.4">
      <c r="A3" s="17"/>
      <c r="B3" s="23"/>
    </row>
    <row r="4" spans="1:14" ht="20.149999999999999" customHeight="1" x14ac:dyDescent="0.4">
      <c r="A4" s="17"/>
      <c r="B4" s="23"/>
      <c r="D4" s="108" t="s">
        <v>55</v>
      </c>
      <c r="E4" s="108"/>
      <c r="F4" s="108"/>
      <c r="G4" s="27"/>
      <c r="H4" s="108" t="s">
        <v>57</v>
      </c>
      <c r="I4" s="108"/>
      <c r="J4" s="108"/>
    </row>
    <row r="5" spans="1:14" s="27" customFormat="1" ht="20.149999999999999" customHeight="1" x14ac:dyDescent="0.3">
      <c r="A5" s="28"/>
      <c r="B5" s="30"/>
      <c r="C5" s="9"/>
      <c r="D5" s="107" t="s">
        <v>56</v>
      </c>
      <c r="E5" s="107"/>
      <c r="F5" s="107"/>
      <c r="G5" s="29"/>
      <c r="H5" s="108" t="s">
        <v>54</v>
      </c>
      <c r="I5" s="108"/>
      <c r="J5" s="108"/>
    </row>
    <row r="6" spans="1:14" s="27" customFormat="1" ht="20.149999999999999" customHeight="1" x14ac:dyDescent="0.3">
      <c r="A6" s="28"/>
      <c r="B6" s="30"/>
      <c r="C6" s="9"/>
      <c r="D6" s="10" t="s">
        <v>5</v>
      </c>
      <c r="E6" s="9"/>
      <c r="F6" s="10" t="s">
        <v>5</v>
      </c>
      <c r="G6" s="29"/>
      <c r="H6" s="10" t="s">
        <v>5</v>
      </c>
      <c r="I6" s="9"/>
      <c r="J6" s="10" t="s">
        <v>5</v>
      </c>
    </row>
    <row r="7" spans="1:14" s="27" customFormat="1" ht="20.149999999999999" customHeight="1" x14ac:dyDescent="0.3">
      <c r="A7" s="16" t="s">
        <v>24</v>
      </c>
      <c r="B7" s="11" t="s">
        <v>6</v>
      </c>
      <c r="C7" s="9"/>
      <c r="D7" s="9">
        <v>2022</v>
      </c>
      <c r="E7" s="9"/>
      <c r="F7" s="9">
        <v>2021</v>
      </c>
      <c r="G7" s="9"/>
      <c r="H7" s="9">
        <v>2022</v>
      </c>
      <c r="I7" s="9"/>
      <c r="J7" s="9">
        <v>2021</v>
      </c>
    </row>
    <row r="8" spans="1:14" s="27" customFormat="1" ht="20.149999999999999" customHeight="1" x14ac:dyDescent="0.3">
      <c r="A8" s="28"/>
      <c r="B8" s="30"/>
      <c r="C8" s="11"/>
      <c r="D8" s="109" t="s">
        <v>82</v>
      </c>
      <c r="E8" s="109"/>
      <c r="F8" s="109"/>
      <c r="G8" s="109"/>
      <c r="H8" s="109"/>
      <c r="I8" s="109"/>
      <c r="J8" s="109"/>
    </row>
    <row r="9" spans="1:14" s="27" customFormat="1" ht="20.149999999999999" customHeight="1" x14ac:dyDescent="0.3">
      <c r="A9" s="40" t="s">
        <v>25</v>
      </c>
      <c r="B9" s="30"/>
      <c r="C9" s="9"/>
      <c r="D9" s="31"/>
      <c r="E9" s="31"/>
      <c r="F9" s="31"/>
      <c r="G9" s="31"/>
      <c r="H9" s="31"/>
      <c r="I9" s="31"/>
      <c r="J9" s="31"/>
    </row>
    <row r="10" spans="1:14" s="27" customFormat="1" ht="20.149999999999999" customHeight="1" x14ac:dyDescent="0.3">
      <c r="A10" s="27" t="s">
        <v>26</v>
      </c>
      <c r="B10" s="30"/>
      <c r="C10" s="9"/>
      <c r="D10" s="31"/>
      <c r="E10" s="31"/>
      <c r="F10" s="31"/>
      <c r="G10" s="31"/>
      <c r="H10" s="31"/>
      <c r="I10" s="31"/>
      <c r="J10" s="31"/>
    </row>
    <row r="11" spans="1:14" s="27" customFormat="1" ht="20.149999999999999" customHeight="1" x14ac:dyDescent="0.3">
      <c r="A11" s="27" t="s">
        <v>27</v>
      </c>
      <c r="B11" s="11" t="s">
        <v>135</v>
      </c>
      <c r="C11" s="11"/>
      <c r="D11" s="31">
        <v>96424204</v>
      </c>
      <c r="E11" s="31"/>
      <c r="F11" s="31">
        <v>71420961</v>
      </c>
      <c r="G11" s="31"/>
      <c r="H11" s="31">
        <v>75000000</v>
      </c>
      <c r="I11" s="31"/>
      <c r="J11" s="31">
        <v>58000000</v>
      </c>
      <c r="L11" s="31"/>
      <c r="N11" s="31"/>
    </row>
    <row r="12" spans="1:14" s="27" customFormat="1" ht="20.149999999999999" customHeight="1" x14ac:dyDescent="0.3">
      <c r="A12" s="14" t="s">
        <v>125</v>
      </c>
      <c r="B12" s="11" t="s">
        <v>136</v>
      </c>
      <c r="C12" s="11"/>
      <c r="D12" s="31">
        <v>84533744</v>
      </c>
      <c r="E12" s="31"/>
      <c r="F12" s="31">
        <v>94210506</v>
      </c>
      <c r="G12" s="31"/>
      <c r="H12" s="31">
        <v>91783572</v>
      </c>
      <c r="I12" s="31"/>
      <c r="J12" s="31">
        <v>99056645</v>
      </c>
      <c r="M12" s="31"/>
    </row>
    <row r="13" spans="1:14" s="27" customFormat="1" ht="20.149999999999999" customHeight="1" x14ac:dyDescent="0.3">
      <c r="A13" s="28" t="s">
        <v>28</v>
      </c>
      <c r="B13" s="11" t="s">
        <v>137</v>
      </c>
      <c r="C13" s="11"/>
      <c r="D13" s="31">
        <v>11130809</v>
      </c>
      <c r="E13" s="31"/>
      <c r="F13" s="31">
        <v>19573152</v>
      </c>
      <c r="G13" s="31"/>
      <c r="H13" s="31">
        <v>11130809</v>
      </c>
      <c r="I13" s="31"/>
      <c r="J13" s="31">
        <v>19573152</v>
      </c>
    </row>
    <row r="14" spans="1:14" s="27" customFormat="1" ht="20.149999999999999" customHeight="1" x14ac:dyDescent="0.3">
      <c r="A14" s="28" t="s">
        <v>29</v>
      </c>
      <c r="B14" s="11" t="s">
        <v>135</v>
      </c>
      <c r="C14" s="11"/>
      <c r="D14" s="31">
        <v>64191812</v>
      </c>
      <c r="E14" s="31"/>
      <c r="F14" s="31">
        <v>105328105</v>
      </c>
      <c r="G14" s="31"/>
      <c r="H14" s="31">
        <v>49111051</v>
      </c>
      <c r="I14" s="31"/>
      <c r="J14" s="31">
        <v>86441802</v>
      </c>
      <c r="M14" s="31"/>
    </row>
    <row r="15" spans="1:14" s="27" customFormat="1" ht="20.149999999999999" customHeight="1" x14ac:dyDescent="0.3">
      <c r="A15" s="28" t="s">
        <v>30</v>
      </c>
      <c r="B15" s="11" t="s">
        <v>135</v>
      </c>
      <c r="C15" s="11"/>
      <c r="D15" s="31">
        <v>31029368</v>
      </c>
      <c r="E15" s="31"/>
      <c r="F15" s="31">
        <v>18244798</v>
      </c>
      <c r="G15" s="31"/>
      <c r="H15" s="31">
        <v>13401778</v>
      </c>
      <c r="I15" s="31"/>
      <c r="J15" s="31">
        <v>10353144</v>
      </c>
      <c r="L15" s="31"/>
    </row>
    <row r="16" spans="1:14" s="27" customFormat="1" ht="20.149999999999999" customHeight="1" x14ac:dyDescent="0.3">
      <c r="A16" s="28" t="s">
        <v>31</v>
      </c>
      <c r="B16" s="11"/>
      <c r="C16" s="11"/>
      <c r="D16" s="31">
        <v>8213379</v>
      </c>
      <c r="E16" s="31"/>
      <c r="F16" s="31">
        <v>2740126</v>
      </c>
      <c r="G16" s="31"/>
      <c r="H16" s="31">
        <v>8213379</v>
      </c>
      <c r="I16" s="31"/>
      <c r="J16" s="31">
        <v>2740126</v>
      </c>
    </row>
    <row r="17" spans="1:14" s="27" customFormat="1" ht="20.149999999999999" customHeight="1" x14ac:dyDescent="0.3">
      <c r="A17" s="14" t="s">
        <v>32</v>
      </c>
      <c r="B17" s="11"/>
      <c r="C17" s="11"/>
      <c r="D17" s="31">
        <v>4050114</v>
      </c>
      <c r="E17" s="31"/>
      <c r="F17" s="31">
        <v>1965356</v>
      </c>
      <c r="G17" s="31"/>
      <c r="H17" s="31">
        <v>3950240</v>
      </c>
      <c r="I17" s="31"/>
      <c r="J17" s="31">
        <v>1863855</v>
      </c>
    </row>
    <row r="18" spans="1:14" s="27" customFormat="1" ht="20.149999999999999" customHeight="1" x14ac:dyDescent="0.3">
      <c r="A18" s="15" t="s">
        <v>33</v>
      </c>
      <c r="B18" s="11"/>
      <c r="C18" s="11"/>
      <c r="D18" s="36">
        <f>SUM(D11:D17)</f>
        <v>299573430</v>
      </c>
      <c r="E18" s="37"/>
      <c r="F18" s="36">
        <f>SUM(F11:F17)</f>
        <v>313483004</v>
      </c>
      <c r="G18" s="37"/>
      <c r="H18" s="36">
        <f>SUM(H11:H17)</f>
        <v>252590829</v>
      </c>
      <c r="I18" s="37"/>
      <c r="J18" s="36">
        <f>SUM(J11:J17)</f>
        <v>278028724</v>
      </c>
      <c r="M18" s="32"/>
      <c r="N18" s="33"/>
    </row>
    <row r="19" spans="1:14" s="27" customFormat="1" ht="20.149999999999999" customHeight="1" x14ac:dyDescent="0.3">
      <c r="A19" s="28"/>
      <c r="B19" s="11"/>
      <c r="C19" s="11"/>
      <c r="D19" s="31"/>
      <c r="E19" s="31"/>
      <c r="F19" s="31"/>
      <c r="G19" s="31"/>
      <c r="H19" s="31"/>
      <c r="I19" s="31"/>
      <c r="J19" s="31"/>
    </row>
    <row r="20" spans="1:14" s="27" customFormat="1" ht="20.149999999999999" customHeight="1" x14ac:dyDescent="0.3">
      <c r="A20" s="13" t="s">
        <v>34</v>
      </c>
      <c r="B20" s="11"/>
      <c r="C20" s="11"/>
      <c r="D20" s="31"/>
      <c r="E20" s="31"/>
      <c r="F20" s="31"/>
      <c r="G20" s="31"/>
      <c r="H20" s="31"/>
      <c r="I20" s="31"/>
      <c r="J20" s="31"/>
    </row>
    <row r="21" spans="1:14" s="27" customFormat="1" ht="20.149999999999999" customHeight="1" x14ac:dyDescent="0.3">
      <c r="A21" s="28" t="s">
        <v>35</v>
      </c>
      <c r="B21" s="11" t="s">
        <v>135</v>
      </c>
      <c r="C21" s="11"/>
      <c r="D21" s="31">
        <f>106701599+138485</f>
        <v>106840084</v>
      </c>
      <c r="E21" s="31"/>
      <c r="F21" s="31">
        <v>292109890</v>
      </c>
      <c r="G21" s="31"/>
      <c r="H21" s="31">
        <f>90980429+138485</f>
        <v>91118914</v>
      </c>
      <c r="I21" s="31"/>
      <c r="J21" s="31">
        <v>261311867</v>
      </c>
    </row>
    <row r="22" spans="1:14" s="27" customFormat="1" ht="20.149999999999999" customHeight="1" x14ac:dyDescent="0.3">
      <c r="A22" s="27" t="s">
        <v>36</v>
      </c>
      <c r="B22" s="11" t="s">
        <v>135</v>
      </c>
      <c r="C22" s="11"/>
      <c r="D22" s="31">
        <v>58633705</v>
      </c>
      <c r="E22" s="31"/>
      <c r="F22" s="31">
        <v>34693935</v>
      </c>
      <c r="G22" s="31"/>
      <c r="H22" s="31">
        <v>22965328</v>
      </c>
      <c r="I22" s="31"/>
      <c r="J22" s="31">
        <v>23107921</v>
      </c>
    </row>
    <row r="23" spans="1:14" s="27" customFormat="1" ht="20.149999999999999" customHeight="1" x14ac:dyDescent="0.3">
      <c r="A23" s="27" t="s">
        <v>37</v>
      </c>
      <c r="B23" s="11">
        <v>13</v>
      </c>
      <c r="C23" s="11"/>
      <c r="D23" s="31">
        <v>22264506</v>
      </c>
      <c r="E23" s="31"/>
      <c r="F23" s="31">
        <v>18655967</v>
      </c>
      <c r="G23" s="31"/>
      <c r="H23" s="31">
        <v>18108139</v>
      </c>
      <c r="I23" s="31"/>
      <c r="J23" s="31">
        <v>15025840</v>
      </c>
    </row>
    <row r="24" spans="1:14" s="27" customFormat="1" ht="20.149999999999999" customHeight="1" x14ac:dyDescent="0.3">
      <c r="A24" s="28" t="s">
        <v>38</v>
      </c>
      <c r="B24" s="11"/>
      <c r="C24" s="11"/>
      <c r="D24" s="31">
        <v>5297195</v>
      </c>
      <c r="E24" s="31"/>
      <c r="F24" s="31">
        <v>4275350</v>
      </c>
      <c r="G24" s="31"/>
      <c r="H24" s="31">
        <v>5297195</v>
      </c>
      <c r="I24" s="31"/>
      <c r="J24" s="31">
        <v>4275350</v>
      </c>
    </row>
    <row r="25" spans="1:14" s="27" customFormat="1" ht="20.149999999999999" customHeight="1" x14ac:dyDescent="0.3">
      <c r="A25" s="14" t="s">
        <v>39</v>
      </c>
      <c r="B25" s="11">
        <v>4</v>
      </c>
      <c r="C25" s="11"/>
      <c r="D25" s="31">
        <v>4837277</v>
      </c>
      <c r="E25" s="31"/>
      <c r="F25" s="31">
        <v>6157251</v>
      </c>
      <c r="G25" s="31"/>
      <c r="H25" s="31">
        <v>6351164</v>
      </c>
      <c r="I25" s="31"/>
      <c r="J25" s="31">
        <v>8435191</v>
      </c>
    </row>
    <row r="26" spans="1:14" s="27" customFormat="1" ht="20.149999999999999" customHeight="1" x14ac:dyDescent="0.3">
      <c r="A26" s="15" t="s">
        <v>40</v>
      </c>
      <c r="B26" s="11"/>
      <c r="C26" s="11"/>
      <c r="D26" s="36">
        <f>SUM(D21:D25)</f>
        <v>197872767</v>
      </c>
      <c r="E26" s="37"/>
      <c r="F26" s="36">
        <f>SUM(F21:F25)</f>
        <v>355892393</v>
      </c>
      <c r="G26" s="37"/>
      <c r="H26" s="36">
        <f>SUM(H21:H25)</f>
        <v>143840740</v>
      </c>
      <c r="I26" s="37"/>
      <c r="J26" s="36">
        <f>SUM(J21:J25)</f>
        <v>312156169</v>
      </c>
    </row>
    <row r="27" spans="1:14" s="27" customFormat="1" ht="12" customHeight="1" x14ac:dyDescent="0.3">
      <c r="A27" s="12"/>
      <c r="B27" s="11"/>
      <c r="C27" s="11"/>
      <c r="D27" s="37"/>
      <c r="E27" s="37"/>
      <c r="F27" s="37"/>
      <c r="G27" s="37"/>
      <c r="H27" s="37"/>
      <c r="I27" s="37"/>
      <c r="J27" s="37"/>
    </row>
    <row r="28" spans="1:14" s="27" customFormat="1" ht="20.149999999999999" customHeight="1" x14ac:dyDescent="0.3">
      <c r="A28" s="16" t="s">
        <v>41</v>
      </c>
      <c r="B28" s="11"/>
      <c r="C28" s="11"/>
      <c r="D28" s="44">
        <f>D18+D26</f>
        <v>497446197</v>
      </c>
      <c r="E28" s="37"/>
      <c r="F28" s="44">
        <f>F18+F26</f>
        <v>669375397</v>
      </c>
      <c r="G28" s="37"/>
      <c r="H28" s="44">
        <f>H18+H26</f>
        <v>396431569</v>
      </c>
      <c r="I28" s="37"/>
      <c r="J28" s="44">
        <f>J18+J26</f>
        <v>590184893</v>
      </c>
    </row>
    <row r="29" spans="1:14" s="27" customFormat="1" ht="23.25" customHeight="1" x14ac:dyDescent="0.3">
      <c r="A29" s="12"/>
      <c r="B29" s="30"/>
      <c r="C29" s="11"/>
      <c r="D29" s="45"/>
      <c r="E29" s="16"/>
      <c r="F29" s="45"/>
      <c r="G29" s="16"/>
      <c r="H29" s="45"/>
      <c r="I29" s="16"/>
      <c r="J29" s="45"/>
    </row>
    <row r="30" spans="1:14" s="27" customFormat="1" ht="20.149999999999999" customHeight="1" x14ac:dyDescent="0.3">
      <c r="A30" s="41" t="s">
        <v>42</v>
      </c>
      <c r="B30" s="30"/>
      <c r="C30" s="11"/>
      <c r="D30" s="31"/>
      <c r="E30" s="31"/>
      <c r="F30" s="31"/>
      <c r="G30" s="31"/>
      <c r="H30" s="31"/>
      <c r="I30" s="31"/>
      <c r="J30" s="31"/>
    </row>
    <row r="31" spans="1:14" s="27" customFormat="1" ht="20.149999999999999" customHeight="1" x14ac:dyDescent="0.3">
      <c r="A31" s="27" t="s">
        <v>129</v>
      </c>
      <c r="B31" s="46"/>
      <c r="C31" s="11"/>
      <c r="D31" s="31"/>
      <c r="E31" s="31"/>
      <c r="F31" s="31"/>
      <c r="G31" s="31"/>
      <c r="H31" s="31"/>
      <c r="I31" s="31"/>
      <c r="J31" s="31"/>
    </row>
    <row r="32" spans="1:14" s="27" customFormat="1" ht="20.149999999999999" customHeight="1" thickBot="1" x14ac:dyDescent="0.35">
      <c r="A32" s="14" t="s">
        <v>43</v>
      </c>
      <c r="B32" s="11">
        <v>14</v>
      </c>
      <c r="C32" s="11"/>
      <c r="D32" s="47">
        <v>340000000</v>
      </c>
      <c r="E32" s="31"/>
      <c r="F32" s="47">
        <v>340000000</v>
      </c>
      <c r="G32" s="31"/>
      <c r="H32" s="47">
        <v>340000000</v>
      </c>
      <c r="I32" s="31"/>
      <c r="J32" s="47">
        <v>340000000</v>
      </c>
    </row>
    <row r="33" spans="1:13" s="27" customFormat="1" ht="20.149999999999999" customHeight="1" thickTop="1" x14ac:dyDescent="0.3">
      <c r="A33" s="14" t="s">
        <v>44</v>
      </c>
      <c r="B33" s="11"/>
      <c r="C33" s="11"/>
      <c r="D33" s="31">
        <v>340000000</v>
      </c>
      <c r="E33" s="31"/>
      <c r="F33" s="31">
        <v>250000000</v>
      </c>
      <c r="G33" s="31"/>
      <c r="H33" s="31">
        <v>340000000</v>
      </c>
      <c r="I33" s="31"/>
      <c r="J33" s="31">
        <v>250000000</v>
      </c>
    </row>
    <row r="34" spans="1:13" s="27" customFormat="1" ht="20.149999999999999" customHeight="1" x14ac:dyDescent="0.3">
      <c r="A34" s="14" t="s">
        <v>138</v>
      </c>
      <c r="B34" s="11">
        <v>14</v>
      </c>
      <c r="C34" s="11"/>
      <c r="D34" s="31">
        <v>346354063</v>
      </c>
      <c r="E34" s="31"/>
      <c r="F34" s="89">
        <v>0</v>
      </c>
      <c r="G34" s="31"/>
      <c r="H34" s="31">
        <v>346354063</v>
      </c>
      <c r="I34" s="31"/>
      <c r="J34" s="89">
        <v>0</v>
      </c>
    </row>
    <row r="35" spans="1:13" s="27" customFormat="1" ht="20.149999999999999" customHeight="1" x14ac:dyDescent="0.3">
      <c r="A35" s="14" t="s">
        <v>45</v>
      </c>
      <c r="B35" s="11"/>
      <c r="C35" s="11"/>
      <c r="D35" s="31"/>
      <c r="E35" s="31"/>
      <c r="F35" s="31"/>
      <c r="G35" s="31"/>
      <c r="H35" s="31"/>
      <c r="I35" s="31"/>
      <c r="J35" s="31"/>
    </row>
    <row r="36" spans="1:13" s="27" customFormat="1" ht="20.149999999999999" customHeight="1" x14ac:dyDescent="0.3">
      <c r="A36" s="42" t="s">
        <v>46</v>
      </c>
      <c r="B36" s="11"/>
      <c r="C36" s="11"/>
      <c r="D36" s="31"/>
      <c r="E36" s="31"/>
      <c r="F36" s="31"/>
      <c r="G36" s="31"/>
      <c r="H36" s="31"/>
      <c r="I36" s="31"/>
      <c r="J36" s="31"/>
    </row>
    <row r="37" spans="1:13" s="27" customFormat="1" ht="20.149999999999999" customHeight="1" x14ac:dyDescent="0.3">
      <c r="A37" s="42" t="s">
        <v>47</v>
      </c>
      <c r="B37" s="11">
        <v>15</v>
      </c>
      <c r="C37" s="11"/>
      <c r="D37" s="31">
        <v>34000000</v>
      </c>
      <c r="E37" s="31"/>
      <c r="F37" s="31">
        <v>34000000</v>
      </c>
      <c r="G37" s="31"/>
      <c r="H37" s="31">
        <v>34000000</v>
      </c>
      <c r="I37" s="31"/>
      <c r="J37" s="31">
        <v>34000000</v>
      </c>
    </row>
    <row r="38" spans="1:13" s="27" customFormat="1" ht="20.149999999999999" customHeight="1" x14ac:dyDescent="0.3">
      <c r="A38" s="42" t="s">
        <v>48</v>
      </c>
      <c r="B38" s="11"/>
      <c r="C38" s="11"/>
      <c r="D38" s="31">
        <v>115533060</v>
      </c>
      <c r="E38" s="31"/>
      <c r="F38" s="31">
        <f>'SCE-Consol 8'!I18</f>
        <v>149552816</v>
      </c>
      <c r="G38" s="31"/>
      <c r="H38" s="31">
        <v>69297916</v>
      </c>
      <c r="I38" s="31"/>
      <c r="J38" s="31">
        <f>'SCE-Separate 9'!J18</f>
        <v>118496735</v>
      </c>
    </row>
    <row r="39" spans="1:13" s="27" customFormat="1" ht="20.149999999999999" customHeight="1" x14ac:dyDescent="0.3">
      <c r="A39" s="16" t="s">
        <v>51</v>
      </c>
      <c r="B39" s="30"/>
      <c r="C39" s="11"/>
      <c r="D39" s="36">
        <f>D33+D37+D38+D34</f>
        <v>835887123</v>
      </c>
      <c r="E39" s="37"/>
      <c r="F39" s="36">
        <f>F33+F37+F38+F34</f>
        <v>433552816</v>
      </c>
      <c r="G39" s="37"/>
      <c r="H39" s="36">
        <f>H33+H37+H38+H34</f>
        <v>789651979</v>
      </c>
      <c r="I39" s="37"/>
      <c r="J39" s="36">
        <f>J33+J37+J38+J34</f>
        <v>402496735</v>
      </c>
    </row>
    <row r="40" spans="1:13" s="27" customFormat="1" ht="12" customHeight="1" x14ac:dyDescent="0.3">
      <c r="A40" s="12"/>
      <c r="B40" s="30"/>
      <c r="C40" s="11"/>
      <c r="D40" s="37"/>
      <c r="E40" s="37"/>
      <c r="F40" s="37"/>
      <c r="G40" s="37"/>
      <c r="H40" s="37"/>
      <c r="I40" s="37"/>
      <c r="J40" s="37"/>
    </row>
    <row r="41" spans="1:13" s="27" customFormat="1" ht="20.149999999999999" customHeight="1" thickBot="1" x14ac:dyDescent="0.35">
      <c r="A41" s="16" t="s">
        <v>49</v>
      </c>
      <c r="B41" s="30"/>
      <c r="C41" s="11"/>
      <c r="D41" s="48">
        <f>D39+D28</f>
        <v>1333333320</v>
      </c>
      <c r="E41" s="37"/>
      <c r="F41" s="48">
        <f>F39+F28</f>
        <v>1102928213</v>
      </c>
      <c r="G41" s="37"/>
      <c r="H41" s="38">
        <f>H39+H28</f>
        <v>1186083548</v>
      </c>
      <c r="I41" s="37"/>
      <c r="J41" s="38">
        <f>J39+J28</f>
        <v>992681628</v>
      </c>
    </row>
    <row r="42" spans="1:13" s="27" customFormat="1" ht="22" customHeight="1" thickTop="1" x14ac:dyDescent="0.3">
      <c r="A42" s="12"/>
      <c r="B42" s="30"/>
      <c r="C42" s="11"/>
      <c r="D42" s="37"/>
      <c r="E42" s="37"/>
      <c r="F42" s="37"/>
      <c r="G42" s="37"/>
      <c r="H42" s="37"/>
      <c r="I42" s="37"/>
      <c r="J42" s="37"/>
    </row>
    <row r="43" spans="1:13" s="27" customFormat="1" ht="22" customHeight="1" x14ac:dyDescent="0.3">
      <c r="D43" s="32"/>
      <c r="E43" s="34"/>
      <c r="F43" s="32"/>
      <c r="G43" s="34"/>
      <c r="H43" s="32"/>
      <c r="I43" s="34"/>
      <c r="J43" s="32"/>
      <c r="K43" s="32"/>
    </row>
    <row r="44" spans="1:13" s="27" customFormat="1" ht="22" customHeight="1" x14ac:dyDescent="0.3">
      <c r="A44" s="28"/>
      <c r="D44" s="33"/>
      <c r="F44" s="33"/>
      <c r="H44" s="33" t="s">
        <v>0</v>
      </c>
      <c r="J44" s="33" t="s">
        <v>0</v>
      </c>
    </row>
    <row r="45" spans="1:13" s="27" customFormat="1" ht="22" customHeight="1" x14ac:dyDescent="0.3">
      <c r="A45" s="28"/>
    </row>
    <row r="46" spans="1:13" s="27" customFormat="1" ht="22" customHeight="1" x14ac:dyDescent="0.3">
      <c r="A46" s="28"/>
    </row>
    <row r="47" spans="1:13" s="28" customFormat="1" ht="22" customHeight="1" x14ac:dyDescent="0.3"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</row>
    <row r="48" spans="1:13" s="28" customFormat="1" ht="20.149999999999999" customHeight="1" x14ac:dyDescent="0.3"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</row>
    <row r="49" spans="2:13" s="28" customFormat="1" ht="20.149999999999999" customHeight="1" x14ac:dyDescent="0.3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</row>
    <row r="50" spans="2:13" s="28" customFormat="1" ht="20.149999999999999" customHeight="1" x14ac:dyDescent="0.3"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</row>
    <row r="51" spans="2:13" s="28" customFormat="1" ht="20.149999999999999" customHeight="1" x14ac:dyDescent="0.3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</row>
    <row r="52" spans="2:13" s="28" customFormat="1" ht="20.149999999999999" customHeight="1" x14ac:dyDescent="0.3"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</row>
    <row r="53" spans="2:13" s="28" customFormat="1" ht="20.149999999999999" customHeight="1" x14ac:dyDescent="0.3"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</row>
    <row r="54" spans="2:13" s="28" customFormat="1" ht="20.149999999999999" customHeight="1" x14ac:dyDescent="0.3"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</row>
    <row r="55" spans="2:13" s="28" customFormat="1" ht="20.149999999999999" customHeight="1" x14ac:dyDescent="0.3"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</row>
    <row r="56" spans="2:13" s="28" customFormat="1" ht="20.149999999999999" customHeight="1" x14ac:dyDescent="0.3"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</row>
    <row r="57" spans="2:13" s="28" customFormat="1" ht="20.149999999999999" customHeight="1" x14ac:dyDescent="0.3"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</row>
    <row r="58" spans="2:13" s="28" customFormat="1" ht="20.149999999999999" customHeight="1" x14ac:dyDescent="0.3"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</row>
    <row r="59" spans="2:13" s="28" customFormat="1" ht="20.149999999999999" customHeight="1" x14ac:dyDescent="0.3"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</row>
    <row r="60" spans="2:13" s="28" customFormat="1" ht="20.149999999999999" customHeight="1" x14ac:dyDescent="0.3"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</row>
    <row r="61" spans="2:13" s="28" customFormat="1" ht="20.149999999999999" customHeight="1" x14ac:dyDescent="0.3"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</row>
    <row r="62" spans="2:13" s="28" customFormat="1" ht="19.5" customHeight="1" x14ac:dyDescent="0.3"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</row>
    <row r="63" spans="2:13" s="28" customFormat="1" ht="20.149999999999999" customHeight="1" x14ac:dyDescent="0.3"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</row>
    <row r="64" spans="2:13" s="28" customFormat="1" ht="20.149999999999999" customHeight="1" x14ac:dyDescent="0.3"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</row>
    <row r="65" spans="2:13" s="28" customFormat="1" ht="20.149999999999999" customHeight="1" x14ac:dyDescent="0.3"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</row>
    <row r="66" spans="2:13" s="28" customFormat="1" ht="20.149999999999999" customHeight="1" x14ac:dyDescent="0.3"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</row>
    <row r="67" spans="2:13" s="28" customFormat="1" ht="20.149999999999999" customHeight="1" x14ac:dyDescent="0.3"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</row>
    <row r="68" spans="2:13" s="28" customFormat="1" ht="20.149999999999999" customHeight="1" x14ac:dyDescent="0.3"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</row>
    <row r="69" spans="2:13" s="28" customFormat="1" ht="20.149999999999999" customHeight="1" x14ac:dyDescent="0.3"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</row>
    <row r="70" spans="2:13" s="28" customFormat="1" ht="20.149999999999999" customHeight="1" x14ac:dyDescent="0.3"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</row>
    <row r="71" spans="2:13" s="28" customFormat="1" ht="20.149999999999999" customHeight="1" x14ac:dyDescent="0.3"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</row>
    <row r="72" spans="2:13" s="28" customFormat="1" ht="20.149999999999999" customHeight="1" x14ac:dyDescent="0.3"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</row>
    <row r="73" spans="2:13" s="28" customFormat="1" ht="20.149999999999999" customHeight="1" x14ac:dyDescent="0.3"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</row>
    <row r="74" spans="2:13" s="28" customFormat="1" ht="19.5" customHeight="1" x14ac:dyDescent="0.3"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</row>
    <row r="75" spans="2:13" s="28" customFormat="1" ht="19.5" customHeight="1" x14ac:dyDescent="0.3"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</row>
    <row r="76" spans="2:13" s="28" customFormat="1" ht="19.5" customHeight="1" x14ac:dyDescent="0.3"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</row>
    <row r="77" spans="2:13" s="19" customFormat="1" ht="19.5" customHeight="1" x14ac:dyDescent="0.4"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</row>
    <row r="78" spans="2:13" s="19" customFormat="1" ht="19.5" customHeight="1" x14ac:dyDescent="0.4"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</row>
    <row r="79" spans="2:13" s="19" customFormat="1" ht="19.5" customHeight="1" x14ac:dyDescent="0.4"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</row>
    <row r="80" spans="2:13" s="19" customFormat="1" ht="19.5" customHeight="1" x14ac:dyDescent="0.4"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</row>
    <row r="81" spans="2:13" s="19" customFormat="1" ht="19.5" customHeight="1" x14ac:dyDescent="0.4"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</row>
    <row r="82" spans="2:13" s="19" customFormat="1" ht="19.5" customHeight="1" x14ac:dyDescent="0.4"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</row>
    <row r="83" spans="2:13" s="19" customFormat="1" ht="19.5" customHeight="1" x14ac:dyDescent="0.4"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</row>
    <row r="84" spans="2:13" s="19" customFormat="1" ht="19.5" customHeight="1" x14ac:dyDescent="0.4"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</row>
    <row r="85" spans="2:13" s="19" customFormat="1" ht="19.5" customHeight="1" x14ac:dyDescent="0.4"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</row>
    <row r="86" spans="2:13" s="19" customFormat="1" ht="19.5" customHeight="1" x14ac:dyDescent="0.4"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</row>
    <row r="87" spans="2:13" s="19" customFormat="1" ht="19.5" customHeight="1" x14ac:dyDescent="0.4"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</row>
    <row r="88" spans="2:13" s="19" customFormat="1" ht="19.5" customHeight="1" x14ac:dyDescent="0.4"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</row>
    <row r="89" spans="2:13" s="19" customFormat="1" ht="20.149999999999999" customHeight="1" x14ac:dyDescent="0.4"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</row>
    <row r="90" spans="2:13" s="19" customFormat="1" ht="20.149999999999999" customHeight="1" x14ac:dyDescent="0.4"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</row>
    <row r="91" spans="2:13" s="19" customFormat="1" ht="20.149999999999999" customHeight="1" x14ac:dyDescent="0.4"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</row>
    <row r="92" spans="2:13" s="19" customFormat="1" ht="20.149999999999999" customHeight="1" x14ac:dyDescent="0.4"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</row>
    <row r="93" spans="2:13" s="19" customFormat="1" ht="20.149999999999999" customHeight="1" x14ac:dyDescent="0.4"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</row>
    <row r="94" spans="2:13" s="19" customFormat="1" ht="20.149999999999999" customHeight="1" x14ac:dyDescent="0.4"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</row>
    <row r="95" spans="2:13" s="19" customFormat="1" ht="20.149999999999999" customHeight="1" x14ac:dyDescent="0.4"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</row>
    <row r="96" spans="2:13" s="19" customFormat="1" ht="20.149999999999999" customHeight="1" x14ac:dyDescent="0.4"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</row>
    <row r="97" spans="2:13" s="19" customFormat="1" ht="20.149999999999999" customHeight="1" x14ac:dyDescent="0.4"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</row>
    <row r="98" spans="2:13" s="19" customFormat="1" ht="20.149999999999999" customHeight="1" x14ac:dyDescent="0.4"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</row>
    <row r="99" spans="2:13" s="19" customFormat="1" ht="20.149999999999999" customHeight="1" x14ac:dyDescent="0.4"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</row>
    <row r="100" spans="2:13" s="19" customFormat="1" ht="20.149999999999999" customHeight="1" x14ac:dyDescent="0.4"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</row>
    <row r="101" spans="2:13" s="19" customFormat="1" ht="19.5" customHeight="1" x14ac:dyDescent="0.4"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</row>
    <row r="102" spans="2:13" s="19" customFormat="1" ht="20.149999999999999" customHeight="1" x14ac:dyDescent="0.4"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</row>
    <row r="103" spans="2:13" s="19" customFormat="1" ht="20.149999999999999" customHeight="1" x14ac:dyDescent="0.4"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</row>
    <row r="104" spans="2:13" s="19" customFormat="1" ht="20.149999999999999" customHeight="1" x14ac:dyDescent="0.4"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</row>
    <row r="105" spans="2:13" s="19" customFormat="1" ht="19.5" customHeight="1" x14ac:dyDescent="0.4"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</row>
    <row r="106" spans="2:13" s="19" customFormat="1" ht="20.149999999999999" customHeight="1" x14ac:dyDescent="0.4"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</row>
    <row r="107" spans="2:13" s="19" customFormat="1" ht="20.149999999999999" customHeight="1" x14ac:dyDescent="0.4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</row>
    <row r="108" spans="2:13" s="19" customFormat="1" ht="19.5" customHeight="1" x14ac:dyDescent="0.4"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</row>
    <row r="109" spans="2:13" s="19" customFormat="1" ht="20.149999999999999" customHeight="1" x14ac:dyDescent="0.4"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</row>
    <row r="110" spans="2:13" s="19" customFormat="1" ht="20.149999999999999" customHeight="1" x14ac:dyDescent="0.4"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</row>
    <row r="111" spans="2:13" ht="20.149999999999999" customHeight="1" x14ac:dyDescent="0.4"/>
    <row r="114" spans="1:12" s="25" customFormat="1" ht="23.25" customHeight="1" x14ac:dyDescent="0.4">
      <c r="A114" s="19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</row>
  </sheetData>
  <mergeCells count="5">
    <mergeCell ref="D5:F5"/>
    <mergeCell ref="H5:J5"/>
    <mergeCell ref="D8:J8"/>
    <mergeCell ref="D4:F4"/>
    <mergeCell ref="H4:J4"/>
  </mergeCells>
  <pageMargins left="0.78740157480314998" right="0.78740157480314998" top="0.47244094488188998" bottom="0.511811023622047" header="0.511811023622047" footer="0.23622047244094499"/>
  <pageSetup paperSize="9" scale="75" firstPageNumber="6" orientation="portrait" useFirstPageNumber="1" r:id="rId1"/>
  <headerFooter alignWithMargins="0">
    <oddFooter xml:space="preserve">&amp;L     
    The accompanying notes are an integral part of these financial statements
&amp;C&amp;14&amp;P
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39"/>
  <sheetViews>
    <sheetView topLeftCell="A16" zoomScale="80" zoomScaleNormal="80" zoomScaleSheetLayoutView="70" workbookViewId="0">
      <selection activeCell="O29" sqref="O29"/>
    </sheetView>
  </sheetViews>
  <sheetFormatPr defaultColWidth="9.09765625" defaultRowHeight="18" x14ac:dyDescent="0.4"/>
  <cols>
    <col min="1" max="1" width="54" style="19" customWidth="1"/>
    <col min="2" max="2" width="10.09765625" style="18" customWidth="1"/>
    <col min="3" max="3" width="1.3984375" style="18" customWidth="1"/>
    <col min="4" max="4" width="15.69921875" style="18" bestFit="1" customWidth="1"/>
    <col min="5" max="5" width="1.3984375" style="18" customWidth="1"/>
    <col min="6" max="6" width="14.3984375" style="18" customWidth="1"/>
    <col min="7" max="7" width="1.3984375" style="18" customWidth="1"/>
    <col min="8" max="8" width="15.69921875" style="18" bestFit="1" customWidth="1"/>
    <col min="9" max="9" width="1.3984375" style="18" customWidth="1"/>
    <col min="10" max="10" width="14.3984375" style="18" customWidth="1"/>
    <col min="11" max="11" width="9.09765625" style="18"/>
    <col min="12" max="12" width="11.3984375" style="18" bestFit="1" customWidth="1"/>
    <col min="13" max="13" width="9.09765625" style="18"/>
    <col min="14" max="14" width="13.3984375" style="18" customWidth="1"/>
    <col min="15" max="15" width="9.09765625" style="18"/>
    <col min="16" max="16" width="13.09765625" style="18" bestFit="1" customWidth="1"/>
    <col min="17" max="16384" width="9.09765625" style="18"/>
  </cols>
  <sheetData>
    <row r="1" spans="1:14" x14ac:dyDescent="0.4">
      <c r="A1" s="17" t="s">
        <v>1</v>
      </c>
      <c r="B1" s="22"/>
      <c r="C1" s="22"/>
      <c r="D1" s="24"/>
      <c r="E1" s="24"/>
      <c r="F1" s="24"/>
      <c r="G1" s="24"/>
      <c r="H1" s="24"/>
      <c r="I1" s="24"/>
      <c r="J1" s="24"/>
    </row>
    <row r="2" spans="1:14" x14ac:dyDescent="0.4">
      <c r="A2" s="17" t="s">
        <v>52</v>
      </c>
      <c r="B2" s="20"/>
      <c r="C2" s="20"/>
      <c r="D2" s="21"/>
      <c r="E2" s="21"/>
      <c r="F2" s="21"/>
      <c r="G2" s="21"/>
      <c r="H2" s="21"/>
      <c r="I2" s="21"/>
      <c r="J2" s="21"/>
    </row>
    <row r="3" spans="1:14" x14ac:dyDescent="0.4">
      <c r="A3" s="17"/>
      <c r="B3" s="20"/>
      <c r="C3" s="20"/>
      <c r="D3" s="21"/>
      <c r="E3" s="21"/>
      <c r="F3" s="21"/>
      <c r="G3" s="21"/>
      <c r="H3" s="21"/>
      <c r="I3" s="21"/>
      <c r="J3" s="21"/>
    </row>
    <row r="4" spans="1:14" s="27" customFormat="1" ht="20.149999999999999" customHeight="1" x14ac:dyDescent="0.3">
      <c r="A4" s="12"/>
      <c r="B4" s="9"/>
      <c r="C4" s="9"/>
      <c r="D4" s="108" t="s">
        <v>55</v>
      </c>
      <c r="E4" s="108"/>
      <c r="F4" s="108"/>
      <c r="H4" s="108" t="s">
        <v>57</v>
      </c>
      <c r="I4" s="108"/>
      <c r="J4" s="108"/>
    </row>
    <row r="5" spans="1:14" s="27" customFormat="1" ht="20.149999999999999" customHeight="1" x14ac:dyDescent="0.3">
      <c r="A5" s="28"/>
      <c r="B5" s="9"/>
      <c r="C5" s="9"/>
      <c r="D5" s="107" t="s">
        <v>56</v>
      </c>
      <c r="E5" s="107"/>
      <c r="F5" s="107"/>
      <c r="G5" s="29"/>
      <c r="H5" s="108" t="s">
        <v>54</v>
      </c>
      <c r="I5" s="108"/>
      <c r="J5" s="108"/>
    </row>
    <row r="6" spans="1:14" s="27" customFormat="1" ht="20.149999999999999" customHeight="1" x14ac:dyDescent="0.3">
      <c r="A6" s="28"/>
      <c r="B6" s="9"/>
      <c r="C6" s="9"/>
      <c r="D6" s="110" t="s">
        <v>53</v>
      </c>
      <c r="E6" s="110"/>
      <c r="F6" s="110"/>
      <c r="G6" s="29"/>
      <c r="H6" s="110" t="s">
        <v>53</v>
      </c>
      <c r="I6" s="110"/>
      <c r="J6" s="110"/>
    </row>
    <row r="7" spans="1:14" s="27" customFormat="1" ht="20.149999999999999" customHeight="1" x14ac:dyDescent="0.3">
      <c r="A7" s="28"/>
      <c r="B7" s="50" t="s">
        <v>6</v>
      </c>
      <c r="D7" s="63" t="s">
        <v>130</v>
      </c>
      <c r="E7" s="63"/>
      <c r="F7" s="63" t="s">
        <v>114</v>
      </c>
      <c r="G7" s="64"/>
      <c r="H7" s="63" t="s">
        <v>130</v>
      </c>
      <c r="I7" s="63"/>
      <c r="J7" s="63" t="s">
        <v>114</v>
      </c>
    </row>
    <row r="8" spans="1:14" s="27" customFormat="1" ht="20.149999999999999" customHeight="1" x14ac:dyDescent="0.3">
      <c r="A8" s="12"/>
      <c r="B8" s="11"/>
      <c r="C8" s="11"/>
      <c r="D8" s="109" t="s">
        <v>50</v>
      </c>
      <c r="E8" s="109"/>
      <c r="F8" s="109"/>
      <c r="G8" s="109"/>
      <c r="H8" s="109"/>
      <c r="I8" s="109"/>
      <c r="J8" s="109"/>
    </row>
    <row r="9" spans="1:14" s="27" customFormat="1" ht="20.149999999999999" customHeight="1" x14ac:dyDescent="0.3">
      <c r="A9" s="41" t="s">
        <v>59</v>
      </c>
      <c r="B9" s="11"/>
      <c r="C9" s="11"/>
      <c r="D9" s="11"/>
      <c r="E9" s="11"/>
      <c r="F9" s="11"/>
      <c r="G9" s="11"/>
      <c r="H9" s="11"/>
      <c r="I9" s="11"/>
      <c r="J9" s="11"/>
    </row>
    <row r="10" spans="1:14" s="27" customFormat="1" ht="20.149999999999999" customHeight="1" x14ac:dyDescent="0.3">
      <c r="A10" s="28" t="s">
        <v>58</v>
      </c>
      <c r="B10" s="11" t="s">
        <v>139</v>
      </c>
      <c r="C10" s="11"/>
      <c r="D10" s="34">
        <v>844106976</v>
      </c>
      <c r="E10" s="34"/>
      <c r="F10" s="34">
        <v>715352484</v>
      </c>
      <c r="G10" s="34"/>
      <c r="H10" s="34">
        <v>844125490</v>
      </c>
      <c r="I10" s="34"/>
      <c r="J10" s="34">
        <v>715401645</v>
      </c>
    </row>
    <row r="11" spans="1:14" s="27" customFormat="1" ht="20.149999999999999" customHeight="1" x14ac:dyDescent="0.3">
      <c r="A11" s="27" t="s">
        <v>60</v>
      </c>
      <c r="B11" s="11" t="s">
        <v>139</v>
      </c>
      <c r="C11" s="11"/>
      <c r="D11" s="34">
        <v>169947957</v>
      </c>
      <c r="E11" s="34"/>
      <c r="F11" s="34">
        <v>154830967</v>
      </c>
      <c r="G11" s="34"/>
      <c r="H11" s="34">
        <v>158663673</v>
      </c>
      <c r="I11" s="34"/>
      <c r="J11" s="34">
        <v>145011694</v>
      </c>
      <c r="L11" s="51"/>
      <c r="N11" s="51"/>
    </row>
    <row r="12" spans="1:14" s="27" customFormat="1" ht="20.149999999999999" customHeight="1" x14ac:dyDescent="0.3">
      <c r="A12" s="12"/>
      <c r="B12" s="11"/>
      <c r="C12" s="11"/>
      <c r="D12" s="52">
        <f>SUM(D10:D11)</f>
        <v>1014054933</v>
      </c>
      <c r="E12" s="53"/>
      <c r="F12" s="52">
        <f>SUM(F10:F11)</f>
        <v>870183451</v>
      </c>
      <c r="G12" s="53"/>
      <c r="H12" s="52">
        <f>SUM(H10:H11)</f>
        <v>1002789163</v>
      </c>
      <c r="I12" s="53"/>
      <c r="J12" s="52">
        <f>SUM(J10:J11)</f>
        <v>860413339</v>
      </c>
      <c r="L12" s="54"/>
      <c r="N12" s="54"/>
    </row>
    <row r="13" spans="1:14" s="27" customFormat="1" ht="20.149999999999999" customHeight="1" x14ac:dyDescent="0.3">
      <c r="A13" s="28"/>
      <c r="B13" s="11"/>
      <c r="C13" s="11"/>
      <c r="D13" s="55"/>
      <c r="E13" s="55"/>
      <c r="F13" s="55"/>
      <c r="G13" s="55"/>
      <c r="H13" s="55"/>
      <c r="I13" s="55"/>
      <c r="J13" s="55"/>
      <c r="L13" s="56"/>
      <c r="N13" s="51"/>
    </row>
    <row r="14" spans="1:14" s="27" customFormat="1" ht="20.149999999999999" customHeight="1" x14ac:dyDescent="0.3">
      <c r="A14" s="28" t="s">
        <v>61</v>
      </c>
      <c r="B14" s="11">
        <v>17</v>
      </c>
      <c r="C14" s="11"/>
      <c r="D14" s="34">
        <v>-597906869</v>
      </c>
      <c r="E14" s="34"/>
      <c r="F14" s="34">
        <v>-507284081</v>
      </c>
      <c r="G14" s="34"/>
      <c r="H14" s="34">
        <v>-602898325</v>
      </c>
      <c r="I14" s="34"/>
      <c r="J14" s="34">
        <v>-510952682</v>
      </c>
      <c r="L14" s="51"/>
      <c r="N14" s="51"/>
    </row>
    <row r="15" spans="1:14" s="27" customFormat="1" ht="20.149999999999999" customHeight="1" x14ac:dyDescent="0.3">
      <c r="A15" s="28" t="s">
        <v>62</v>
      </c>
      <c r="B15" s="11">
        <v>17</v>
      </c>
      <c r="C15" s="11"/>
      <c r="D15" s="34">
        <v>-115738006</v>
      </c>
      <c r="E15" s="34"/>
      <c r="F15" s="34">
        <v>-101829074</v>
      </c>
      <c r="G15" s="34"/>
      <c r="H15" s="34">
        <v>-109077541</v>
      </c>
      <c r="I15" s="34"/>
      <c r="J15" s="34">
        <v>-94794784</v>
      </c>
    </row>
    <row r="16" spans="1:14" s="27" customFormat="1" ht="20.149999999999999" customHeight="1" x14ac:dyDescent="0.3">
      <c r="A16" s="12" t="s">
        <v>63</v>
      </c>
      <c r="B16" s="11"/>
      <c r="C16" s="11"/>
      <c r="D16" s="52">
        <f>D12+SUM(D14:D15)</f>
        <v>300410058</v>
      </c>
      <c r="E16" s="34"/>
      <c r="F16" s="52">
        <f>F12+SUM(F14:F15)</f>
        <v>261070296</v>
      </c>
      <c r="G16" s="34"/>
      <c r="H16" s="52">
        <f>H12+SUM(H14:H15)</f>
        <v>290813297</v>
      </c>
      <c r="I16" s="34"/>
      <c r="J16" s="52">
        <f>J12+SUM(J14:J15)</f>
        <v>254665873</v>
      </c>
    </row>
    <row r="17" spans="1:16" s="27" customFormat="1" ht="20.149999999999999" customHeight="1" x14ac:dyDescent="0.3">
      <c r="A17" s="12"/>
      <c r="B17" s="11"/>
      <c r="C17" s="11"/>
      <c r="D17" s="55"/>
      <c r="E17" s="55"/>
      <c r="F17" s="55"/>
      <c r="G17" s="55"/>
      <c r="H17" s="55"/>
      <c r="I17" s="55"/>
      <c r="J17" s="55"/>
    </row>
    <row r="18" spans="1:16" s="27" customFormat="1" ht="20.149999999999999" customHeight="1" x14ac:dyDescent="0.3">
      <c r="A18" s="28" t="s">
        <v>64</v>
      </c>
      <c r="B18" s="11">
        <v>4</v>
      </c>
      <c r="C18" s="11"/>
      <c r="D18" s="35">
        <v>16145487</v>
      </c>
      <c r="E18" s="35"/>
      <c r="F18" s="35">
        <v>11238020</v>
      </c>
      <c r="G18" s="35"/>
      <c r="H18" s="35">
        <v>12531659</v>
      </c>
      <c r="I18" s="35"/>
      <c r="J18" s="35">
        <v>7446707</v>
      </c>
    </row>
    <row r="19" spans="1:16" s="27" customFormat="1" ht="20.149999999999999" customHeight="1" x14ac:dyDescent="0.3">
      <c r="A19" s="28" t="s">
        <v>65</v>
      </c>
      <c r="B19" s="11">
        <v>17</v>
      </c>
      <c r="C19" s="11"/>
      <c r="D19" s="34">
        <v>-98075695</v>
      </c>
      <c r="E19" s="34"/>
      <c r="F19" s="34">
        <v>-99810223</v>
      </c>
      <c r="G19" s="34"/>
      <c r="H19" s="34">
        <v>-105320150</v>
      </c>
      <c r="I19" s="34"/>
      <c r="J19" s="34">
        <v>-105348054</v>
      </c>
      <c r="N19" s="32"/>
    </row>
    <row r="20" spans="1:16" s="27" customFormat="1" ht="20.149999999999999" customHeight="1" x14ac:dyDescent="0.3">
      <c r="A20" s="28" t="s">
        <v>66</v>
      </c>
      <c r="B20" s="11" t="s">
        <v>115</v>
      </c>
      <c r="C20" s="11"/>
      <c r="D20" s="34">
        <v>-88627411</v>
      </c>
      <c r="E20" s="34"/>
      <c r="F20" s="34">
        <v>-80511893</v>
      </c>
      <c r="G20" s="34"/>
      <c r="H20" s="34">
        <v>-86419520</v>
      </c>
      <c r="I20" s="34"/>
      <c r="J20" s="34">
        <v>-78086209</v>
      </c>
    </row>
    <row r="21" spans="1:16" s="27" customFormat="1" ht="20.149999999999999" customHeight="1" x14ac:dyDescent="0.3">
      <c r="A21" s="16" t="s">
        <v>67</v>
      </c>
      <c r="B21" s="11"/>
      <c r="C21" s="11"/>
      <c r="D21" s="52">
        <f>SUM(D16:D20)</f>
        <v>129852439</v>
      </c>
      <c r="E21" s="34"/>
      <c r="F21" s="52">
        <f>SUM(F16:F20)</f>
        <v>91986200</v>
      </c>
      <c r="G21" s="34"/>
      <c r="H21" s="52">
        <f>SUM(H16:H20)</f>
        <v>111605286</v>
      </c>
      <c r="I21" s="34"/>
      <c r="J21" s="52">
        <f>SUM(J16:J20)</f>
        <v>78678317</v>
      </c>
    </row>
    <row r="22" spans="1:16" s="27" customFormat="1" ht="20.149999999999999" customHeight="1" x14ac:dyDescent="0.3">
      <c r="A22" s="12"/>
      <c r="B22" s="11"/>
      <c r="C22" s="11"/>
      <c r="D22" s="45"/>
      <c r="F22" s="45"/>
      <c r="H22" s="45"/>
      <c r="J22" s="45"/>
    </row>
    <row r="23" spans="1:16" s="27" customFormat="1" ht="20.149999999999999" customHeight="1" x14ac:dyDescent="0.3">
      <c r="A23" s="14" t="s">
        <v>68</v>
      </c>
      <c r="B23" s="11"/>
      <c r="C23" s="11"/>
      <c r="D23" s="35">
        <v>-14249955</v>
      </c>
      <c r="E23" s="55"/>
      <c r="F23" s="35">
        <v>-15844761</v>
      </c>
      <c r="G23" s="55"/>
      <c r="H23" s="35">
        <v>-11913841</v>
      </c>
      <c r="I23" s="55"/>
      <c r="J23" s="35">
        <v>-13708837</v>
      </c>
    </row>
    <row r="24" spans="1:16" s="27" customFormat="1" ht="20.149999999999999" customHeight="1" x14ac:dyDescent="0.3">
      <c r="A24" s="14" t="s">
        <v>153</v>
      </c>
      <c r="B24" s="11"/>
      <c r="C24" s="11"/>
      <c r="D24" s="35"/>
      <c r="E24" s="55"/>
      <c r="F24" s="35"/>
      <c r="G24" s="55"/>
      <c r="H24" s="35"/>
      <c r="I24" s="55"/>
      <c r="J24" s="35"/>
    </row>
    <row r="25" spans="1:16" s="27" customFormat="1" ht="20.149999999999999" customHeight="1" x14ac:dyDescent="0.3">
      <c r="A25" s="14" t="s">
        <v>152</v>
      </c>
      <c r="B25" s="11"/>
      <c r="C25" s="11"/>
      <c r="D25" s="83">
        <v>6291953</v>
      </c>
      <c r="E25" s="55"/>
      <c r="F25" s="83">
        <v>7263238</v>
      </c>
      <c r="G25" s="55"/>
      <c r="H25" s="83">
        <v>5900615</v>
      </c>
      <c r="I25" s="55"/>
      <c r="J25" s="83">
        <v>7075138</v>
      </c>
    </row>
    <row r="26" spans="1:16" s="27" customFormat="1" ht="20.149999999999999" customHeight="1" x14ac:dyDescent="0.3">
      <c r="A26" s="16" t="s">
        <v>69</v>
      </c>
      <c r="B26" s="11"/>
      <c r="C26" s="11"/>
      <c r="D26" s="55">
        <f>SUM(D21:D25)</f>
        <v>121894437</v>
      </c>
      <c r="E26" s="55"/>
      <c r="F26" s="55">
        <f>SUM(F21:F25)</f>
        <v>83404677</v>
      </c>
      <c r="G26" s="55"/>
      <c r="H26" s="55">
        <f>SUM(H21:H25)</f>
        <v>105592060</v>
      </c>
      <c r="I26" s="55"/>
      <c r="J26" s="55">
        <f>SUM(J21:J25)</f>
        <v>72044618</v>
      </c>
    </row>
    <row r="27" spans="1:16" s="27" customFormat="1" ht="20.149999999999999" customHeight="1" x14ac:dyDescent="0.3">
      <c r="A27" s="27" t="s">
        <v>70</v>
      </c>
      <c r="B27" s="11">
        <v>18</v>
      </c>
      <c r="C27" s="11"/>
      <c r="D27" s="58">
        <v>-20914193</v>
      </c>
      <c r="E27" s="35"/>
      <c r="F27" s="58">
        <v>-14464484</v>
      </c>
      <c r="G27" s="35"/>
      <c r="H27" s="58">
        <v>-19790879</v>
      </c>
      <c r="I27" s="35"/>
      <c r="J27" s="58">
        <v>-14198357</v>
      </c>
    </row>
    <row r="28" spans="1:16" s="27" customFormat="1" ht="20.149999999999999" customHeight="1" thickBot="1" x14ac:dyDescent="0.35">
      <c r="A28" s="16" t="s">
        <v>71</v>
      </c>
      <c r="B28" s="11"/>
      <c r="C28" s="11"/>
      <c r="D28" s="59">
        <f>D26+D27</f>
        <v>100980244</v>
      </c>
      <c r="E28" s="60"/>
      <c r="F28" s="59">
        <f>F26+F27</f>
        <v>68940193</v>
      </c>
      <c r="G28" s="60"/>
      <c r="H28" s="59">
        <f>H26+H27</f>
        <v>85801181</v>
      </c>
      <c r="I28" s="60"/>
      <c r="J28" s="59">
        <f>J26+J27</f>
        <v>57846261</v>
      </c>
    </row>
    <row r="29" spans="1:16" s="27" customFormat="1" ht="20.149999999999999" customHeight="1" thickTop="1" x14ac:dyDescent="0.3">
      <c r="A29" s="28"/>
      <c r="B29" s="11"/>
      <c r="C29" s="11"/>
    </row>
    <row r="30" spans="1:16" s="27" customFormat="1" ht="20.149999999999999" customHeight="1" x14ac:dyDescent="0.3">
      <c r="A30" s="27" t="s">
        <v>72</v>
      </c>
      <c r="B30" s="11"/>
      <c r="C30" s="11"/>
      <c r="D30" s="34">
        <v>0</v>
      </c>
      <c r="E30" s="34"/>
      <c r="F30" s="34">
        <v>0</v>
      </c>
      <c r="G30" s="34"/>
      <c r="H30" s="34">
        <v>0</v>
      </c>
      <c r="I30" s="34"/>
      <c r="J30" s="34">
        <v>0</v>
      </c>
      <c r="N30" s="32"/>
      <c r="P30" s="33"/>
    </row>
    <row r="31" spans="1:16" s="27" customFormat="1" ht="20.149999999999999" customHeight="1" thickBot="1" x14ac:dyDescent="0.35">
      <c r="A31" s="15" t="s">
        <v>73</v>
      </c>
      <c r="B31" s="11"/>
      <c r="C31" s="11"/>
      <c r="D31" s="90">
        <f>+D28+D30</f>
        <v>100980244</v>
      </c>
      <c r="E31" s="55"/>
      <c r="F31" s="90">
        <f>+F28+F30</f>
        <v>68940193</v>
      </c>
      <c r="G31" s="55"/>
      <c r="H31" s="90">
        <f>+H28+H30</f>
        <v>85801181</v>
      </c>
      <c r="I31" s="55"/>
      <c r="J31" s="90">
        <f>+J28+J30</f>
        <v>57846261</v>
      </c>
      <c r="L31" s="54"/>
    </row>
    <row r="32" spans="1:16" s="27" customFormat="1" ht="20.149999999999999" customHeight="1" thickTop="1" x14ac:dyDescent="0.3">
      <c r="A32" s="12"/>
      <c r="B32" s="11"/>
      <c r="C32" s="11"/>
      <c r="D32" s="45"/>
      <c r="E32" s="16"/>
      <c r="F32" s="45"/>
      <c r="G32" s="16"/>
      <c r="H32" s="45"/>
      <c r="I32" s="16"/>
      <c r="J32" s="45"/>
    </row>
    <row r="33" spans="1:14" s="27" customFormat="1" ht="20.149999999999999" customHeight="1" thickBot="1" x14ac:dyDescent="0.35">
      <c r="A33" s="15" t="s">
        <v>74</v>
      </c>
      <c r="B33" s="11">
        <v>19</v>
      </c>
      <c r="C33" s="11"/>
      <c r="D33" s="61">
        <f>D28/578410959</f>
        <v>0.17458217626889741</v>
      </c>
      <c r="F33" s="61">
        <f>F28/500000000</f>
        <v>0.13788038599999999</v>
      </c>
      <c r="H33" s="61">
        <f>H28/578410959</f>
        <v>0.14833948019992477</v>
      </c>
      <c r="J33" s="61">
        <f>J28/500000000</f>
        <v>0.11569252200000001</v>
      </c>
    </row>
    <row r="34" spans="1:14" s="27" customFormat="1" ht="14.5" thickTop="1" x14ac:dyDescent="0.3">
      <c r="A34" s="12"/>
      <c r="B34" s="11"/>
      <c r="C34" s="11"/>
      <c r="D34" s="62"/>
      <c r="E34" s="15"/>
      <c r="F34" s="62"/>
      <c r="G34" s="15"/>
      <c r="H34" s="15"/>
      <c r="I34" s="15"/>
      <c r="J34" s="15"/>
    </row>
    <row r="37" spans="1:14" x14ac:dyDescent="0.4">
      <c r="L37" s="49"/>
      <c r="N37" s="49"/>
    </row>
    <row r="39" spans="1:14" x14ac:dyDescent="0.4">
      <c r="L39" s="49"/>
      <c r="N39" s="49"/>
    </row>
  </sheetData>
  <mergeCells count="7">
    <mergeCell ref="D8:J8"/>
    <mergeCell ref="D4:F4"/>
    <mergeCell ref="H4:J4"/>
    <mergeCell ref="D5:F5"/>
    <mergeCell ref="H5:J5"/>
    <mergeCell ref="D6:F6"/>
    <mergeCell ref="H6:J6"/>
  </mergeCells>
  <phoneticPr fontId="8" type="noConversion"/>
  <pageMargins left="0.78740157480314998" right="0.78740157480314998" top="0.47244094488188998" bottom="0.511811023622047" header="0.511811023622047" footer="0.23622047244094499"/>
  <pageSetup paperSize="9" scale="73" firstPageNumber="7" orientation="portrait" useFirstPageNumber="1" r:id="rId1"/>
  <headerFooter alignWithMargins="0">
    <oddFooter xml:space="preserve">&amp;L     
    The accompanying notes are an integral part of these financial statements
&amp;C&amp;14&amp;P
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3"/>
  <sheetViews>
    <sheetView topLeftCell="A25" zoomScale="70" zoomScaleNormal="70" zoomScaleSheetLayoutView="100" workbookViewId="0">
      <selection activeCell="R43" sqref="R43"/>
    </sheetView>
  </sheetViews>
  <sheetFormatPr defaultColWidth="9.09765625" defaultRowHeight="23.25" customHeight="1" x14ac:dyDescent="0.4"/>
  <cols>
    <col min="1" max="1" width="54.09765625" style="19" customWidth="1"/>
    <col min="2" max="2" width="8.09765625" style="65" customWidth="1"/>
    <col min="3" max="3" width="16.59765625" style="18" customWidth="1"/>
    <col min="4" max="4" width="1.3984375" style="18" customWidth="1"/>
    <col min="5" max="5" width="15" style="18" customWidth="1"/>
    <col min="6" max="6" width="1.3984375" style="18" customWidth="1"/>
    <col min="7" max="7" width="15.296875" style="18" customWidth="1"/>
    <col min="8" max="8" width="1.3984375" style="18" customWidth="1"/>
    <col min="9" max="9" width="17.296875" style="18" customWidth="1"/>
    <col min="10" max="10" width="1.3984375" style="18" customWidth="1"/>
    <col min="11" max="11" width="17" style="18" customWidth="1"/>
    <col min="12" max="12" width="1.3984375" style="18" customWidth="1"/>
    <col min="13" max="16384" width="9.09765625" style="18"/>
  </cols>
  <sheetData>
    <row r="1" spans="1:13" ht="18" x14ac:dyDescent="0.4">
      <c r="A1" s="17" t="s">
        <v>1</v>
      </c>
    </row>
    <row r="2" spans="1:13" ht="18" x14ac:dyDescent="0.4">
      <c r="A2" s="17" t="s">
        <v>75</v>
      </c>
    </row>
    <row r="3" spans="1:13" ht="11.25" customHeight="1" x14ac:dyDescent="0.4">
      <c r="A3" s="111"/>
      <c r="B3" s="111"/>
      <c r="C3" s="111"/>
      <c r="D3" s="111"/>
    </row>
    <row r="4" spans="1:13" s="27" customFormat="1" ht="19" customHeight="1" x14ac:dyDescent="0.3">
      <c r="A4" s="28"/>
      <c r="B4" s="67"/>
      <c r="C4" s="108" t="s">
        <v>3</v>
      </c>
      <c r="D4" s="108"/>
      <c r="E4" s="108"/>
      <c r="F4" s="108"/>
      <c r="G4" s="108"/>
      <c r="H4" s="108"/>
      <c r="I4" s="108"/>
      <c r="J4" s="108"/>
      <c r="K4" s="108"/>
      <c r="L4" s="16"/>
    </row>
    <row r="5" spans="1:13" s="27" customFormat="1" ht="19" customHeight="1" x14ac:dyDescent="0.3">
      <c r="A5" s="28"/>
      <c r="B5" s="28"/>
      <c r="D5" s="29"/>
      <c r="G5" s="112" t="s">
        <v>45</v>
      </c>
      <c r="H5" s="112"/>
      <c r="I5" s="112"/>
      <c r="K5" s="29"/>
      <c r="L5" s="29"/>
      <c r="M5" s="29"/>
    </row>
    <row r="6" spans="1:13" ht="19" customHeight="1" x14ac:dyDescent="0.4">
      <c r="B6" s="20"/>
      <c r="C6" s="9" t="s">
        <v>76</v>
      </c>
      <c r="E6" s="20"/>
      <c r="F6" s="20"/>
      <c r="G6" s="20"/>
      <c r="J6" s="20"/>
      <c r="L6" s="20"/>
      <c r="M6" s="20"/>
    </row>
    <row r="7" spans="1:13" ht="19" customHeight="1" x14ac:dyDescent="0.4">
      <c r="B7" s="20"/>
      <c r="C7" s="9" t="s">
        <v>77</v>
      </c>
      <c r="E7" s="9" t="s">
        <v>144</v>
      </c>
      <c r="F7" s="9"/>
      <c r="G7" s="9" t="s">
        <v>79</v>
      </c>
      <c r="H7" s="20"/>
      <c r="I7" s="20"/>
      <c r="J7" s="20"/>
      <c r="K7" s="66" t="s">
        <v>83</v>
      </c>
      <c r="L7" s="20"/>
      <c r="M7" s="20"/>
    </row>
    <row r="8" spans="1:13" ht="19.5" customHeight="1" x14ac:dyDescent="0.4">
      <c r="B8" s="11" t="s">
        <v>6</v>
      </c>
      <c r="C8" s="9" t="s">
        <v>78</v>
      </c>
      <c r="E8" s="9" t="s">
        <v>145</v>
      </c>
      <c r="F8" s="9"/>
      <c r="G8" s="9" t="s">
        <v>80</v>
      </c>
      <c r="H8" s="20"/>
      <c r="I8" s="66" t="s">
        <v>81</v>
      </c>
      <c r="J8" s="20"/>
      <c r="K8" s="66" t="s">
        <v>84</v>
      </c>
      <c r="L8" s="20"/>
      <c r="M8" s="20"/>
    </row>
    <row r="9" spans="1:13" ht="18" x14ac:dyDescent="0.4">
      <c r="A9" s="18"/>
      <c r="B9" s="17"/>
      <c r="C9" s="109" t="s">
        <v>82</v>
      </c>
      <c r="D9" s="109"/>
      <c r="E9" s="109"/>
      <c r="F9" s="109"/>
      <c r="G9" s="109"/>
      <c r="H9" s="109"/>
      <c r="I9" s="109"/>
      <c r="J9" s="109"/>
      <c r="K9" s="109"/>
      <c r="L9" s="65"/>
      <c r="M9" s="20"/>
    </row>
    <row r="10" spans="1:13" s="27" customFormat="1" ht="20.149999999999999" customHeight="1" x14ac:dyDescent="0.3">
      <c r="A10" s="12" t="s">
        <v>121</v>
      </c>
      <c r="B10" s="67"/>
    </row>
    <row r="11" spans="1:13" s="27" customFormat="1" ht="20.149999999999999" customHeight="1" x14ac:dyDescent="0.3">
      <c r="A11" s="12" t="s">
        <v>117</v>
      </c>
      <c r="B11" s="67"/>
      <c r="C11" s="77">
        <v>250000000</v>
      </c>
      <c r="D11" s="68"/>
      <c r="E11" s="77">
        <v>0</v>
      </c>
      <c r="F11" s="77"/>
      <c r="G11" s="77">
        <v>27150000</v>
      </c>
      <c r="H11" s="69"/>
      <c r="I11" s="69">
        <v>87462623</v>
      </c>
      <c r="J11" s="69"/>
      <c r="K11" s="77">
        <f>SUM(C11:I11)</f>
        <v>364612623</v>
      </c>
    </row>
    <row r="12" spans="1:13" s="27" customFormat="1" ht="8.5" customHeight="1" x14ac:dyDescent="0.3">
      <c r="A12" s="12"/>
      <c r="B12" s="67"/>
      <c r="C12" s="79"/>
      <c r="D12" s="79"/>
      <c r="E12" s="79"/>
      <c r="F12" s="79"/>
      <c r="G12" s="79"/>
      <c r="H12" s="69"/>
      <c r="I12" s="69"/>
      <c r="J12" s="69"/>
      <c r="K12" s="69"/>
    </row>
    <row r="13" spans="1:13" s="27" customFormat="1" ht="20.149999999999999" customHeight="1" x14ac:dyDescent="0.3">
      <c r="A13" s="12" t="s">
        <v>85</v>
      </c>
      <c r="B13" s="67"/>
      <c r="C13" s="79"/>
      <c r="D13" s="79"/>
      <c r="E13" s="79"/>
      <c r="F13" s="79"/>
      <c r="G13" s="79"/>
      <c r="H13" s="69"/>
      <c r="I13" s="69"/>
      <c r="J13" s="69"/>
      <c r="K13" s="69"/>
    </row>
    <row r="14" spans="1:13" s="27" customFormat="1" ht="20.149999999999999" customHeight="1" x14ac:dyDescent="0.3">
      <c r="A14" s="81" t="s">
        <v>86</v>
      </c>
      <c r="B14" s="67"/>
      <c r="C14" s="34">
        <v>0</v>
      </c>
      <c r="D14" s="75"/>
      <c r="E14" s="72">
        <v>0</v>
      </c>
      <c r="F14" s="72"/>
      <c r="G14" s="72">
        <v>0</v>
      </c>
      <c r="H14" s="69"/>
      <c r="I14" s="72">
        <f>+'PL 7'!F28</f>
        <v>68940193</v>
      </c>
      <c r="J14" s="69"/>
      <c r="K14" s="72">
        <f>SUM(C14:I14)</f>
        <v>68940193</v>
      </c>
    </row>
    <row r="15" spans="1:13" s="27" customFormat="1" ht="20.149999999999999" customHeight="1" x14ac:dyDescent="0.3">
      <c r="A15" s="12" t="s">
        <v>73</v>
      </c>
      <c r="B15" s="67"/>
      <c r="C15" s="73">
        <f>SUM(C14)</f>
        <v>0</v>
      </c>
      <c r="D15" s="69"/>
      <c r="E15" s="73">
        <f>SUM(E14)</f>
        <v>0</v>
      </c>
      <c r="F15" s="91"/>
      <c r="G15" s="73">
        <f>SUM(G14)</f>
        <v>0</v>
      </c>
      <c r="H15" s="69"/>
      <c r="I15" s="74">
        <f>SUM(I14)</f>
        <v>68940193</v>
      </c>
      <c r="J15" s="69"/>
      <c r="K15" s="74">
        <f>SUM(K14)</f>
        <v>68940193</v>
      </c>
    </row>
    <row r="16" spans="1:13" s="27" customFormat="1" ht="8.5" customHeight="1" x14ac:dyDescent="0.3">
      <c r="A16" s="12"/>
      <c r="B16" s="67"/>
      <c r="C16" s="69"/>
      <c r="D16" s="69"/>
      <c r="E16" s="69"/>
      <c r="F16" s="69"/>
      <c r="G16" s="69"/>
      <c r="H16" s="69"/>
      <c r="I16" s="69"/>
      <c r="J16" s="69"/>
      <c r="K16" s="69"/>
    </row>
    <row r="17" spans="1:12" s="16" customFormat="1" ht="20.149999999999999" customHeight="1" x14ac:dyDescent="0.3">
      <c r="A17" s="28" t="s">
        <v>87</v>
      </c>
      <c r="B17" s="11">
        <v>15</v>
      </c>
      <c r="C17" s="58">
        <v>0</v>
      </c>
      <c r="D17" s="75"/>
      <c r="E17" s="58">
        <v>0</v>
      </c>
      <c r="F17" s="78"/>
      <c r="G17" s="78">
        <v>6850000</v>
      </c>
      <c r="H17" s="75"/>
      <c r="I17" s="58">
        <v>-6850000</v>
      </c>
      <c r="J17" s="75"/>
      <c r="K17" s="58">
        <f>SUM(C17:I17)</f>
        <v>0</v>
      </c>
      <c r="L17" s="69"/>
    </row>
    <row r="18" spans="1:12" s="27" customFormat="1" ht="20.149999999999999" customHeight="1" thickBot="1" x14ac:dyDescent="0.35">
      <c r="A18" s="12" t="s">
        <v>116</v>
      </c>
      <c r="B18" s="67"/>
      <c r="C18" s="80">
        <f>+C11+C15+C17</f>
        <v>250000000</v>
      </c>
      <c r="D18" s="78"/>
      <c r="E18" s="80">
        <f>+E11+E15+E17</f>
        <v>0</v>
      </c>
      <c r="F18" s="68"/>
      <c r="G18" s="88">
        <f>+G11+G15+G17</f>
        <v>34000000</v>
      </c>
      <c r="H18" s="70"/>
      <c r="I18" s="80">
        <f>+I11+I15+I17</f>
        <v>149552816</v>
      </c>
      <c r="J18" s="70"/>
      <c r="K18" s="80">
        <f>+K11+K15+K17</f>
        <v>433552816</v>
      </c>
    </row>
    <row r="19" spans="1:12" ht="23.25" customHeight="1" thickTop="1" x14ac:dyDescent="0.4"/>
    <row r="20" spans="1:12" s="27" customFormat="1" ht="20.149999999999999" customHeight="1" x14ac:dyDescent="0.3">
      <c r="A20" s="12" t="s">
        <v>131</v>
      </c>
      <c r="B20" s="67"/>
    </row>
    <row r="21" spans="1:12" s="27" customFormat="1" ht="20.149999999999999" customHeight="1" x14ac:dyDescent="0.3">
      <c r="A21" s="12" t="s">
        <v>132</v>
      </c>
      <c r="B21" s="67"/>
      <c r="C21" s="77">
        <v>250000000</v>
      </c>
      <c r="D21" s="68"/>
      <c r="E21" s="77">
        <v>0</v>
      </c>
      <c r="F21" s="77"/>
      <c r="G21" s="77">
        <v>34000000</v>
      </c>
      <c r="H21" s="69"/>
      <c r="I21" s="69">
        <v>149552816</v>
      </c>
      <c r="J21" s="69"/>
      <c r="K21" s="77">
        <f>SUM(C21:I21)</f>
        <v>433552816</v>
      </c>
    </row>
    <row r="22" spans="1:12" s="27" customFormat="1" ht="8.5" customHeight="1" x14ac:dyDescent="0.3">
      <c r="A22" s="12"/>
      <c r="B22" s="67"/>
      <c r="C22" s="79"/>
      <c r="D22" s="79"/>
      <c r="E22" s="79"/>
      <c r="F22" s="79"/>
      <c r="G22" s="79"/>
      <c r="H22" s="69"/>
      <c r="I22" s="69"/>
      <c r="J22" s="69"/>
      <c r="K22" s="69"/>
    </row>
    <row r="23" spans="1:12" s="27" customFormat="1" ht="20.149999999999999" customHeight="1" x14ac:dyDescent="0.3">
      <c r="A23" s="12" t="s">
        <v>140</v>
      </c>
      <c r="B23" s="67"/>
      <c r="C23" s="79"/>
      <c r="D23" s="79"/>
      <c r="E23" s="79"/>
      <c r="F23" s="79"/>
      <c r="G23" s="79"/>
      <c r="H23" s="69"/>
      <c r="I23" s="69"/>
      <c r="J23" s="69"/>
      <c r="K23" s="69"/>
    </row>
    <row r="24" spans="1:12" s="27" customFormat="1" ht="20.149999999999999" customHeight="1" x14ac:dyDescent="0.3">
      <c r="A24" s="81" t="s">
        <v>141</v>
      </c>
      <c r="B24" s="11">
        <v>14</v>
      </c>
      <c r="C24" s="34">
        <v>90000000</v>
      </c>
      <c r="D24" s="75"/>
      <c r="E24" s="72">
        <v>346354063</v>
      </c>
      <c r="F24" s="72"/>
      <c r="G24" s="72">
        <v>0</v>
      </c>
      <c r="H24" s="69"/>
      <c r="I24" s="72">
        <v>0</v>
      </c>
      <c r="J24" s="69"/>
      <c r="K24" s="72">
        <f>SUM(C24:I24)</f>
        <v>436354063</v>
      </c>
    </row>
    <row r="25" spans="1:12" s="27" customFormat="1" ht="20.149999999999999" customHeight="1" x14ac:dyDescent="0.3">
      <c r="A25" s="81" t="s">
        <v>142</v>
      </c>
      <c r="B25" s="11">
        <v>20</v>
      </c>
      <c r="C25" s="34">
        <v>0</v>
      </c>
      <c r="D25" s="75"/>
      <c r="E25" s="72">
        <v>0</v>
      </c>
      <c r="F25" s="72"/>
      <c r="G25" s="72">
        <v>0</v>
      </c>
      <c r="H25" s="69"/>
      <c r="I25" s="72">
        <v>-135000000</v>
      </c>
      <c r="J25" s="69"/>
      <c r="K25" s="72">
        <f>SUM(C25:I25)</f>
        <v>-135000000</v>
      </c>
    </row>
    <row r="26" spans="1:12" s="27" customFormat="1" ht="20.149999999999999" customHeight="1" x14ac:dyDescent="0.3">
      <c r="A26" s="12" t="s">
        <v>143</v>
      </c>
      <c r="B26" s="67"/>
      <c r="C26" s="57">
        <f>SUM(C24:C25)</f>
        <v>90000000</v>
      </c>
      <c r="D26" s="75"/>
      <c r="E26" s="57">
        <f>SUM(E24:E25)</f>
        <v>346354063</v>
      </c>
      <c r="F26" s="72"/>
      <c r="G26" s="57">
        <f>SUM(G24:G25)</f>
        <v>0</v>
      </c>
      <c r="H26" s="69"/>
      <c r="I26" s="57">
        <f>SUM(I24:I25)</f>
        <v>-135000000</v>
      </c>
      <c r="J26" s="69"/>
      <c r="K26" s="57">
        <f>SUM(K24:K25)</f>
        <v>301354063</v>
      </c>
    </row>
    <row r="27" spans="1:12" s="27" customFormat="1" ht="8.5" customHeight="1" x14ac:dyDescent="0.3">
      <c r="A27" s="12"/>
      <c r="B27" s="67"/>
      <c r="C27" s="79"/>
      <c r="D27" s="79"/>
      <c r="E27" s="79"/>
      <c r="F27" s="79"/>
      <c r="G27" s="79"/>
      <c r="H27" s="69"/>
      <c r="I27" s="69"/>
      <c r="J27" s="69"/>
      <c r="K27" s="69"/>
    </row>
    <row r="28" spans="1:12" s="27" customFormat="1" ht="20.149999999999999" customHeight="1" x14ac:dyDescent="0.3">
      <c r="A28" s="12" t="s">
        <v>85</v>
      </c>
      <c r="B28" s="67"/>
      <c r="C28" s="79"/>
      <c r="D28" s="79"/>
      <c r="E28" s="79"/>
      <c r="F28" s="79"/>
      <c r="G28" s="79"/>
      <c r="H28" s="69"/>
      <c r="I28" s="69"/>
      <c r="J28" s="69"/>
      <c r="K28" s="69"/>
    </row>
    <row r="29" spans="1:12" s="27" customFormat="1" ht="20.149999999999999" customHeight="1" x14ac:dyDescent="0.3">
      <c r="A29" s="81" t="s">
        <v>86</v>
      </c>
      <c r="B29" s="67"/>
      <c r="C29" s="34">
        <v>0</v>
      </c>
      <c r="D29" s="75"/>
      <c r="E29" s="72">
        <v>0</v>
      </c>
      <c r="F29" s="72"/>
      <c r="G29" s="72">
        <v>0</v>
      </c>
      <c r="H29" s="69"/>
      <c r="I29" s="72">
        <f>+'PL 7'!D28</f>
        <v>100980244</v>
      </c>
      <c r="J29" s="69"/>
      <c r="K29" s="72">
        <f>SUM(C29:I29)</f>
        <v>100980244</v>
      </c>
    </row>
    <row r="30" spans="1:12" s="27" customFormat="1" ht="20.149999999999999" customHeight="1" x14ac:dyDescent="0.3">
      <c r="A30" s="12" t="s">
        <v>73</v>
      </c>
      <c r="B30" s="67"/>
      <c r="C30" s="73">
        <f>SUM(C29:C29)</f>
        <v>0</v>
      </c>
      <c r="D30" s="69"/>
      <c r="E30" s="73">
        <f>SUM(E29:E29)</f>
        <v>0</v>
      </c>
      <c r="F30" s="91"/>
      <c r="G30" s="73">
        <f>SUM(G29:G29)</f>
        <v>0</v>
      </c>
      <c r="H30" s="69"/>
      <c r="I30" s="74">
        <f>SUM(I29:I29)</f>
        <v>100980244</v>
      </c>
      <c r="J30" s="69"/>
      <c r="K30" s="74">
        <f>SUM(K29:K29)</f>
        <v>100980244</v>
      </c>
    </row>
    <row r="31" spans="1:12" s="27" customFormat="1" ht="8.5" customHeight="1" x14ac:dyDescent="0.3">
      <c r="A31" s="12"/>
      <c r="B31" s="67"/>
      <c r="C31" s="69"/>
      <c r="D31" s="69"/>
      <c r="E31" s="69"/>
      <c r="F31" s="69"/>
      <c r="G31" s="69"/>
      <c r="H31" s="69"/>
      <c r="I31" s="69"/>
      <c r="J31" s="69"/>
      <c r="K31" s="69"/>
    </row>
    <row r="32" spans="1:12" s="27" customFormat="1" ht="20.149999999999999" customHeight="1" thickBot="1" x14ac:dyDescent="0.35">
      <c r="A32" s="12" t="s">
        <v>133</v>
      </c>
      <c r="B32" s="67"/>
      <c r="C32" s="80">
        <f>C21+C30+C26</f>
        <v>340000000</v>
      </c>
      <c r="D32" s="78"/>
      <c r="E32" s="80">
        <f>E21+E30+E26</f>
        <v>346354063</v>
      </c>
      <c r="F32" s="68"/>
      <c r="G32" s="80">
        <f>G21+G30+G26</f>
        <v>34000000</v>
      </c>
      <c r="H32" s="70"/>
      <c r="I32" s="80">
        <f>I21+I30+I26</f>
        <v>115533060</v>
      </c>
      <c r="J32" s="70"/>
      <c r="K32" s="80">
        <f>K21+K30+K26</f>
        <v>835887123</v>
      </c>
    </row>
    <row r="33" ht="23.25" customHeight="1" thickTop="1" x14ac:dyDescent="0.4"/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4">
    <mergeCell ref="A3:D3"/>
    <mergeCell ref="C4:K4"/>
    <mergeCell ref="C9:K9"/>
    <mergeCell ref="G5:I5"/>
  </mergeCells>
  <phoneticPr fontId="0" type="noConversion"/>
  <pageMargins left="0.78740157480314998" right="0.78740157480314998" top="0.47244094488188998" bottom="0.511811023622047" header="0.511811023622047" footer="0.23622047244094499"/>
  <pageSetup paperSize="9" scale="64" firstPageNumber="8" orientation="portrait" useFirstPageNumber="1" r:id="rId2"/>
  <headerFooter alignWithMargins="0">
    <oddFooter xml:space="preserve">&amp;L     
    The accompanying notes are an integral part of these financial statements
&amp;C&amp;14&amp;P
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895EC-A9CE-4992-B7F1-7AC3EAD284E5}">
  <dimension ref="A1:N33"/>
  <sheetViews>
    <sheetView topLeftCell="A22" zoomScale="70" zoomScaleNormal="70" zoomScaleSheetLayoutView="85" workbookViewId="0">
      <selection activeCell="S40" sqref="S40"/>
    </sheetView>
  </sheetViews>
  <sheetFormatPr defaultColWidth="9.09765625" defaultRowHeight="23.25" customHeight="1" x14ac:dyDescent="0.6"/>
  <cols>
    <col min="1" max="1" width="56.3984375" style="2" customWidth="1"/>
    <col min="2" max="2" width="8" style="3" customWidth="1"/>
    <col min="3" max="3" width="1.3984375" style="4" customWidth="1"/>
    <col min="4" max="4" width="15.3984375" style="4" customWidth="1"/>
    <col min="5" max="5" width="1.3984375" style="4" customWidth="1"/>
    <col min="6" max="6" width="14.3984375" style="4" customWidth="1"/>
    <col min="7" max="7" width="1.3984375" style="4" customWidth="1"/>
    <col min="8" max="8" width="13.8984375" style="4" customWidth="1"/>
    <col min="9" max="9" width="1.3984375" style="4" customWidth="1"/>
    <col min="10" max="10" width="15.09765625" style="4" bestFit="1" customWidth="1"/>
    <col min="11" max="11" width="1.3984375" style="4" customWidth="1"/>
    <col min="12" max="12" width="14.8984375" style="4" customWidth="1"/>
    <col min="13" max="13" width="1.3984375" style="4" customWidth="1"/>
    <col min="14" max="14" width="9.09765625" style="4"/>
    <col min="15" max="15" width="14.3984375" style="4" bestFit="1" customWidth="1"/>
    <col min="16" max="16" width="12.3984375" style="4" bestFit="1" customWidth="1"/>
    <col min="17" max="16384" width="9.09765625" style="4"/>
  </cols>
  <sheetData>
    <row r="1" spans="1:14" ht="20" x14ac:dyDescent="0.6">
      <c r="A1" s="17" t="s">
        <v>1</v>
      </c>
    </row>
    <row r="2" spans="1:14" ht="20" x14ac:dyDescent="0.6">
      <c r="A2" s="17" t="s">
        <v>75</v>
      </c>
    </row>
    <row r="3" spans="1:14" ht="11.25" customHeight="1" x14ac:dyDescent="0.65">
      <c r="A3" s="113"/>
      <c r="B3" s="113"/>
      <c r="C3" s="113"/>
      <c r="D3" s="113"/>
      <c r="E3" s="113"/>
    </row>
    <row r="4" spans="1:14" ht="20.149999999999999" customHeight="1" x14ac:dyDescent="0.65">
      <c r="A4" s="28"/>
      <c r="B4" s="67"/>
      <c r="C4" s="27"/>
      <c r="D4" s="108" t="s">
        <v>4</v>
      </c>
      <c r="E4" s="108"/>
      <c r="F4" s="108"/>
      <c r="G4" s="108"/>
      <c r="H4" s="108"/>
      <c r="I4" s="108"/>
      <c r="J4" s="108"/>
      <c r="K4" s="108"/>
      <c r="L4" s="108"/>
      <c r="M4" s="6"/>
    </row>
    <row r="5" spans="1:14" ht="20.149999999999999" customHeight="1" x14ac:dyDescent="0.65">
      <c r="A5" s="28"/>
      <c r="B5" s="28"/>
      <c r="C5" s="67"/>
      <c r="D5" s="27"/>
      <c r="E5" s="29"/>
      <c r="F5" s="27"/>
      <c r="G5" s="27"/>
      <c r="H5" s="112" t="s">
        <v>45</v>
      </c>
      <c r="I5" s="112"/>
      <c r="J5" s="112"/>
      <c r="K5" s="27"/>
      <c r="L5" s="29"/>
      <c r="M5" s="5"/>
      <c r="N5" s="5"/>
    </row>
    <row r="6" spans="1:14" ht="20.149999999999999" customHeight="1" x14ac:dyDescent="0.6">
      <c r="A6" s="28"/>
      <c r="B6" s="9"/>
      <c r="C6" s="11"/>
      <c r="D6" s="9" t="s">
        <v>76</v>
      </c>
      <c r="E6" s="27"/>
      <c r="F6" s="9"/>
      <c r="G6" s="27"/>
      <c r="H6" s="9"/>
      <c r="I6" s="27"/>
      <c r="J6" s="27"/>
      <c r="K6" s="9"/>
      <c r="L6" s="27"/>
      <c r="M6" s="7"/>
      <c r="N6" s="7"/>
    </row>
    <row r="7" spans="1:14" ht="20.149999999999999" customHeight="1" x14ac:dyDescent="0.6">
      <c r="A7" s="28"/>
      <c r="B7" s="9"/>
      <c r="C7" s="11"/>
      <c r="D7" s="9" t="s">
        <v>77</v>
      </c>
      <c r="E7" s="27"/>
      <c r="F7" s="9" t="s">
        <v>144</v>
      </c>
      <c r="G7" s="9"/>
      <c r="H7" s="9" t="s">
        <v>79</v>
      </c>
      <c r="I7" s="9"/>
      <c r="J7" s="9"/>
      <c r="K7" s="9"/>
      <c r="L7" s="66" t="s">
        <v>83</v>
      </c>
      <c r="M7" s="7"/>
      <c r="N7" s="7"/>
    </row>
    <row r="8" spans="1:14" ht="20.149999999999999" customHeight="1" x14ac:dyDescent="0.6">
      <c r="A8" s="28"/>
      <c r="B8" s="11" t="s">
        <v>6</v>
      </c>
      <c r="C8" s="11"/>
      <c r="D8" s="9" t="s">
        <v>78</v>
      </c>
      <c r="E8" s="27"/>
      <c r="F8" s="9" t="s">
        <v>145</v>
      </c>
      <c r="G8" s="9"/>
      <c r="H8" s="9" t="s">
        <v>80</v>
      </c>
      <c r="I8" s="9"/>
      <c r="J8" s="66" t="s">
        <v>81</v>
      </c>
      <c r="K8" s="9"/>
      <c r="L8" s="66" t="s">
        <v>84</v>
      </c>
      <c r="M8" s="7"/>
      <c r="N8" s="7"/>
    </row>
    <row r="9" spans="1:14" ht="20.149999999999999" customHeight="1" x14ac:dyDescent="0.6">
      <c r="A9" s="27"/>
      <c r="B9" s="12"/>
      <c r="C9" s="12"/>
      <c r="D9" s="109" t="s">
        <v>82</v>
      </c>
      <c r="E9" s="109"/>
      <c r="F9" s="109"/>
      <c r="G9" s="109"/>
      <c r="H9" s="109"/>
      <c r="I9" s="109"/>
      <c r="J9" s="109"/>
      <c r="K9" s="109"/>
      <c r="L9" s="109"/>
      <c r="M9" s="3"/>
      <c r="N9" s="7"/>
    </row>
    <row r="10" spans="1:14" ht="20.149999999999999" customHeight="1" x14ac:dyDescent="0.6">
      <c r="A10" s="12" t="s">
        <v>121</v>
      </c>
      <c r="B10" s="28"/>
      <c r="C10" s="12"/>
      <c r="D10" s="11"/>
      <c r="E10" s="11"/>
      <c r="F10" s="11"/>
      <c r="G10" s="11"/>
      <c r="H10" s="11"/>
      <c r="I10" s="11"/>
      <c r="J10" s="11"/>
      <c r="K10" s="11"/>
      <c r="L10" s="11"/>
    </row>
    <row r="11" spans="1:14" ht="20.149999999999999" customHeight="1" x14ac:dyDescent="0.6">
      <c r="A11" s="12" t="s">
        <v>117</v>
      </c>
      <c r="B11" s="11"/>
      <c r="C11" s="67"/>
      <c r="D11" s="77">
        <v>250000000</v>
      </c>
      <c r="E11" s="69"/>
      <c r="F11" s="92">
        <v>0</v>
      </c>
      <c r="G11" s="69"/>
      <c r="H11" s="69">
        <v>27150000</v>
      </c>
      <c r="I11" s="69"/>
      <c r="J11" s="69">
        <v>67500474</v>
      </c>
      <c r="K11" s="69"/>
      <c r="L11" s="77">
        <f>SUM(D11:J11)</f>
        <v>344650474</v>
      </c>
    </row>
    <row r="12" spans="1:14" ht="8.5" customHeight="1" x14ac:dyDescent="0.6">
      <c r="A12" s="12"/>
      <c r="B12" s="11"/>
      <c r="C12" s="67"/>
      <c r="D12" s="69"/>
      <c r="E12" s="69"/>
      <c r="F12" s="69"/>
      <c r="G12" s="69"/>
      <c r="H12" s="69"/>
      <c r="I12" s="69"/>
      <c r="J12" s="69"/>
      <c r="K12" s="69"/>
      <c r="L12" s="69"/>
    </row>
    <row r="13" spans="1:14" ht="20.149999999999999" customHeight="1" x14ac:dyDescent="0.6">
      <c r="A13" s="12" t="s">
        <v>85</v>
      </c>
      <c r="B13" s="11"/>
      <c r="C13" s="29"/>
      <c r="D13" s="69"/>
      <c r="E13" s="69"/>
      <c r="F13" s="69"/>
      <c r="G13" s="69"/>
      <c r="H13" s="69"/>
      <c r="I13" s="69"/>
      <c r="J13" s="69"/>
      <c r="K13" s="69"/>
      <c r="L13" s="69"/>
    </row>
    <row r="14" spans="1:14" ht="20.149999999999999" customHeight="1" x14ac:dyDescent="0.6">
      <c r="A14" s="81" t="s">
        <v>86</v>
      </c>
      <c r="B14" s="11"/>
      <c r="C14" s="29"/>
      <c r="D14" s="32">
        <v>0</v>
      </c>
      <c r="E14" s="70"/>
      <c r="F14" s="71">
        <v>0</v>
      </c>
      <c r="G14" s="69"/>
      <c r="H14" s="71">
        <v>0</v>
      </c>
      <c r="I14" s="69"/>
      <c r="J14" s="72">
        <f>+'PL 7'!J28</f>
        <v>57846261</v>
      </c>
      <c r="K14" s="69"/>
      <c r="L14" s="72">
        <f>SUM(D14:J14)</f>
        <v>57846261</v>
      </c>
    </row>
    <row r="15" spans="1:14" ht="20.149999999999999" customHeight="1" x14ac:dyDescent="0.6">
      <c r="A15" s="12" t="s">
        <v>73</v>
      </c>
      <c r="B15" s="11"/>
      <c r="C15" s="29"/>
      <c r="D15" s="73">
        <f>SUM(D14)</f>
        <v>0</v>
      </c>
      <c r="E15" s="69"/>
      <c r="F15" s="73">
        <f>SUM(F14)</f>
        <v>0</v>
      </c>
      <c r="G15" s="69"/>
      <c r="H15" s="73">
        <f>SUM(H14)</f>
        <v>0</v>
      </c>
      <c r="I15" s="69"/>
      <c r="J15" s="74">
        <f>SUM(J14)</f>
        <v>57846261</v>
      </c>
      <c r="K15" s="69"/>
      <c r="L15" s="74">
        <f>SUM(L14)</f>
        <v>57846261</v>
      </c>
    </row>
    <row r="16" spans="1:14" ht="8.5" customHeight="1" x14ac:dyDescent="0.6">
      <c r="A16" s="12"/>
      <c r="B16" s="11"/>
      <c r="C16" s="67"/>
      <c r="D16" s="69"/>
      <c r="E16" s="69"/>
      <c r="F16" s="69"/>
      <c r="G16" s="69"/>
      <c r="H16" s="69"/>
      <c r="I16" s="69"/>
      <c r="J16" s="69"/>
      <c r="K16" s="69"/>
      <c r="L16" s="69"/>
    </row>
    <row r="17" spans="1:13" s="6" customFormat="1" ht="20.149999999999999" customHeight="1" x14ac:dyDescent="0.65">
      <c r="A17" s="28" t="s">
        <v>87</v>
      </c>
      <c r="B17" s="11">
        <v>15</v>
      </c>
      <c r="C17" s="29"/>
      <c r="D17" s="58">
        <v>0</v>
      </c>
      <c r="E17" s="75"/>
      <c r="F17" s="58">
        <v>0</v>
      </c>
      <c r="G17" s="75"/>
      <c r="H17" s="58">
        <v>6850000</v>
      </c>
      <c r="I17" s="75"/>
      <c r="J17" s="58">
        <v>-6850000</v>
      </c>
      <c r="K17" s="75"/>
      <c r="L17" s="58">
        <v>0</v>
      </c>
      <c r="M17" s="8"/>
    </row>
    <row r="18" spans="1:13" ht="20.149999999999999" customHeight="1" thickBot="1" x14ac:dyDescent="0.65">
      <c r="A18" s="12" t="s">
        <v>116</v>
      </c>
      <c r="B18" s="11"/>
      <c r="C18" s="9"/>
      <c r="D18" s="88">
        <f>+D11+D15+D17</f>
        <v>250000000</v>
      </c>
      <c r="E18" s="70"/>
      <c r="F18" s="93">
        <f>+F11+F15+F17</f>
        <v>0</v>
      </c>
      <c r="G18" s="70"/>
      <c r="H18" s="76">
        <f>+H11+H15+H17</f>
        <v>34000000</v>
      </c>
      <c r="I18" s="70"/>
      <c r="J18" s="76">
        <f>+J11+J15+J17</f>
        <v>118496735</v>
      </c>
      <c r="K18" s="70"/>
      <c r="L18" s="76">
        <f>+L11+L15+L17</f>
        <v>402496735</v>
      </c>
    </row>
    <row r="19" spans="1:13" ht="23.25" customHeight="1" thickTop="1" x14ac:dyDescent="0.6"/>
    <row r="20" spans="1:13" ht="20.149999999999999" customHeight="1" x14ac:dyDescent="0.6">
      <c r="A20" s="12" t="s">
        <v>131</v>
      </c>
      <c r="B20" s="28"/>
      <c r="C20" s="12"/>
      <c r="D20" s="11"/>
      <c r="E20" s="11"/>
      <c r="F20" s="11"/>
      <c r="G20" s="11"/>
      <c r="H20" s="11"/>
      <c r="I20" s="11"/>
      <c r="J20" s="11"/>
      <c r="K20" s="11"/>
      <c r="L20" s="11"/>
    </row>
    <row r="21" spans="1:13" ht="20.149999999999999" customHeight="1" x14ac:dyDescent="0.6">
      <c r="A21" s="12" t="s">
        <v>132</v>
      </c>
      <c r="B21" s="11"/>
      <c r="C21" s="67"/>
      <c r="D21" s="77">
        <v>250000000</v>
      </c>
      <c r="E21" s="69"/>
      <c r="F21" s="94">
        <v>0</v>
      </c>
      <c r="G21" s="69"/>
      <c r="H21" s="69">
        <v>34000000</v>
      </c>
      <c r="I21" s="69"/>
      <c r="J21" s="69">
        <v>118496735</v>
      </c>
      <c r="K21" s="69"/>
      <c r="L21" s="77">
        <f>SUM(D21:J21)</f>
        <v>402496735</v>
      </c>
    </row>
    <row r="22" spans="1:13" ht="8.5" customHeight="1" x14ac:dyDescent="0.6">
      <c r="A22" s="12"/>
      <c r="B22" s="11"/>
      <c r="C22" s="67"/>
      <c r="D22" s="69"/>
      <c r="E22" s="69"/>
      <c r="F22" s="69"/>
      <c r="G22" s="69"/>
      <c r="H22" s="69"/>
      <c r="I22" s="69"/>
      <c r="J22" s="69"/>
      <c r="K22" s="69"/>
      <c r="L22" s="69"/>
    </row>
    <row r="23" spans="1:13" ht="20.149999999999999" customHeight="1" x14ac:dyDescent="0.6">
      <c r="A23" s="12" t="s">
        <v>140</v>
      </c>
      <c r="B23" s="11"/>
      <c r="C23" s="29"/>
      <c r="D23" s="69"/>
      <c r="E23" s="69"/>
      <c r="F23" s="69"/>
      <c r="G23" s="69"/>
      <c r="H23" s="69"/>
      <c r="I23" s="69"/>
      <c r="J23" s="69"/>
      <c r="K23" s="69"/>
      <c r="L23" s="69"/>
    </row>
    <row r="24" spans="1:13" ht="20.149999999999999" customHeight="1" x14ac:dyDescent="0.6">
      <c r="A24" s="81" t="s">
        <v>141</v>
      </c>
      <c r="B24" s="11">
        <v>14</v>
      </c>
      <c r="C24" s="29"/>
      <c r="D24" s="34">
        <v>90000000</v>
      </c>
      <c r="E24" s="70"/>
      <c r="F24" s="72">
        <v>346354063</v>
      </c>
      <c r="G24" s="69"/>
      <c r="H24" s="71">
        <v>0</v>
      </c>
      <c r="I24" s="69"/>
      <c r="J24" s="72">
        <v>0</v>
      </c>
      <c r="K24" s="69"/>
      <c r="L24" s="72">
        <f t="shared" ref="L24:L25" si="0">SUM(D24:J24)</f>
        <v>436354063</v>
      </c>
    </row>
    <row r="25" spans="1:13" ht="20.149999999999999" customHeight="1" x14ac:dyDescent="0.6">
      <c r="A25" s="81" t="s">
        <v>142</v>
      </c>
      <c r="B25" s="11">
        <v>20</v>
      </c>
      <c r="C25" s="29"/>
      <c r="D25" s="32">
        <v>0</v>
      </c>
      <c r="E25" s="70"/>
      <c r="F25" s="72">
        <v>0</v>
      </c>
      <c r="G25" s="69"/>
      <c r="H25" s="71">
        <v>0</v>
      </c>
      <c r="I25" s="69"/>
      <c r="J25" s="72">
        <v>-135000000</v>
      </c>
      <c r="K25" s="69"/>
      <c r="L25" s="72">
        <f t="shared" si="0"/>
        <v>-135000000</v>
      </c>
    </row>
    <row r="26" spans="1:13" ht="20.149999999999999" customHeight="1" x14ac:dyDescent="0.6">
      <c r="A26" s="12" t="s">
        <v>143</v>
      </c>
      <c r="B26" s="11"/>
      <c r="C26" s="29"/>
      <c r="D26" s="57">
        <f>SUM(D24:D25)</f>
        <v>90000000</v>
      </c>
      <c r="E26" s="70"/>
      <c r="F26" s="74">
        <f>SUM(F24:F25)</f>
        <v>346354063</v>
      </c>
      <c r="G26" s="69"/>
      <c r="H26" s="73">
        <f>SUM(H24:H25)</f>
        <v>0</v>
      </c>
      <c r="I26" s="69"/>
      <c r="J26" s="74">
        <f>SUM(J24:J25)</f>
        <v>-135000000</v>
      </c>
      <c r="K26" s="69"/>
      <c r="L26" s="74">
        <f>SUM(L24:L25)</f>
        <v>301354063</v>
      </c>
    </row>
    <row r="27" spans="1:13" ht="8.5" customHeight="1" x14ac:dyDescent="0.6">
      <c r="A27" s="12"/>
      <c r="B27" s="11"/>
      <c r="C27" s="67"/>
      <c r="D27" s="69"/>
      <c r="E27" s="69"/>
      <c r="F27" s="69"/>
      <c r="G27" s="69"/>
      <c r="H27" s="69"/>
      <c r="I27" s="69"/>
      <c r="J27" s="69"/>
      <c r="K27" s="69"/>
      <c r="L27" s="69"/>
    </row>
    <row r="28" spans="1:13" ht="20.149999999999999" customHeight="1" x14ac:dyDescent="0.6">
      <c r="A28" s="12" t="s">
        <v>85</v>
      </c>
      <c r="B28" s="11"/>
      <c r="C28" s="29"/>
      <c r="D28" s="69"/>
      <c r="E28" s="69"/>
      <c r="F28" s="69"/>
      <c r="G28" s="69"/>
      <c r="H28" s="69"/>
      <c r="I28" s="69"/>
      <c r="J28" s="69"/>
      <c r="K28" s="69"/>
      <c r="L28" s="69"/>
    </row>
    <row r="29" spans="1:13" ht="20.149999999999999" customHeight="1" x14ac:dyDescent="0.6">
      <c r="A29" s="81" t="s">
        <v>86</v>
      </c>
      <c r="B29" s="11"/>
      <c r="C29" s="29"/>
      <c r="D29" s="32">
        <v>0</v>
      </c>
      <c r="E29" s="70"/>
      <c r="F29" s="71">
        <v>0</v>
      </c>
      <c r="G29" s="69"/>
      <c r="H29" s="71">
        <v>0</v>
      </c>
      <c r="I29" s="69"/>
      <c r="J29" s="72">
        <f>+'PL 7'!H28</f>
        <v>85801181</v>
      </c>
      <c r="K29" s="69"/>
      <c r="L29" s="72">
        <f t="shared" ref="L29" si="1">SUM(D29:J29)</f>
        <v>85801181</v>
      </c>
    </row>
    <row r="30" spans="1:13" ht="20.149999999999999" customHeight="1" x14ac:dyDescent="0.6">
      <c r="A30" s="12" t="s">
        <v>73</v>
      </c>
      <c r="B30" s="11"/>
      <c r="C30" s="29"/>
      <c r="D30" s="73">
        <f>SUM(D29:D29)</f>
        <v>0</v>
      </c>
      <c r="E30" s="69"/>
      <c r="F30" s="73">
        <f>SUM(F29:F29)</f>
        <v>0</v>
      </c>
      <c r="G30" s="69"/>
      <c r="H30" s="73">
        <f>SUM(H29:H29)</f>
        <v>0</v>
      </c>
      <c r="I30" s="69"/>
      <c r="J30" s="74">
        <f>SUM(J29:J29)</f>
        <v>85801181</v>
      </c>
      <c r="K30" s="69"/>
      <c r="L30" s="74">
        <f>SUM(L29:L29)</f>
        <v>85801181</v>
      </c>
    </row>
    <row r="31" spans="1:13" ht="8.5" customHeight="1" x14ac:dyDescent="0.6">
      <c r="A31" s="12"/>
      <c r="B31" s="11"/>
      <c r="C31" s="67"/>
      <c r="D31" s="69"/>
      <c r="E31" s="69"/>
      <c r="F31" s="69"/>
      <c r="G31" s="69"/>
      <c r="H31" s="69"/>
      <c r="I31" s="69"/>
      <c r="J31" s="69"/>
      <c r="K31" s="69"/>
      <c r="L31" s="69"/>
    </row>
    <row r="32" spans="1:13" ht="20.149999999999999" customHeight="1" thickBot="1" x14ac:dyDescent="0.65">
      <c r="A32" s="12" t="s">
        <v>133</v>
      </c>
      <c r="B32" s="11"/>
      <c r="C32" s="9"/>
      <c r="D32" s="80">
        <f>D21+D30+D26</f>
        <v>340000000</v>
      </c>
      <c r="E32" s="70"/>
      <c r="F32" s="76">
        <f>F21+F30+F26</f>
        <v>346354063</v>
      </c>
      <c r="G32" s="70"/>
      <c r="H32" s="76">
        <f>H21+H30+H26</f>
        <v>34000000</v>
      </c>
      <c r="I32" s="70"/>
      <c r="J32" s="76">
        <f>J21+J30+J26</f>
        <v>69297916</v>
      </c>
      <c r="K32" s="70"/>
      <c r="L32" s="76">
        <f>L21+L30+L26</f>
        <v>789651979</v>
      </c>
    </row>
    <row r="33" ht="23.25" customHeight="1" thickTop="1" x14ac:dyDescent="0.6"/>
  </sheetData>
  <mergeCells count="4">
    <mergeCell ref="A3:E3"/>
    <mergeCell ref="D4:L4"/>
    <mergeCell ref="D9:L9"/>
    <mergeCell ref="H5:J5"/>
  </mergeCells>
  <pageMargins left="0.78740157480314998" right="0.78740157480314998" top="0.47244094488188998" bottom="0.511811023622047" header="0.511811023622047" footer="0.23622047244094499"/>
  <pageSetup paperSize="9" scale="66" firstPageNumber="9" orientation="portrait" useFirstPageNumber="1" r:id="rId1"/>
  <headerFooter alignWithMargins="0">
    <oddFooter xml:space="preserve">&amp;L     
    The accompanying notes are an integral part of these financial statements
&amp;C&amp;14&amp;P
&amp;R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75"/>
  <sheetViews>
    <sheetView tabSelected="1" zoomScale="70" zoomScaleNormal="70" zoomScaleSheetLayoutView="85" workbookViewId="0">
      <selection activeCell="L16" sqref="L16"/>
    </sheetView>
  </sheetViews>
  <sheetFormatPr defaultColWidth="35" defaultRowHeight="23.25" customHeight="1" x14ac:dyDescent="0.65"/>
  <cols>
    <col min="1" max="1" width="63.3984375" style="27" customWidth="1"/>
    <col min="2" max="2" width="5.59765625" style="27" customWidth="1"/>
    <col min="3" max="3" width="16" style="82" customWidth="1"/>
    <col min="4" max="4" width="1.3984375" style="27" customWidth="1"/>
    <col min="5" max="5" width="16" style="82" customWidth="1"/>
    <col min="6" max="6" width="1.3984375" style="27" customWidth="1"/>
    <col min="7" max="7" width="16" style="27" customWidth="1"/>
    <col min="8" max="8" width="1.3984375" style="27" customWidth="1"/>
    <col min="9" max="9" width="16" style="27" customWidth="1"/>
    <col min="10" max="16384" width="35" style="1"/>
  </cols>
  <sheetData>
    <row r="1" spans="1:10" s="4" customFormat="1" ht="22" customHeight="1" x14ac:dyDescent="0.6">
      <c r="A1" s="17" t="s">
        <v>1</v>
      </c>
      <c r="B1" s="18"/>
      <c r="C1" s="86"/>
      <c r="D1" s="18"/>
      <c r="E1" s="86"/>
      <c r="F1" s="18"/>
      <c r="G1" s="18"/>
      <c r="H1" s="18"/>
      <c r="I1" s="18"/>
    </row>
    <row r="2" spans="1:10" s="4" customFormat="1" ht="22" customHeight="1" x14ac:dyDescent="0.6">
      <c r="A2" s="43" t="s">
        <v>88</v>
      </c>
      <c r="B2" s="18"/>
      <c r="C2" s="86"/>
      <c r="D2" s="18"/>
      <c r="E2" s="86"/>
      <c r="F2" s="18"/>
      <c r="G2" s="18"/>
      <c r="H2" s="18"/>
      <c r="I2" s="18"/>
    </row>
    <row r="3" spans="1:10" ht="22" customHeight="1" x14ac:dyDescent="0.65">
      <c r="A3" s="16"/>
    </row>
    <row r="4" spans="1:10" ht="20.149999999999999" customHeight="1" x14ac:dyDescent="0.65">
      <c r="B4" s="9"/>
      <c r="C4" s="108" t="s">
        <v>55</v>
      </c>
      <c r="D4" s="108"/>
      <c r="E4" s="108"/>
      <c r="G4" s="108" t="s">
        <v>57</v>
      </c>
      <c r="H4" s="108"/>
      <c r="I4" s="108"/>
    </row>
    <row r="5" spans="1:10" ht="20.149999999999999" customHeight="1" x14ac:dyDescent="0.65">
      <c r="B5" s="9"/>
      <c r="C5" s="107" t="s">
        <v>56</v>
      </c>
      <c r="D5" s="107"/>
      <c r="E5" s="107"/>
      <c r="F5" s="29"/>
      <c r="G5" s="108" t="s">
        <v>54</v>
      </c>
      <c r="H5" s="108"/>
      <c r="I5" s="108"/>
    </row>
    <row r="6" spans="1:10" ht="20.149999999999999" customHeight="1" x14ac:dyDescent="0.65">
      <c r="B6" s="9"/>
      <c r="C6" s="110" t="s">
        <v>53</v>
      </c>
      <c r="D6" s="110"/>
      <c r="E6" s="110"/>
      <c r="F6" s="29"/>
      <c r="G6" s="110" t="s">
        <v>53</v>
      </c>
      <c r="H6" s="110"/>
      <c r="I6" s="110"/>
    </row>
    <row r="7" spans="1:10" ht="20.149999999999999" customHeight="1" x14ac:dyDescent="0.65">
      <c r="B7" s="11"/>
      <c r="C7" s="63" t="s">
        <v>130</v>
      </c>
      <c r="D7" s="63"/>
      <c r="E7" s="63" t="s">
        <v>114</v>
      </c>
      <c r="F7" s="64"/>
      <c r="G7" s="63" t="s">
        <v>130</v>
      </c>
      <c r="H7" s="63"/>
      <c r="I7" s="63" t="s">
        <v>114</v>
      </c>
    </row>
    <row r="8" spans="1:10" ht="20.149999999999999" customHeight="1" x14ac:dyDescent="0.65">
      <c r="B8" s="9"/>
      <c r="C8" s="109" t="s">
        <v>82</v>
      </c>
      <c r="D8" s="109"/>
      <c r="E8" s="109"/>
      <c r="F8" s="109"/>
      <c r="G8" s="109"/>
      <c r="H8" s="109"/>
      <c r="I8" s="109"/>
    </row>
    <row r="9" spans="1:10" ht="19.5" customHeight="1" x14ac:dyDescent="0.65">
      <c r="A9" s="40" t="s">
        <v>89</v>
      </c>
      <c r="B9" s="9"/>
      <c r="C9" s="70"/>
      <c r="D9" s="31"/>
      <c r="E9" s="70"/>
      <c r="F9" s="31"/>
      <c r="G9" s="31"/>
      <c r="H9" s="31"/>
      <c r="I9" s="31"/>
    </row>
    <row r="10" spans="1:10" ht="20.149999999999999" customHeight="1" x14ac:dyDescent="0.65">
      <c r="A10" s="27" t="s">
        <v>71</v>
      </c>
      <c r="B10" s="9"/>
      <c r="C10" s="72">
        <f>+'PL 7'!D28</f>
        <v>100980244</v>
      </c>
      <c r="D10" s="32"/>
      <c r="E10" s="72">
        <f>'PL 7'!F28</f>
        <v>68940193</v>
      </c>
      <c r="F10" s="32"/>
      <c r="G10" s="34">
        <f>+'PL 7'!H28</f>
        <v>85801181</v>
      </c>
      <c r="H10" s="32"/>
      <c r="I10" s="34">
        <f>'PL 7'!J28</f>
        <v>57846261</v>
      </c>
    </row>
    <row r="11" spans="1:10" ht="20.149999999999999" customHeight="1" x14ac:dyDescent="0.65">
      <c r="A11" s="67" t="s">
        <v>90</v>
      </c>
      <c r="B11" s="9"/>
      <c r="C11" s="71"/>
      <c r="D11" s="32"/>
      <c r="E11" s="71"/>
      <c r="F11" s="32"/>
      <c r="G11" s="32"/>
      <c r="H11" s="32"/>
      <c r="I11" s="32"/>
    </row>
    <row r="12" spans="1:10" ht="20.149999999999999" customHeight="1" x14ac:dyDescent="0.65">
      <c r="A12" s="27" t="s">
        <v>70</v>
      </c>
      <c r="B12" s="9"/>
      <c r="C12" s="72">
        <v>20914193</v>
      </c>
      <c r="D12" s="32"/>
      <c r="E12" s="72">
        <v>14464484</v>
      </c>
      <c r="F12" s="32"/>
      <c r="G12" s="34">
        <v>19790879</v>
      </c>
      <c r="H12" s="32"/>
      <c r="I12" s="34">
        <v>14198357</v>
      </c>
      <c r="J12"/>
    </row>
    <row r="13" spans="1:10" ht="20.149999999999999" customHeight="1" x14ac:dyDescent="0.65">
      <c r="A13" s="28" t="s">
        <v>68</v>
      </c>
      <c r="B13" s="9"/>
      <c r="C13" s="72">
        <v>14249955</v>
      </c>
      <c r="D13" s="34"/>
      <c r="E13" s="72">
        <v>15844761</v>
      </c>
      <c r="F13" s="34"/>
      <c r="G13" s="34">
        <v>11913841</v>
      </c>
      <c r="H13" s="34"/>
      <c r="I13" s="34">
        <v>13708837</v>
      </c>
      <c r="J13"/>
    </row>
    <row r="14" spans="1:10" ht="20.149999999999999" customHeight="1" x14ac:dyDescent="0.65">
      <c r="A14" s="27" t="s">
        <v>91</v>
      </c>
      <c r="B14" s="9"/>
      <c r="C14" s="72">
        <v>60424678</v>
      </c>
      <c r="D14" s="34"/>
      <c r="E14" s="72">
        <v>62242648</v>
      </c>
      <c r="F14" s="34"/>
      <c r="G14" s="34">
        <v>43825960</v>
      </c>
      <c r="H14" s="34"/>
      <c r="I14" s="34">
        <v>46252032</v>
      </c>
      <c r="J14"/>
    </row>
    <row r="15" spans="1:10" ht="20.149999999999999" customHeight="1" x14ac:dyDescent="0.65">
      <c r="A15" s="27" t="s">
        <v>119</v>
      </c>
      <c r="B15" s="9"/>
      <c r="C15" s="34">
        <v>-2820390</v>
      </c>
      <c r="D15" s="34"/>
      <c r="E15" s="34">
        <v>-2262392</v>
      </c>
      <c r="F15" s="34"/>
      <c r="G15" s="34">
        <v>1951</v>
      </c>
      <c r="H15" s="34"/>
      <c r="I15" s="34">
        <v>52006</v>
      </c>
      <c r="J15"/>
    </row>
    <row r="16" spans="1:10" ht="20.149999999999999" customHeight="1" x14ac:dyDescent="0.65">
      <c r="A16" s="27" t="s">
        <v>126</v>
      </c>
      <c r="B16" s="9"/>
      <c r="C16" s="72">
        <v>3030551</v>
      </c>
      <c r="D16" s="34"/>
      <c r="E16" s="72">
        <v>2876980</v>
      </c>
      <c r="F16" s="34"/>
      <c r="G16" s="34">
        <v>2381030</v>
      </c>
      <c r="H16" s="34"/>
      <c r="I16" s="34">
        <v>2758749</v>
      </c>
      <c r="J16"/>
    </row>
    <row r="17" spans="1:10" ht="20.149999999999999" customHeight="1" x14ac:dyDescent="0.65">
      <c r="A17" s="27" t="s">
        <v>149</v>
      </c>
      <c r="B17" s="9"/>
      <c r="C17" s="72">
        <v>-6291953</v>
      </c>
      <c r="D17" s="34"/>
      <c r="E17" s="72">
        <v>-7263238</v>
      </c>
      <c r="F17" s="34"/>
      <c r="G17" s="34">
        <v>-5900615</v>
      </c>
      <c r="H17" s="34"/>
      <c r="I17" s="34">
        <v>-7075138</v>
      </c>
      <c r="J17"/>
    </row>
    <row r="18" spans="1:10" ht="20.149999999999999" customHeight="1" x14ac:dyDescent="0.65">
      <c r="A18" s="27" t="s">
        <v>146</v>
      </c>
      <c r="B18" s="9"/>
      <c r="C18" s="72">
        <v>0</v>
      </c>
      <c r="D18" s="34"/>
      <c r="E18" s="72">
        <v>-436228</v>
      </c>
      <c r="F18" s="34"/>
      <c r="G18" s="34">
        <v>0</v>
      </c>
      <c r="H18" s="34"/>
      <c r="I18" s="34">
        <v>0</v>
      </c>
      <c r="J18"/>
    </row>
    <row r="19" spans="1:10" ht="20.149999999999999" customHeight="1" x14ac:dyDescent="0.65">
      <c r="A19" s="28" t="s">
        <v>122</v>
      </c>
      <c r="C19" s="72">
        <v>-668929</v>
      </c>
      <c r="D19" s="34"/>
      <c r="E19" s="72">
        <v>-2332989</v>
      </c>
      <c r="F19" s="34"/>
      <c r="G19" s="72">
        <v>-668930</v>
      </c>
      <c r="H19" s="34"/>
      <c r="I19" s="72">
        <v>-2332989</v>
      </c>
      <c r="J19"/>
    </row>
    <row r="20" spans="1:10" ht="20.149999999999999" customHeight="1" x14ac:dyDescent="0.65">
      <c r="A20" s="28" t="s">
        <v>92</v>
      </c>
      <c r="B20" s="9"/>
      <c r="C20" s="58">
        <v>-444921</v>
      </c>
      <c r="D20" s="34"/>
      <c r="E20" s="58">
        <v>-97974</v>
      </c>
      <c r="F20" s="34"/>
      <c r="G20" s="83">
        <v>-444262</v>
      </c>
      <c r="H20" s="34"/>
      <c r="I20" s="83">
        <v>-97399</v>
      </c>
      <c r="J20"/>
    </row>
    <row r="21" spans="1:10" ht="20.149999999999999" customHeight="1" x14ac:dyDescent="0.65">
      <c r="B21" s="9"/>
      <c r="C21" s="75">
        <f>SUM(C10:C20)</f>
        <v>189373428</v>
      </c>
      <c r="D21" s="54"/>
      <c r="E21" s="78">
        <f>SUM(E10:E20)</f>
        <v>151976245</v>
      </c>
      <c r="F21" s="54"/>
      <c r="G21" s="75">
        <f>SUM(G10:G20)</f>
        <v>156701035</v>
      </c>
      <c r="H21" s="54"/>
      <c r="I21" s="75">
        <f>SUM(I10:I20)</f>
        <v>125310716</v>
      </c>
    </row>
    <row r="22" spans="1:10" ht="20.149999999999999" customHeight="1" x14ac:dyDescent="0.65">
      <c r="A22" s="84" t="s">
        <v>93</v>
      </c>
      <c r="B22" s="9"/>
      <c r="C22" s="75"/>
      <c r="D22" s="54"/>
      <c r="E22" s="75"/>
      <c r="F22" s="54"/>
      <c r="G22" s="54"/>
      <c r="H22" s="54"/>
      <c r="I22" s="54"/>
    </row>
    <row r="23" spans="1:10" ht="20.149999999999999" customHeight="1" x14ac:dyDescent="0.65">
      <c r="A23" s="27" t="s">
        <v>124</v>
      </c>
      <c r="B23" s="9"/>
      <c r="C23" s="72">
        <v>-33064807</v>
      </c>
      <c r="D23" s="31"/>
      <c r="E23" s="72">
        <v>24690724</v>
      </c>
      <c r="F23" s="31"/>
      <c r="G23" s="72">
        <v>-32897121</v>
      </c>
      <c r="H23" s="31"/>
      <c r="I23" s="72">
        <v>24895297</v>
      </c>
    </row>
    <row r="24" spans="1:10" ht="20.149999999999999" customHeight="1" x14ac:dyDescent="0.65">
      <c r="A24" s="27" t="s">
        <v>10</v>
      </c>
      <c r="B24" s="9"/>
      <c r="C24" s="72">
        <v>3844697</v>
      </c>
      <c r="D24" s="31"/>
      <c r="E24" s="72">
        <v>-6045971</v>
      </c>
      <c r="F24" s="31"/>
      <c r="G24" s="72">
        <v>3844697</v>
      </c>
      <c r="H24" s="31"/>
      <c r="I24" s="72">
        <v>-6045971</v>
      </c>
    </row>
    <row r="25" spans="1:10" ht="20.149999999999999" customHeight="1" x14ac:dyDescent="0.65">
      <c r="A25" s="27" t="s">
        <v>11</v>
      </c>
      <c r="B25" s="9"/>
      <c r="C25" s="72">
        <v>28727308</v>
      </c>
      <c r="D25" s="31"/>
      <c r="E25" s="72">
        <v>-60387849</v>
      </c>
      <c r="F25" s="31"/>
      <c r="G25" s="72">
        <v>28868191</v>
      </c>
      <c r="H25" s="31"/>
      <c r="I25" s="72">
        <v>-58737640</v>
      </c>
    </row>
    <row r="26" spans="1:10" ht="20.149999999999999" customHeight="1" x14ac:dyDescent="0.65">
      <c r="A26" s="27" t="s">
        <v>12</v>
      </c>
      <c r="B26" s="9"/>
      <c r="C26" s="72">
        <v>437285</v>
      </c>
      <c r="D26" s="31"/>
      <c r="E26" s="72">
        <v>79892</v>
      </c>
      <c r="F26" s="31"/>
      <c r="G26" s="72">
        <v>640239</v>
      </c>
      <c r="H26" s="31"/>
      <c r="I26" s="72">
        <v>238479</v>
      </c>
    </row>
    <row r="27" spans="1:10" ht="20.149999999999999" customHeight="1" x14ac:dyDescent="0.65">
      <c r="A27" s="27" t="s">
        <v>20</v>
      </c>
      <c r="B27" s="9"/>
      <c r="C27" s="72">
        <v>8968115</v>
      </c>
      <c r="D27" s="31"/>
      <c r="E27" s="72">
        <v>-4092424</v>
      </c>
      <c r="F27" s="31"/>
      <c r="G27" s="72">
        <v>9080890</v>
      </c>
      <c r="H27" s="31"/>
      <c r="I27" s="72">
        <v>-2479447</v>
      </c>
    </row>
    <row r="28" spans="1:10" ht="20.149999999999999" customHeight="1" x14ac:dyDescent="0.65">
      <c r="A28" s="27" t="s">
        <v>125</v>
      </c>
      <c r="B28" s="9"/>
      <c r="C28" s="72">
        <v>-18621047</v>
      </c>
      <c r="D28" s="31"/>
      <c r="E28" s="72">
        <v>2418113</v>
      </c>
      <c r="F28" s="31"/>
      <c r="G28" s="72">
        <v>-16191659</v>
      </c>
      <c r="H28" s="31"/>
      <c r="I28" s="72">
        <v>2735973</v>
      </c>
    </row>
    <row r="29" spans="1:10" ht="20.149999999999999" customHeight="1" x14ac:dyDescent="0.65">
      <c r="A29" s="27" t="s">
        <v>28</v>
      </c>
      <c r="B29" s="9"/>
      <c r="C29" s="72">
        <v>-8442343</v>
      </c>
      <c r="D29" s="31"/>
      <c r="E29" s="72">
        <v>-2388556</v>
      </c>
      <c r="F29" s="31"/>
      <c r="G29" s="72">
        <v>-8442343</v>
      </c>
      <c r="H29" s="31"/>
      <c r="I29" s="72">
        <v>-2388556</v>
      </c>
    </row>
    <row r="30" spans="1:10" ht="20.149999999999999" customHeight="1" x14ac:dyDescent="0.65">
      <c r="A30" s="27" t="s">
        <v>94</v>
      </c>
      <c r="B30" s="9"/>
      <c r="C30" s="72">
        <v>3608539</v>
      </c>
      <c r="D30" s="31"/>
      <c r="E30" s="72">
        <v>3640260</v>
      </c>
      <c r="F30" s="31"/>
      <c r="G30" s="72">
        <v>3082299</v>
      </c>
      <c r="H30" s="31"/>
      <c r="I30" s="72">
        <v>2979539</v>
      </c>
    </row>
    <row r="31" spans="1:10" ht="20.149999999999999" customHeight="1" x14ac:dyDescent="0.65">
      <c r="A31" s="27" t="s">
        <v>32</v>
      </c>
      <c r="B31" s="9"/>
      <c r="C31" s="72">
        <v>1811361</v>
      </c>
      <c r="D31" s="31"/>
      <c r="E31" s="72">
        <v>-254961</v>
      </c>
      <c r="F31" s="31"/>
      <c r="G31" s="72">
        <v>1816388</v>
      </c>
      <c r="H31" s="31"/>
      <c r="I31" s="72">
        <v>-215358</v>
      </c>
    </row>
    <row r="32" spans="1:10" ht="20.149999999999999" customHeight="1" x14ac:dyDescent="0.65">
      <c r="A32" s="27" t="s">
        <v>123</v>
      </c>
      <c r="B32" s="9"/>
      <c r="C32" s="72">
        <v>0</v>
      </c>
      <c r="D32" s="31"/>
      <c r="E32" s="72">
        <v>-420600</v>
      </c>
      <c r="F32" s="31"/>
      <c r="G32" s="72">
        <v>0</v>
      </c>
      <c r="H32" s="31"/>
      <c r="I32" s="72">
        <v>-420600</v>
      </c>
    </row>
    <row r="33" spans="1:9" ht="20.149999999999999" customHeight="1" x14ac:dyDescent="0.65">
      <c r="A33" s="27" t="s">
        <v>39</v>
      </c>
      <c r="B33" s="9"/>
      <c r="C33" s="72">
        <v>-1319974</v>
      </c>
      <c r="D33" s="31"/>
      <c r="E33" s="72">
        <v>289788</v>
      </c>
      <c r="F33" s="31"/>
      <c r="G33" s="72">
        <v>-2084027</v>
      </c>
      <c r="H33" s="31"/>
      <c r="I33" s="72">
        <v>289788</v>
      </c>
    </row>
    <row r="34" spans="1:9" ht="20.149999999999999" customHeight="1" x14ac:dyDescent="0.65">
      <c r="A34" s="28" t="s">
        <v>112</v>
      </c>
      <c r="B34" s="9"/>
      <c r="C34" s="96">
        <f>SUM(C21:C33)</f>
        <v>175322562</v>
      </c>
      <c r="D34" s="31"/>
      <c r="E34" s="95">
        <f>SUM(E21:E33)</f>
        <v>109504661</v>
      </c>
      <c r="F34" s="31"/>
      <c r="G34" s="96">
        <f>SUM(G21:G33)</f>
        <v>144418589</v>
      </c>
      <c r="H34" s="31"/>
      <c r="I34" s="96">
        <f>SUM(I21:I33)</f>
        <v>86162220</v>
      </c>
    </row>
    <row r="35" spans="1:9" ht="20.149999999999999" customHeight="1" x14ac:dyDescent="0.65">
      <c r="A35" s="27" t="s">
        <v>113</v>
      </c>
      <c r="B35" s="9"/>
      <c r="C35" s="72">
        <v>-13383385</v>
      </c>
      <c r="D35" s="31"/>
      <c r="E35" s="78">
        <v>-10530865</v>
      </c>
      <c r="F35" s="31"/>
      <c r="G35" s="72">
        <v>-13386786</v>
      </c>
      <c r="H35" s="31"/>
      <c r="I35" s="83">
        <v>-10530865</v>
      </c>
    </row>
    <row r="36" spans="1:9" ht="20.149999999999999" customHeight="1" x14ac:dyDescent="0.65">
      <c r="A36" s="12" t="s">
        <v>95</v>
      </c>
      <c r="B36" s="9"/>
      <c r="C36" s="74">
        <f>SUM(C34:C35)</f>
        <v>161939177</v>
      </c>
      <c r="D36" s="37"/>
      <c r="E36" s="74">
        <f>SUM(E34:E35)</f>
        <v>98973796</v>
      </c>
      <c r="F36" s="37"/>
      <c r="G36" s="74">
        <f>SUM(G34:G35)</f>
        <v>131031803</v>
      </c>
      <c r="H36" s="37"/>
      <c r="I36" s="97">
        <f>SUM(I34:I35)</f>
        <v>75631355</v>
      </c>
    </row>
    <row r="37" spans="1:9" ht="22" customHeight="1" x14ac:dyDescent="0.65">
      <c r="A37" s="12"/>
      <c r="B37" s="9"/>
      <c r="C37" s="69"/>
      <c r="D37" s="37"/>
      <c r="E37" s="69"/>
      <c r="F37" s="37"/>
      <c r="G37" s="37"/>
      <c r="H37" s="37"/>
      <c r="I37" s="37"/>
    </row>
    <row r="38" spans="1:9" ht="22" customHeight="1" x14ac:dyDescent="0.65">
      <c r="A38" s="12"/>
      <c r="B38" s="9"/>
      <c r="C38" s="69"/>
      <c r="D38" s="37"/>
      <c r="E38" s="69"/>
      <c r="F38" s="37"/>
      <c r="G38" s="37"/>
      <c r="H38" s="37"/>
      <c r="I38" s="37"/>
    </row>
    <row r="39" spans="1:9" s="4" customFormat="1" ht="21.75" customHeight="1" x14ac:dyDescent="0.6">
      <c r="A39" s="17" t="s">
        <v>1</v>
      </c>
      <c r="B39" s="18"/>
      <c r="C39" s="86"/>
      <c r="D39" s="18"/>
      <c r="E39" s="86"/>
      <c r="F39" s="18"/>
      <c r="G39" s="18"/>
      <c r="H39" s="18"/>
      <c r="I39" s="18"/>
    </row>
    <row r="40" spans="1:9" s="4" customFormat="1" ht="22" customHeight="1" x14ac:dyDescent="0.6">
      <c r="A40" s="43" t="str">
        <f>A2</f>
        <v>Statement of cash flows</v>
      </c>
      <c r="B40" s="18"/>
      <c r="C40" s="86"/>
      <c r="D40" s="18"/>
      <c r="E40" s="86"/>
      <c r="F40" s="18"/>
      <c r="G40" s="18"/>
      <c r="H40" s="18"/>
      <c r="I40" s="18"/>
    </row>
    <row r="41" spans="1:9" ht="22" customHeight="1" x14ac:dyDescent="0.65">
      <c r="A41" s="16"/>
    </row>
    <row r="42" spans="1:9" ht="20.149999999999999" customHeight="1" x14ac:dyDescent="0.65">
      <c r="B42" s="9"/>
      <c r="C42" s="108" t="s">
        <v>55</v>
      </c>
      <c r="D42" s="108"/>
      <c r="E42" s="108"/>
      <c r="G42" s="108" t="s">
        <v>57</v>
      </c>
      <c r="H42" s="108"/>
      <c r="I42" s="108"/>
    </row>
    <row r="43" spans="1:9" ht="20.149999999999999" customHeight="1" x14ac:dyDescent="0.65">
      <c r="B43" s="9"/>
      <c r="C43" s="107" t="s">
        <v>56</v>
      </c>
      <c r="D43" s="107"/>
      <c r="E43" s="107"/>
      <c r="F43" s="29"/>
      <c r="G43" s="108" t="s">
        <v>54</v>
      </c>
      <c r="H43" s="108"/>
      <c r="I43" s="108"/>
    </row>
    <row r="44" spans="1:9" ht="20.149999999999999" customHeight="1" x14ac:dyDescent="0.65">
      <c r="B44" s="9"/>
      <c r="C44" s="110" t="s">
        <v>53</v>
      </c>
      <c r="D44" s="110"/>
      <c r="E44" s="110"/>
      <c r="F44" s="29"/>
      <c r="G44" s="110" t="s">
        <v>53</v>
      </c>
      <c r="H44" s="110"/>
      <c r="I44" s="110"/>
    </row>
    <row r="45" spans="1:9" ht="20.149999999999999" customHeight="1" x14ac:dyDescent="0.65">
      <c r="B45" s="11"/>
      <c r="C45" s="63" t="s">
        <v>130</v>
      </c>
      <c r="D45" s="63"/>
      <c r="E45" s="63" t="s">
        <v>114</v>
      </c>
      <c r="F45" s="64"/>
      <c r="G45" s="63" t="s">
        <v>130</v>
      </c>
      <c r="H45" s="63"/>
      <c r="I45" s="63" t="s">
        <v>114</v>
      </c>
    </row>
    <row r="46" spans="1:9" ht="20.149999999999999" customHeight="1" x14ac:dyDescent="0.65">
      <c r="B46" s="9"/>
      <c r="C46" s="109" t="s">
        <v>82</v>
      </c>
      <c r="D46" s="109"/>
      <c r="E46" s="109"/>
      <c r="F46" s="109"/>
      <c r="G46" s="109"/>
      <c r="H46" s="109"/>
      <c r="I46" s="109"/>
    </row>
    <row r="47" spans="1:9" ht="20.149999999999999" customHeight="1" x14ac:dyDescent="0.65">
      <c r="A47" s="40" t="s">
        <v>96</v>
      </c>
      <c r="B47" s="9"/>
      <c r="C47" s="70"/>
      <c r="D47" s="31"/>
      <c r="E47" s="70"/>
      <c r="F47" s="31"/>
      <c r="G47" s="31"/>
      <c r="H47" s="31"/>
      <c r="I47" s="31"/>
    </row>
    <row r="48" spans="1:9" ht="20.149999999999999" customHeight="1" x14ac:dyDescent="0.65">
      <c r="A48" s="27" t="s">
        <v>97</v>
      </c>
      <c r="B48" s="9"/>
      <c r="C48" s="99">
        <v>-37721667</v>
      </c>
      <c r="D48" s="100"/>
      <c r="E48" s="99">
        <v>-159220</v>
      </c>
      <c r="F48" s="100"/>
      <c r="G48" s="100">
        <v>-30721667</v>
      </c>
      <c r="H48" s="100"/>
      <c r="I48" s="100">
        <v>-159220</v>
      </c>
    </row>
    <row r="49" spans="1:9" ht="20.149999999999999" customHeight="1" x14ac:dyDescent="0.65">
      <c r="A49" s="27" t="s">
        <v>98</v>
      </c>
      <c r="B49" s="9"/>
      <c r="C49" s="99">
        <v>2455234</v>
      </c>
      <c r="D49" s="100"/>
      <c r="E49" s="99">
        <v>2429316</v>
      </c>
      <c r="F49" s="100"/>
      <c r="G49" s="100">
        <v>105514</v>
      </c>
      <c r="H49" s="100"/>
      <c r="I49" s="100">
        <v>40682</v>
      </c>
    </row>
    <row r="50" spans="1:9" ht="20.149999999999999" customHeight="1" x14ac:dyDescent="0.65">
      <c r="A50" s="27" t="s">
        <v>99</v>
      </c>
      <c r="B50" s="9"/>
      <c r="C50" s="99">
        <v>-67707272</v>
      </c>
      <c r="D50" s="100"/>
      <c r="E50" s="99">
        <v>-26677523</v>
      </c>
      <c r="F50" s="100"/>
      <c r="G50" s="99">
        <v>-65816232</v>
      </c>
      <c r="H50" s="100"/>
      <c r="I50" s="99">
        <v>-24514159</v>
      </c>
    </row>
    <row r="51" spans="1:9" ht="20.149999999999999" customHeight="1" x14ac:dyDescent="0.65">
      <c r="A51" s="27" t="s">
        <v>100</v>
      </c>
      <c r="B51" s="9"/>
      <c r="C51" s="99">
        <v>-196240</v>
      </c>
      <c r="D51" s="100"/>
      <c r="E51" s="99">
        <v>-244000</v>
      </c>
      <c r="F51" s="100"/>
      <c r="G51" s="99">
        <v>-196240</v>
      </c>
      <c r="H51" s="100"/>
      <c r="I51" s="99">
        <v>-244000</v>
      </c>
    </row>
    <row r="52" spans="1:9" ht="20.149999999999999" customHeight="1" x14ac:dyDescent="0.65">
      <c r="A52" s="27" t="s">
        <v>101</v>
      </c>
      <c r="B52" s="9"/>
      <c r="C52" s="99">
        <v>404549</v>
      </c>
      <c r="D52" s="100"/>
      <c r="E52" s="99">
        <v>166120</v>
      </c>
      <c r="F52" s="100"/>
      <c r="G52" s="100">
        <v>403890</v>
      </c>
      <c r="H52" s="100"/>
      <c r="I52" s="100">
        <v>165544</v>
      </c>
    </row>
    <row r="53" spans="1:9" ht="20.149999999999999" customHeight="1" x14ac:dyDescent="0.65">
      <c r="A53" s="12" t="s">
        <v>127</v>
      </c>
      <c r="B53" s="9"/>
      <c r="C53" s="101">
        <f>SUM(C48:C52)</f>
        <v>-102765396</v>
      </c>
      <c r="D53" s="102"/>
      <c r="E53" s="101">
        <f>SUM(E48:E52)</f>
        <v>-24485307</v>
      </c>
      <c r="F53" s="102"/>
      <c r="G53" s="101">
        <f>SUM(G48:G52)</f>
        <v>-96224735</v>
      </c>
      <c r="H53" s="102"/>
      <c r="I53" s="101">
        <f>SUM(I48:I52)</f>
        <v>-24711153</v>
      </c>
    </row>
    <row r="54" spans="1:9" ht="20.149999999999999" customHeight="1" x14ac:dyDescent="0.65">
      <c r="A54" s="12"/>
      <c r="B54" s="9"/>
      <c r="C54" s="103"/>
      <c r="D54" s="102"/>
      <c r="E54" s="103"/>
      <c r="F54" s="102"/>
      <c r="G54" s="102"/>
      <c r="H54" s="102"/>
      <c r="I54" s="102"/>
    </row>
    <row r="55" spans="1:9" ht="20.149999999999999" customHeight="1" x14ac:dyDescent="0.65">
      <c r="A55" s="40" t="s">
        <v>102</v>
      </c>
      <c r="B55" s="9"/>
      <c r="C55" s="99"/>
      <c r="D55" s="100"/>
      <c r="E55" s="99"/>
      <c r="F55" s="100"/>
      <c r="G55" s="100"/>
      <c r="H55" s="100"/>
      <c r="I55" s="100"/>
    </row>
    <row r="56" spans="1:9" ht="20.149999999999999" customHeight="1" x14ac:dyDescent="0.65">
      <c r="A56" s="27" t="s">
        <v>147</v>
      </c>
      <c r="B56" s="9"/>
      <c r="C56" s="99">
        <v>436354063</v>
      </c>
      <c r="D56" s="100"/>
      <c r="E56" s="99">
        <v>0</v>
      </c>
      <c r="F56" s="100"/>
      <c r="G56" s="100">
        <v>436354063</v>
      </c>
      <c r="H56" s="100"/>
      <c r="I56" s="100">
        <v>0</v>
      </c>
    </row>
    <row r="57" spans="1:9" ht="20.149999999999999" customHeight="1" x14ac:dyDescent="0.65">
      <c r="A57" s="27" t="s">
        <v>103</v>
      </c>
      <c r="B57" s="9"/>
      <c r="C57" s="99"/>
      <c r="D57" s="100"/>
      <c r="E57" s="99"/>
      <c r="F57" s="100"/>
      <c r="G57" s="100"/>
      <c r="H57" s="100"/>
      <c r="I57" s="100"/>
    </row>
    <row r="58" spans="1:9" ht="20.149999999999999" customHeight="1" x14ac:dyDescent="0.65">
      <c r="A58" s="27" t="s">
        <v>27</v>
      </c>
      <c r="B58" s="9"/>
      <c r="C58" s="99">
        <v>25003243</v>
      </c>
      <c r="D58" s="100"/>
      <c r="E58" s="99">
        <v>-89852012</v>
      </c>
      <c r="F58" s="100"/>
      <c r="G58" s="100">
        <v>17000000</v>
      </c>
      <c r="H58" s="100"/>
      <c r="I58" s="100">
        <v>-88988523</v>
      </c>
    </row>
    <row r="59" spans="1:9" ht="20.149999999999999" customHeight="1" x14ac:dyDescent="0.65">
      <c r="A59" s="27" t="s">
        <v>104</v>
      </c>
      <c r="B59" s="9"/>
      <c r="C59" s="99">
        <v>0</v>
      </c>
      <c r="D59" s="100"/>
      <c r="E59" s="99">
        <v>110000000</v>
      </c>
      <c r="F59" s="100"/>
      <c r="G59" s="72">
        <v>0</v>
      </c>
      <c r="H59" s="100"/>
      <c r="I59" s="72">
        <v>110000000</v>
      </c>
    </row>
    <row r="60" spans="1:9" ht="20.149999999999999" customHeight="1" x14ac:dyDescent="0.65">
      <c r="A60" s="27" t="s">
        <v>105</v>
      </c>
      <c r="B60" s="9"/>
      <c r="C60" s="99">
        <v>-226406099</v>
      </c>
      <c r="D60" s="100"/>
      <c r="E60" s="99">
        <v>-26976741</v>
      </c>
      <c r="F60" s="100"/>
      <c r="G60" s="99">
        <v>-207523704</v>
      </c>
      <c r="H60" s="100"/>
      <c r="I60" s="99">
        <v>-15420492</v>
      </c>
    </row>
    <row r="61" spans="1:9" ht="20.149999999999999" customHeight="1" x14ac:dyDescent="0.65">
      <c r="A61" s="27" t="s">
        <v>106</v>
      </c>
      <c r="B61" s="9"/>
      <c r="C61" s="72">
        <v>-135000000</v>
      </c>
      <c r="D61" s="100"/>
      <c r="E61" s="72">
        <v>0</v>
      </c>
      <c r="F61" s="100"/>
      <c r="G61" s="72">
        <v>-135000000</v>
      </c>
      <c r="H61" s="100"/>
      <c r="I61" s="72">
        <v>0</v>
      </c>
    </row>
    <row r="62" spans="1:9" ht="20.149999999999999" customHeight="1" x14ac:dyDescent="0.65">
      <c r="A62" s="87" t="s">
        <v>118</v>
      </c>
      <c r="B62" s="9"/>
      <c r="C62" s="99">
        <v>-27679569</v>
      </c>
      <c r="D62" s="100"/>
      <c r="E62" s="99">
        <v>-19715181</v>
      </c>
      <c r="F62" s="100"/>
      <c r="G62" s="99">
        <v>-14323899</v>
      </c>
      <c r="H62" s="100"/>
      <c r="I62" s="99">
        <v>-11499458</v>
      </c>
    </row>
    <row r="63" spans="1:9" ht="20.149999999999999" customHeight="1" x14ac:dyDescent="0.65">
      <c r="A63" s="27" t="s">
        <v>107</v>
      </c>
      <c r="B63" s="9"/>
      <c r="C63" s="99">
        <v>-11958657</v>
      </c>
      <c r="D63" s="100"/>
      <c r="E63" s="99">
        <v>-15807248</v>
      </c>
      <c r="F63" s="100"/>
      <c r="G63" s="99">
        <v>-10741587</v>
      </c>
      <c r="H63" s="104"/>
      <c r="I63" s="99">
        <v>-13641800</v>
      </c>
    </row>
    <row r="64" spans="1:9" ht="20.149999999999999" customHeight="1" x14ac:dyDescent="0.65">
      <c r="A64" s="16" t="s">
        <v>151</v>
      </c>
      <c r="B64" s="9"/>
      <c r="C64" s="105">
        <f>SUM(C56:C63)</f>
        <v>60312981</v>
      </c>
      <c r="D64" s="102"/>
      <c r="E64" s="105">
        <f>SUM(E56:E63)</f>
        <v>-42351182</v>
      </c>
      <c r="F64" s="102"/>
      <c r="G64" s="105">
        <f>SUM(G56:G63)</f>
        <v>85764873</v>
      </c>
      <c r="H64" s="102"/>
      <c r="I64" s="105">
        <f>SUM(I56:I63)</f>
        <v>-19550273</v>
      </c>
    </row>
    <row r="65" spans="1:9" ht="20.149999999999999" customHeight="1" x14ac:dyDescent="0.65">
      <c r="A65" s="12"/>
      <c r="B65" s="9"/>
      <c r="C65" s="103"/>
      <c r="D65" s="102"/>
      <c r="E65" s="103"/>
      <c r="F65" s="102"/>
      <c r="G65" s="102"/>
      <c r="H65" s="102"/>
      <c r="I65" s="102"/>
    </row>
    <row r="66" spans="1:9" ht="20.149999999999999" customHeight="1" x14ac:dyDescent="0.65">
      <c r="A66" s="12" t="s">
        <v>150</v>
      </c>
      <c r="B66" s="9"/>
      <c r="C66" s="103">
        <f>SUM(C64,C53,C36)</f>
        <v>119486762</v>
      </c>
      <c r="D66" s="102"/>
      <c r="E66" s="103">
        <f>SUM(E64,E53,E36)</f>
        <v>32137307</v>
      </c>
      <c r="F66" s="102"/>
      <c r="G66" s="103">
        <f>SUM(G64,G53,G36)</f>
        <v>120571941</v>
      </c>
      <c r="H66" s="102"/>
      <c r="I66" s="103">
        <f>SUM(I64,I53,I36)</f>
        <v>31369929</v>
      </c>
    </row>
    <row r="67" spans="1:9" ht="20.149999999999999" customHeight="1" x14ac:dyDescent="0.65">
      <c r="A67" s="28" t="s">
        <v>108</v>
      </c>
      <c r="B67" s="9"/>
      <c r="C67" s="99">
        <f>+'BS 5'!F10</f>
        <v>34377531</v>
      </c>
      <c r="D67" s="100"/>
      <c r="E67" s="99">
        <v>2240224</v>
      </c>
      <c r="F67" s="100"/>
      <c r="G67" s="100">
        <f>+'BS 5'!J10</f>
        <v>33178155</v>
      </c>
      <c r="H67" s="100"/>
      <c r="I67" s="100">
        <v>1808226</v>
      </c>
    </row>
    <row r="68" spans="1:9" ht="20.149999999999999" customHeight="1" thickBot="1" x14ac:dyDescent="0.7">
      <c r="A68" s="12" t="s">
        <v>109</v>
      </c>
      <c r="B68" s="9"/>
      <c r="C68" s="106">
        <f>SUM(C66:C67)</f>
        <v>153864293</v>
      </c>
      <c r="D68" s="102"/>
      <c r="E68" s="106">
        <f>SUM(E66:E67)</f>
        <v>34377531</v>
      </c>
      <c r="F68" s="102"/>
      <c r="G68" s="106">
        <f>SUM(G66:G67)</f>
        <v>153750096</v>
      </c>
      <c r="H68" s="102"/>
      <c r="I68" s="106">
        <f>SUM(I66:I67)</f>
        <v>33178155</v>
      </c>
    </row>
    <row r="69" spans="1:9" ht="20.149999999999999" customHeight="1" thickTop="1" x14ac:dyDescent="0.65">
      <c r="C69" s="99"/>
      <c r="D69" s="100"/>
      <c r="E69" s="99"/>
      <c r="F69" s="34"/>
      <c r="G69" s="34"/>
      <c r="H69" s="34"/>
      <c r="I69" s="34"/>
    </row>
    <row r="70" spans="1:9" ht="20.149999999999999" customHeight="1" x14ac:dyDescent="0.65">
      <c r="A70" s="41" t="s">
        <v>110</v>
      </c>
      <c r="C70" s="99"/>
      <c r="D70" s="100"/>
      <c r="E70" s="99"/>
      <c r="F70" s="34"/>
      <c r="G70" s="34"/>
      <c r="H70" s="34"/>
      <c r="I70" s="34"/>
    </row>
    <row r="71" spans="1:9" ht="20.149999999999999" customHeight="1" x14ac:dyDescent="0.65">
      <c r="A71" s="28" t="s">
        <v>111</v>
      </c>
      <c r="C71" s="72">
        <v>62142934</v>
      </c>
      <c r="D71" s="100"/>
      <c r="E71" s="72">
        <v>13969906.619999999</v>
      </c>
      <c r="F71" s="100"/>
      <c r="G71" s="34">
        <v>16062310</v>
      </c>
      <c r="H71" s="100"/>
      <c r="I71" s="34">
        <v>390000</v>
      </c>
    </row>
    <row r="72" spans="1:9" ht="20.149999999999999" customHeight="1" x14ac:dyDescent="0.65">
      <c r="A72" s="28" t="s">
        <v>128</v>
      </c>
      <c r="C72" s="72">
        <v>9188118</v>
      </c>
      <c r="D72" s="34"/>
      <c r="E72" s="72">
        <v>102555</v>
      </c>
      <c r="F72" s="34"/>
      <c r="G72" s="72">
        <v>9188118</v>
      </c>
      <c r="H72" s="34"/>
      <c r="I72" s="72">
        <v>102555</v>
      </c>
    </row>
    <row r="73" spans="1:9" ht="22" customHeight="1" x14ac:dyDescent="0.65">
      <c r="A73" s="28" t="s">
        <v>148</v>
      </c>
      <c r="C73" s="72">
        <v>1021845</v>
      </c>
      <c r="E73" s="98">
        <v>0</v>
      </c>
      <c r="G73" s="72">
        <v>1021845</v>
      </c>
      <c r="I73" s="89">
        <v>0</v>
      </c>
    </row>
    <row r="74" spans="1:9" ht="22" customHeight="1" x14ac:dyDescent="0.65">
      <c r="A74" s="41"/>
    </row>
    <row r="75" spans="1:9" ht="22" customHeight="1" x14ac:dyDescent="0.65">
      <c r="A75" s="85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4">
    <mergeCell ref="C4:E4"/>
    <mergeCell ref="G4:I4"/>
    <mergeCell ref="C8:I8"/>
    <mergeCell ref="C42:E42"/>
    <mergeCell ref="G42:I42"/>
    <mergeCell ref="G5:I5"/>
    <mergeCell ref="C5:E5"/>
    <mergeCell ref="C46:I46"/>
    <mergeCell ref="C6:E6"/>
    <mergeCell ref="G6:I6"/>
    <mergeCell ref="C44:E44"/>
    <mergeCell ref="G44:I44"/>
    <mergeCell ref="C43:E43"/>
    <mergeCell ref="G43:I43"/>
  </mergeCells>
  <phoneticPr fontId="0" type="noConversion"/>
  <pageMargins left="0.78740157480314998" right="0.78740157480314998" top="0.47244094488188998" bottom="0.511811023622047" header="0.511811023622047" footer="0.23622047244094499"/>
  <pageSetup paperSize="9" scale="70" firstPageNumber="10" orientation="portrait" useFirstPageNumber="1" r:id="rId2"/>
  <headerFooter alignWithMargins="0">
    <oddFooter xml:space="preserve">&amp;L     
    The accompanying notes are an integral part of these financial statements
&amp;C&amp;14&amp;P
&amp;R
</oddFooter>
  </headerFooter>
  <rowBreaks count="1" manualBreakCount="1">
    <brk id="3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7</vt:i4>
      </vt:variant>
    </vt:vector>
  </HeadingPairs>
  <TitlesOfParts>
    <vt:vector size="13" baseType="lpstr">
      <vt:lpstr>BS 5</vt:lpstr>
      <vt:lpstr>BS 6</vt:lpstr>
      <vt:lpstr>PL 7</vt:lpstr>
      <vt:lpstr>SCE-Consol 8</vt:lpstr>
      <vt:lpstr>SCE-Separate 9</vt:lpstr>
      <vt:lpstr>CF 10-11</vt:lpstr>
      <vt:lpstr>'CF 10-11'!_Hlk120336604</vt:lpstr>
      <vt:lpstr>'BS 5'!Print_Area</vt:lpstr>
      <vt:lpstr>'BS 6'!Print_Area</vt:lpstr>
      <vt:lpstr>'CF 10-11'!Print_Area</vt:lpstr>
      <vt:lpstr>'PL 7'!Print_Area</vt:lpstr>
      <vt:lpstr>'SCE-Consol 8'!Print_Area</vt:lpstr>
      <vt:lpstr>'SCE-Separate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IFS Thai PAEs YE Sep 2020 TH Excel</dc:title>
  <dc:creator>KPMG</dc:creator>
  <cp:lastModifiedBy>Amonrat Keadkeawfa</cp:lastModifiedBy>
  <cp:lastPrinted>2023-02-24T09:19:07Z</cp:lastPrinted>
  <dcterms:created xsi:type="dcterms:W3CDTF">2006-01-06T08:39:44Z</dcterms:created>
  <dcterms:modified xsi:type="dcterms:W3CDTF">2023-02-24T09:21:29Z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