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1_Data_Account\00_AC\งบการเงิน\65\งบการเงิน Q4-65\From KPMG\งบการเงิน\final\"/>
    </mc:Choice>
  </mc:AlternateContent>
  <xr:revisionPtr revIDLastSave="0" documentId="13_ncr:1_{132F66C5-585C-4825-9181-E928F95E7AFF}" xr6:coauthVersionLast="47" xr6:coauthVersionMax="47" xr10:uidLastSave="{00000000-0000-0000-0000-000000000000}"/>
  <bookViews>
    <workbookView xWindow="-110" yWindow="-110" windowWidth="19420" windowHeight="10420" tabRatio="781" xr2:uid="{00000000-000D-0000-FFFF-FFFF00000000}"/>
  </bookViews>
  <sheets>
    <sheet name="BS 5" sheetId="1" r:id="rId1"/>
    <sheet name="BS 6" sheetId="23" r:id="rId2"/>
    <sheet name="PL 7" sheetId="11" r:id="rId3"/>
    <sheet name="SCE-Consol 8" sheetId="5" r:id="rId4"/>
    <sheet name="SCE-Separate 9" sheetId="19" r:id="rId5"/>
    <sheet name="CF 10-11" sheetId="6" r:id="rId6"/>
  </sheets>
  <definedNames>
    <definedName name="_Hlk120336604" localSheetId="5">'CF 10-11'!$A$25</definedName>
    <definedName name="_xlnm.Print_Area" localSheetId="0">'BS 5'!$A$1:$J$29</definedName>
    <definedName name="_xlnm.Print_Area" localSheetId="1">'BS 6'!$A$1:$J$40</definedName>
    <definedName name="_xlnm.Print_Area" localSheetId="5">'CF 10-11'!$A$1:$I$70</definedName>
    <definedName name="_xlnm.Print_Area" localSheetId="2">'PL 7'!$A$1:$J$32</definedName>
    <definedName name="_xlnm.Print_Area" localSheetId="3">'SCE-Consol 8'!$A$1:$K$34</definedName>
    <definedName name="_xlnm.Print_Area" localSheetId="4">'SCE-Separate 9'!$A$1:$L$34</definedName>
    <definedName name="Z_A3B3E038_AAE0_4F24_B01A_BCF5B017EAC3_.wvu.PrintArea" localSheetId="0" hidden="1">'BS 5'!$A$1:$J$29</definedName>
    <definedName name="Z_A3B3E038_AAE0_4F24_B01A_BCF5B017EAC3_.wvu.PrintArea" localSheetId="1" hidden="1">'BS 6'!$A$1:$J$40</definedName>
    <definedName name="Z_A3B3E038_AAE0_4F24_B01A_BCF5B017EAC3_.wvu.PrintArea" localSheetId="5" hidden="1">'CF 10-11'!$A$1:$I$73</definedName>
    <definedName name="Z_A3B3E038_AAE0_4F24_B01A_BCF5B017EAC3_.wvu.PrintArea" localSheetId="2" hidden="1">'PL 7'!$A$1:$J$32</definedName>
    <definedName name="Z_A3B3E038_AAE0_4F24_B01A_BCF5B017EAC3_.wvu.PrintArea" localSheetId="3" hidden="1">'SCE-Consol 8'!$A$1:$K$9</definedName>
    <definedName name="Z_A3B3E038_AAE0_4F24_B01A_BCF5B017EAC3_.wvu.PrintArea" localSheetId="4" hidden="1">'SCE-Separate 9'!$A$1:$L$9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1" i="6" l="1"/>
  <c r="K26" i="5" l="1"/>
  <c r="L24" i="19" l="1"/>
  <c r="H37" i="23"/>
  <c r="L26" i="19" l="1"/>
  <c r="D19" i="23" l="1"/>
  <c r="H19" i="23"/>
  <c r="D12" i="23"/>
  <c r="H12" i="23"/>
  <c r="G15" i="6" l="1"/>
  <c r="C15" i="6"/>
  <c r="C11" i="6" l="1"/>
  <c r="G11" i="6"/>
  <c r="D25" i="11"/>
  <c r="H25" i="11"/>
  <c r="D36" i="23"/>
  <c r="H36" i="23"/>
  <c r="D14" i="23"/>
  <c r="H14" i="23"/>
  <c r="D18" i="11"/>
  <c r="D13" i="11"/>
  <c r="H18" i="11"/>
  <c r="H13" i="11"/>
  <c r="D19" i="1"/>
  <c r="H19" i="1"/>
  <c r="C64" i="6"/>
  <c r="G64" i="6"/>
  <c r="I61" i="6" l="1"/>
  <c r="G61" i="6"/>
  <c r="E61" i="6"/>
  <c r="C61" i="6"/>
  <c r="H32" i="19"/>
  <c r="H30" i="19"/>
  <c r="F30" i="19"/>
  <c r="D30" i="19"/>
  <c r="J26" i="19"/>
  <c r="H26" i="19"/>
  <c r="F26" i="19"/>
  <c r="F32" i="19" s="1"/>
  <c r="D26" i="19"/>
  <c r="D32" i="19" s="1"/>
  <c r="L25" i="19"/>
  <c r="L21" i="19"/>
  <c r="L17" i="19"/>
  <c r="H15" i="19"/>
  <c r="H18" i="19" s="1"/>
  <c r="F15" i="19"/>
  <c r="F18" i="19" s="1"/>
  <c r="D15" i="19"/>
  <c r="D18" i="19" s="1"/>
  <c r="L11" i="19"/>
  <c r="E30" i="5" l="1"/>
  <c r="E32" i="5" s="1"/>
  <c r="C30" i="5"/>
  <c r="C32" i="5" s="1"/>
  <c r="K25" i="5"/>
  <c r="K24" i="5"/>
  <c r="I26" i="5"/>
  <c r="G26" i="5"/>
  <c r="E26" i="5"/>
  <c r="C26" i="5"/>
  <c r="G18" i="5"/>
  <c r="E18" i="5"/>
  <c r="K17" i="5"/>
  <c r="G15" i="5"/>
  <c r="E15" i="5"/>
  <c r="C15" i="5"/>
  <c r="C18" i="5" s="1"/>
  <c r="K11" i="5"/>
  <c r="G30" i="5"/>
  <c r="G32" i="5" s="1"/>
  <c r="K21" i="5"/>
  <c r="D37" i="23" l="1"/>
  <c r="D16" i="23"/>
  <c r="J24" i="1" l="1"/>
  <c r="J14" i="1"/>
  <c r="F24" i="1"/>
  <c r="F14" i="1"/>
  <c r="F26" i="1" s="1"/>
  <c r="J24" i="23"/>
  <c r="J11" i="23"/>
  <c r="J16" i="23" s="1"/>
  <c r="J26" i="23" s="1"/>
  <c r="J10" i="23"/>
  <c r="F24" i="23"/>
  <c r="F11" i="23"/>
  <c r="F10" i="23"/>
  <c r="F16" i="23" s="1"/>
  <c r="J11" i="11"/>
  <c r="J15" i="11" s="1"/>
  <c r="F11" i="11"/>
  <c r="F15" i="11" s="1"/>
  <c r="I51" i="6"/>
  <c r="I28" i="6"/>
  <c r="I27" i="6"/>
  <c r="I11" i="6"/>
  <c r="E51" i="6"/>
  <c r="E28" i="6"/>
  <c r="E27" i="6"/>
  <c r="E11" i="6"/>
  <c r="F26" i="23" l="1"/>
  <c r="J26" i="1"/>
  <c r="D14" i="1" l="1"/>
  <c r="H24" i="23" l="1"/>
  <c r="D24" i="23"/>
  <c r="H16" i="23"/>
  <c r="D26" i="23" l="1"/>
  <c r="H26" i="23"/>
  <c r="H11" i="11" l="1"/>
  <c r="H14" i="1"/>
  <c r="H15" i="11" l="1"/>
  <c r="C51" i="6" l="1"/>
  <c r="H24" i="1"/>
  <c r="D24" i="1"/>
  <c r="D11" i="11"/>
  <c r="D15" i="11" s="1"/>
  <c r="A39" i="6"/>
  <c r="H26" i="1" l="1"/>
  <c r="D26" i="1"/>
  <c r="H39" i="23" l="1"/>
  <c r="D39" i="23" l="1"/>
  <c r="D20" i="11" l="1"/>
  <c r="D24" i="11" s="1"/>
  <c r="D26" i="11" s="1"/>
  <c r="H20" i="11"/>
  <c r="H24" i="11" s="1"/>
  <c r="H26" i="11" s="1"/>
  <c r="F20" i="11"/>
  <c r="F24" i="11" s="1"/>
  <c r="F26" i="11" s="1"/>
  <c r="J20" i="11"/>
  <c r="J24" i="11" s="1"/>
  <c r="J26" i="11" s="1"/>
  <c r="J14" i="19" l="1"/>
  <c r="I9" i="6"/>
  <c r="I20" i="6" s="1"/>
  <c r="I33" i="6" s="1"/>
  <c r="I35" i="6" s="1"/>
  <c r="I63" i="6" s="1"/>
  <c r="I65" i="6" s="1"/>
  <c r="J31" i="11"/>
  <c r="J29" i="11"/>
  <c r="H31" i="11"/>
  <c r="J29" i="19"/>
  <c r="H29" i="11"/>
  <c r="G9" i="6" s="1"/>
  <c r="F31" i="11"/>
  <c r="E9" i="6"/>
  <c r="E20" i="6" s="1"/>
  <c r="E33" i="6" s="1"/>
  <c r="E35" i="6" s="1"/>
  <c r="E63" i="6" s="1"/>
  <c r="E65" i="6" s="1"/>
  <c r="E72" i="6" s="1"/>
  <c r="F29" i="11"/>
  <c r="I14" i="5"/>
  <c r="D29" i="11"/>
  <c r="C9" i="6" s="1"/>
  <c r="C20" i="6" s="1"/>
  <c r="C33" i="6" s="1"/>
  <c r="C35" i="6" s="1"/>
  <c r="C63" i="6" s="1"/>
  <c r="C65" i="6" s="1"/>
  <c r="C72" i="6" s="1"/>
  <c r="D31" i="11"/>
  <c r="I29" i="5"/>
  <c r="K14" i="5" l="1"/>
  <c r="K15" i="5" s="1"/>
  <c r="K18" i="5" s="1"/>
  <c r="I15" i="5"/>
  <c r="I18" i="5" s="1"/>
  <c r="F36" i="23" s="1"/>
  <c r="F37" i="23" s="1"/>
  <c r="F39" i="23" s="1"/>
  <c r="J30" i="19"/>
  <c r="J32" i="19" s="1"/>
  <c r="L29" i="19"/>
  <c r="L30" i="19" s="1"/>
  <c r="G20" i="6"/>
  <c r="G33" i="6" s="1"/>
  <c r="G35" i="6" s="1"/>
  <c r="G63" i="6" s="1"/>
  <c r="G65" i="6" s="1"/>
  <c r="K29" i="5"/>
  <c r="I30" i="5"/>
  <c r="I32" i="5" s="1"/>
  <c r="L14" i="19"/>
  <c r="L15" i="19" s="1"/>
  <c r="L18" i="19" s="1"/>
  <c r="J15" i="19"/>
  <c r="J18" i="19" s="1"/>
  <c r="J36" i="23" s="1"/>
  <c r="J37" i="23" s="1"/>
  <c r="J39" i="23" l="1"/>
  <c r="M29" i="5"/>
  <c r="K30" i="5"/>
  <c r="K32" i="5" s="1"/>
  <c r="M32" i="5" s="1"/>
  <c r="L32" i="19"/>
</calcChain>
</file>

<file path=xl/sharedStrings.xml><?xml version="1.0" encoding="utf-8"?>
<sst xmlns="http://schemas.openxmlformats.org/spreadsheetml/2006/main" count="240" uniqueCount="145">
  <si>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</si>
  <si>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</si>
  <si>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</si>
  <si>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</si>
  <si>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</si>
  <si>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</si>
  <si>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</si>
  <si>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</si>
  <si>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</si>
  <si>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</si>
  <si>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</si>
  <si>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</si>
  <si>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</si>
  <si>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</si>
  <si>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</si>
  <si>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</si>
  <si>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</si>
  <si>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</si>
  <si>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</si>
  <si>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</si>
  <si>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ภาษีเงินได้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</si>
  <si>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</si>
  <si>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</si>
  <si>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</si>
  <si>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</si>
  <si>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</si>
  <si>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 xml:space="preserve">ที่ดิน อาคารและอุปกรณ์ </t>
  </si>
  <si>
    <t>รายการที่ไม่ใช่เงินสด</t>
  </si>
  <si>
    <t>เงินลงทุนในบริษัทย่อย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</si>
  <si>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</si>
  <si>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</si>
  <si>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</si>
  <si>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</si>
  <si>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</si>
  <si>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</si>
  <si>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</si>
  <si>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</si>
  <si>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ชำระแล้ว</t>
  </si>
  <si>
    <t>ที่ออกและ</t>
  </si>
  <si>
    <t>รวมส่วนของ</t>
  </si>
  <si>
    <t>จัดสรร</t>
  </si>
  <si>
    <t>งบแสดงฐานะการเงิน</t>
  </si>
  <si>
    <t>ส่วนของผู้ถือหุ้น</t>
  </si>
  <si>
    <t>สินทรัพย์ไม่มีตัวตนอื่น</t>
  </si>
  <si>
    <t>เงินกู้ยืมระยะยาว</t>
  </si>
  <si>
    <t xml:space="preserve">    ทุนจดทะเบียน</t>
  </si>
  <si>
    <t xml:space="preserve">    ทุนที่ออกและชำระแล้ว</t>
  </si>
  <si>
    <t xml:space="preserve">       จัดสรรแล้ว</t>
  </si>
  <si>
    <t xml:space="preserve">          ทุนสำรองตามกฎหมาย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</si>
  <si>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</si>
  <si>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</si>
  <si>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</si>
  <si>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การเปลี่ยนแปลงในสินทรัพย์และหนี้สินดำเนินงาน</t>
  </si>
  <si>
    <t>งบแสดงการเปลี่ยนแปลงส่วนของผู้ถือหุ้น</t>
  </si>
  <si>
    <t>กำไรขาดทุนเบ็ดเสร็จสำหรับปี</t>
  </si>
  <si>
    <t>งบกระแสเงินสด</t>
  </si>
  <si>
    <t>เงินเบิกเกินบัญชีและเงินกู้ยืมระยะสั้นจากสถาบันการเงิน</t>
  </si>
  <si>
    <t>ต้นทุนในการจัดจำหน่าย</t>
  </si>
  <si>
    <t>ค่าเสื่อมราคาและค่าตัดจำหน่าย</t>
  </si>
  <si>
    <t>สินทรัพย์ที่เกิดจากสัญญา</t>
  </si>
  <si>
    <t>หนี้สินที่เกิดจากสัญญา</t>
  </si>
  <si>
    <t>รวมกำไรขาดทุนเบ็ดเสร็จสำหรับปี</t>
  </si>
  <si>
    <t>บริษัท ยงคอนกรีต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</si>
  <si>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</si>
  <si>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</si>
  <si>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</si>
  <si>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กำไรสะสม</t>
  </si>
  <si>
    <t>สำหรับปีสิ้นสุดวันที่ 31 ธันวาคม</t>
  </si>
  <si>
    <t>ค่าใช้จ่ายภาษีเงินได้</t>
  </si>
  <si>
    <t>กำไรสำหรับปี</t>
  </si>
  <si>
    <t>กำไรขาดทุนเบ็ดเสร็จอื่น</t>
  </si>
  <si>
    <t>กำไรเบ็ดเสร็จรวมสำหรับปี</t>
  </si>
  <si>
    <t>(บาท)</t>
  </si>
  <si>
    <t>งบกำไรขาดทุนเบ็ดเสร็จ</t>
  </si>
  <si>
    <t>ปรับรายการที่กระทบกำไรเป็นเงินสดรับ (จ่าย)</t>
  </si>
  <si>
    <t>สินทรัพย์สิทธิการใช้</t>
  </si>
  <si>
    <t>เงินฝากสถาบันการเงินที่มีข้อจำกัดในการใช้</t>
  </si>
  <si>
    <t>เจ้าหนี้การค้าและเจ้าหนี้อื่น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</si>
  <si>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</si>
  <si>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</si>
  <si>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</si>
  <si>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ประมาณการหนี้สินค่ารื้อถอนอาคาร</t>
  </si>
  <si>
    <t>กำไรขั้นต้น</t>
  </si>
  <si>
    <t xml:space="preserve">รายได้อื่น </t>
  </si>
  <si>
    <t>กำไรก่อนภาษีเงินได้</t>
  </si>
  <si>
    <t xml:space="preserve">     กำไร</t>
  </si>
  <si>
    <t>โอนไปสำรองตามกฎหมาย</t>
  </si>
  <si>
    <t>ดอกเบี้ยรับ</t>
  </si>
  <si>
    <t>ประมาณการหนี้สินผลประโยชน์พนักงาน</t>
  </si>
  <si>
    <t>ภาษีเงินได้จ่ายออก</t>
  </si>
  <si>
    <t>เงินฝากสถาบันการเงินที่มีข้อจำกัดในการใช้เพิ่มขึ้น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</si>
  <si>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</si>
  <si>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</si>
  <si>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เงินปันผลจ่ายให้ผู้ถือหุ้นของบริษัท</t>
  </si>
  <si>
    <t xml:space="preserve">      ยังไม่ได้จัดสรร </t>
  </si>
  <si>
    <t>กำไรจากกิจกรรมดำเนินงาน</t>
  </si>
  <si>
    <t>เงินสดรับจากการขายที่ดิน อาคารและอุปกรณ์</t>
  </si>
  <si>
    <t>ลูกหนี้การค้าและลูกหนี้อื่น</t>
  </si>
  <si>
    <t>\</t>
  </si>
  <si>
    <t xml:space="preserve">กระแสเงินสดสุทธิได้มาจากการดำเนินงาน </t>
  </si>
  <si>
    <t>เงินเบิกเกินบัญชีและเงินกู้ยืมระยะสั้นจากสถาบันการเงินเพิ่มขึ้น (ลดลง)</t>
  </si>
  <si>
    <t>สินทรัพย์สิทธิการใช้เพิ่มขึ้น</t>
  </si>
  <si>
    <t xml:space="preserve">กระแสเงินสดสุทธิได้มาจากกิจกรรมดำเนินงาน </t>
  </si>
  <si>
    <t xml:space="preserve">กำไรต่อหุ้นขั้นพื้นฐาน </t>
  </si>
  <si>
    <t>ตัดจำหน่ายที่ดิน อาคารและอุปกรณ์ และสินทรัพย์ไม่มีตัวตน</t>
  </si>
  <si>
    <t>(กำไร) ขาดทุนจากการจำหน่ายที่ดิน อาคารและอุปกรณ์</t>
  </si>
  <si>
    <t>สำหรับปีสิ้นสุดวันที่ 31 ธันวาคม 2564</t>
  </si>
  <si>
    <t>ยอดคงเหลือ ณ วันที่ 31 ธันวาคม 2564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</si>
  <si>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</si>
  <si>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</si>
  <si>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ดอกเบี้ยจ่าย</t>
  </si>
  <si>
    <t>หนี้สินตามสัญญาเช่า</t>
  </si>
  <si>
    <t>เงินสดจ่ายชำระหนี้สินตามสัญญาเช่า</t>
  </si>
  <si>
    <t>ยอดคงเหลือ ณ วันที่ 1 มกราคม 2564</t>
  </si>
  <si>
    <t>4, 6</t>
  </si>
  <si>
    <t>4, 17</t>
  </si>
  <si>
    <t>กระแสเงินสดสุทธิใช้ไปในกิจกรรมลงทุน</t>
  </si>
  <si>
    <t>กลับรายการขาดทุนจากการปรับมูลค่าสินค้า</t>
  </si>
  <si>
    <t>เจ้าหนี้ค่าสินทรัพย์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</si>
  <si>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</si>
  <si>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</si>
  <si>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</si>
  <si>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</si>
  <si>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>16, 21</t>
  </si>
  <si>
    <t>11, 21</t>
  </si>
  <si>
    <t>9, 11</t>
  </si>
  <si>
    <t>4, 12, 21</t>
  </si>
  <si>
    <t>4, 16</t>
  </si>
  <si>
    <t>ส่วนเกินมูลค่าหุ้น</t>
  </si>
  <si>
    <t>รายการกับผู้ถือหุ้นที่บันทึกโดยตรงเข้าส่วนของผู้ถือหุ้น</t>
  </si>
  <si>
    <t xml:space="preserve">     ออกหุ้นสามัญ</t>
  </si>
  <si>
    <t xml:space="preserve">     เงินปันผลให้ผู้ถือหุ้นของบริษัท</t>
  </si>
  <si>
    <t>รวมรายการกับผู้เป็นเจ้าของที่บันทึกโดยตรงเข้าส่วนของผู้ถือหุ้น</t>
  </si>
  <si>
    <t>ส่วนเกิน</t>
  </si>
  <si>
    <t>มูลค่าหุ้น</t>
  </si>
  <si>
    <t>กลับรายการผลขาดทุนจากการด้อยค่าด้านเครดิตที่คาดว่าจะเกิดขึ้น</t>
  </si>
  <si>
    <t>เงินสดรับจากการออกหุ้นทุน-สุทธิ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</si>
  <si>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</si>
  <si>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เงินสดและรายการเทียบเท่าเงินสดเพิ่มขึ้นสุทธิ</t>
  </si>
  <si>
    <t>ประมาณการหนี้สินค่ารื้อถอนอาคารเพิ่มขึ้น</t>
  </si>
  <si>
    <t>กลับรายการผลขาดทุนจากการด้อยค่าของที่ดิน อาคาร และอุปกรณ์</t>
  </si>
  <si>
    <t>ส่วนของเงินกู้ยืมระยะยาวที่ถึงกำหนดชำระภายในหนึ่งปี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</si>
  <si>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</si>
  <si>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</si>
  <si>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ผลกำไรและกลับรายการขาดทุนจากการด้อยค่าซึ่งเป็นไปตาม TFRS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</si>
</sst>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\ &quot;FB&quot;;\-#,##0\ &quot;FB&quot;"/>
    <numFmt numFmtId="190" formatCode="_-&quot;?&quot;* #,##0_-;\-&quot;?&quot;* #,##0_-;_-&quot;?&quot;* &quot;-&quot;_-;_-@_-"/>
  </numFmts>
  <fonts count="20" x14ac:knownFonts="1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1"/>
      <color rgb="FF000000"/>
      <name val="Tahoma"/>
      <family val="2"/>
      <scheme val="minor"/>
    </font>
    <font>
      <sz val="14"/>
      <name val="AngsanaUPC"/>
      <family val="1"/>
    </font>
    <font>
      <sz val="16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i/>
      <sz val="14"/>
      <color indexed="12"/>
      <name val="Angsana New"/>
      <family val="1"/>
    </font>
    <font>
      <b/>
      <i/>
      <sz val="14"/>
      <color indexed="1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4">
    <xf numFmtId="0" fontId="0" fillId="0" borderId="0"/>
    <xf numFmtId="187" fontId="3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7" fillId="0" borderId="0"/>
    <xf numFmtId="37" fontId="4" fillId="0" borderId="0"/>
    <xf numFmtId="43" fontId="2" fillId="0" borderId="0" applyFont="0" applyFill="0" applyBorder="0" applyAlignment="0" applyProtection="0"/>
    <xf numFmtId="0" fontId="3" fillId="0" borderId="0"/>
    <xf numFmtId="18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9" fontId="1" fillId="0" borderId="0" applyFont="0" applyFill="0" applyBorder="0" applyAlignment="0" applyProtection="0"/>
    <xf numFmtId="0" fontId="3" fillId="0" borderId="0"/>
    <xf numFmtId="0" fontId="1" fillId="0" borderId="0"/>
    <xf numFmtId="187" fontId="1" fillId="0" borderId="0" applyFont="0" applyFill="0" applyBorder="0" applyAlignment="0" applyProtection="0"/>
    <xf numFmtId="0" fontId="3" fillId="0" borderId="0"/>
    <xf numFmtId="0" fontId="1" fillId="0" borderId="0"/>
    <xf numFmtId="189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8" fillId="0" borderId="0"/>
    <xf numFmtId="187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9" fillId="0" borderId="0"/>
    <xf numFmtId="0" fontId="12" fillId="0" borderId="0"/>
    <xf numFmtId="0" fontId="9" fillId="0" borderId="0"/>
    <xf numFmtId="187" fontId="12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39" fontId="13" fillId="0" borderId="0"/>
  </cellStyleXfs>
  <cellXfs count="75">
    <xf numFmtId="0" fontId="0" fillId="0" borderId="0" xfId="0"/>
    <xf numFmtId="0" fontId="14" fillId="0" borderId="0" xfId="0" applyFont="1" applyAlignment="1">
      <alignment horizontal="left"/>
    </xf>
    <xf numFmtId="0" fontId="15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left"/>
    </xf>
    <xf numFmtId="37" fontId="16" fillId="0" borderId="0" xfId="0" applyNumberFormat="1" applyFont="1" applyAlignment="1">
      <alignment horizontal="center"/>
    </xf>
    <xf numFmtId="37" fontId="15" fillId="0" borderId="0" xfId="0" applyNumberFormat="1" applyFont="1"/>
    <xf numFmtId="187" fontId="15" fillId="0" borderId="0" xfId="1" applyFont="1" applyFill="1" applyAlignment="1"/>
    <xf numFmtId="187" fontId="15" fillId="0" borderId="0" xfId="0" applyNumberFormat="1" applyFont="1"/>
    <xf numFmtId="37" fontId="14" fillId="0" borderId="2" xfId="0" applyNumberFormat="1" applyFont="1" applyBorder="1"/>
    <xf numFmtId="37" fontId="14" fillId="0" borderId="0" xfId="0" applyNumberFormat="1" applyFont="1"/>
    <xf numFmtId="188" fontId="15" fillId="0" borderId="0" xfId="1" applyNumberFormat="1" applyFont="1" applyFill="1" applyAlignment="1"/>
    <xf numFmtId="37" fontId="14" fillId="0" borderId="1" xfId="0" applyNumberFormat="1" applyFont="1" applyBorder="1"/>
    <xf numFmtId="0" fontId="15" fillId="2" borderId="0" xfId="0" applyFont="1" applyFill="1"/>
    <xf numFmtId="0" fontId="15" fillId="0" borderId="0" xfId="0" applyFont="1" applyAlignment="1">
      <alignment horizontal="right"/>
    </xf>
    <xf numFmtId="0" fontId="14" fillId="0" borderId="0" xfId="0" applyFont="1"/>
    <xf numFmtId="0" fontId="17" fillId="0" borderId="0" xfId="0" applyFont="1"/>
    <xf numFmtId="37" fontId="15" fillId="0" borderId="0" xfId="0" applyNumberFormat="1" applyFont="1" applyAlignment="1">
      <alignment horizontal="right"/>
    </xf>
    <xf numFmtId="188" fontId="15" fillId="0" borderId="0" xfId="1" applyNumberFormat="1" applyFont="1" applyFill="1" applyAlignment="1">
      <alignment horizontal="right"/>
    </xf>
    <xf numFmtId="0" fontId="16" fillId="0" borderId="0" xfId="0" applyFont="1"/>
    <xf numFmtId="187" fontId="15" fillId="0" borderId="0" xfId="1" applyFont="1" applyFill="1" applyAlignment="1">
      <alignment horizontal="right"/>
    </xf>
    <xf numFmtId="188" fontId="15" fillId="0" borderId="0" xfId="0" applyNumberFormat="1" applyFont="1"/>
    <xf numFmtId="188" fontId="15" fillId="0" borderId="4" xfId="1" applyNumberFormat="1" applyFont="1" applyFill="1" applyBorder="1" applyAlignment="1">
      <alignment horizontal="right"/>
    </xf>
    <xf numFmtId="188" fontId="15" fillId="0" borderId="4" xfId="1" applyNumberFormat="1" applyFont="1" applyFill="1" applyBorder="1" applyAlignment="1"/>
    <xf numFmtId="188" fontId="15" fillId="0" borderId="0" xfId="0" applyNumberFormat="1" applyFont="1" applyAlignment="1">
      <alignment horizontal="right"/>
    </xf>
    <xf numFmtId="0" fontId="16" fillId="0" borderId="0" xfId="0" applyFont="1" applyAlignment="1">
      <alignment horizontal="left"/>
    </xf>
    <xf numFmtId="37" fontId="14" fillId="0" borderId="2" xfId="0" applyNumberFormat="1" applyFont="1" applyBorder="1" applyAlignment="1">
      <alignment horizontal="right"/>
    </xf>
    <xf numFmtId="37" fontId="14" fillId="0" borderId="0" xfId="0" applyNumberFormat="1" applyFont="1" applyAlignment="1">
      <alignment horizontal="right"/>
    </xf>
    <xf numFmtId="37" fontId="15" fillId="0" borderId="0" xfId="0" applyNumberFormat="1" applyFont="1" applyAlignment="1">
      <alignment horizontal="center"/>
    </xf>
    <xf numFmtId="0" fontId="18" fillId="0" borderId="0" xfId="0" applyFont="1" applyAlignment="1">
      <alignment horizontal="left"/>
    </xf>
    <xf numFmtId="188" fontId="14" fillId="0" borderId="0" xfId="1" applyNumberFormat="1" applyFont="1" applyFill="1" applyAlignment="1">
      <alignment horizontal="right"/>
    </xf>
    <xf numFmtId="0" fontId="17" fillId="0" borderId="0" xfId="0" applyFont="1" applyAlignment="1">
      <alignment horizontal="center"/>
    </xf>
    <xf numFmtId="187" fontId="14" fillId="0" borderId="2" xfId="1" applyFont="1" applyFill="1" applyBorder="1" applyAlignment="1">
      <alignment horizontal="right"/>
    </xf>
    <xf numFmtId="188" fontId="14" fillId="0" borderId="2" xfId="1" applyNumberFormat="1" applyFont="1" applyFill="1" applyBorder="1" applyAlignment="1">
      <alignment horizontal="right"/>
    </xf>
    <xf numFmtId="188" fontId="14" fillId="0" borderId="0" xfId="1" applyNumberFormat="1" applyFont="1" applyFill="1" applyBorder="1" applyAlignment="1">
      <alignment horizontal="right"/>
    </xf>
    <xf numFmtId="188" fontId="14" fillId="0" borderId="0" xfId="0" applyNumberFormat="1" applyFont="1" applyAlignment="1">
      <alignment horizontal="right"/>
    </xf>
    <xf numFmtId="188" fontId="15" fillId="0" borderId="0" xfId="1" applyNumberFormat="1" applyFont="1" applyFill="1" applyBorder="1" applyAlignment="1">
      <alignment horizontal="right"/>
    </xf>
    <xf numFmtId="188" fontId="14" fillId="0" borderId="5" xfId="1" applyNumberFormat="1" applyFont="1" applyFill="1" applyBorder="1" applyAlignment="1"/>
    <xf numFmtId="188" fontId="14" fillId="0" borderId="0" xfId="1" applyNumberFormat="1" applyFont="1" applyFill="1" applyAlignment="1"/>
    <xf numFmtId="188" fontId="14" fillId="0" borderId="0" xfId="1" applyNumberFormat="1" applyFont="1" applyFill="1" applyBorder="1" applyAlignment="1"/>
    <xf numFmtId="188" fontId="15" fillId="0" borderId="0" xfId="1" applyNumberFormat="1" applyFont="1" applyFill="1" applyBorder="1" applyAlignment="1"/>
    <xf numFmtId="3" fontId="14" fillId="0" borderId="0" xfId="0" applyNumberFormat="1" applyFont="1"/>
    <xf numFmtId="188" fontId="14" fillId="0" borderId="1" xfId="1" applyNumberFormat="1" applyFont="1" applyFill="1" applyBorder="1" applyAlignment="1">
      <alignment wrapText="1"/>
    </xf>
    <xf numFmtId="188" fontId="14" fillId="0" borderId="0" xfId="1" applyNumberFormat="1" applyFont="1" applyFill="1" applyAlignment="1">
      <alignment wrapText="1"/>
    </xf>
    <xf numFmtId="187" fontId="14" fillId="0" borderId="0" xfId="1" applyFont="1" applyFill="1" applyBorder="1" applyAlignment="1"/>
    <xf numFmtId="188" fontId="14" fillId="0" borderId="2" xfId="1" applyNumberFormat="1" applyFont="1" applyFill="1" applyBorder="1" applyAlignment="1"/>
    <xf numFmtId="3" fontId="14" fillId="0" borderId="0" xfId="0" applyNumberFormat="1" applyFont="1" applyAlignment="1">
      <alignment wrapText="1"/>
    </xf>
    <xf numFmtId="0" fontId="14" fillId="0" borderId="0" xfId="0" applyFont="1" applyAlignment="1">
      <alignment wrapText="1"/>
    </xf>
    <xf numFmtId="37" fontId="14" fillId="0" borderId="4" xfId="0" applyNumberFormat="1" applyFont="1" applyBorder="1"/>
    <xf numFmtId="0" fontId="16" fillId="0" borderId="0" xfId="0" quotePrefix="1" applyFont="1" applyAlignment="1">
      <alignment horizontal="center"/>
    </xf>
    <xf numFmtId="37" fontId="15" fillId="0" borderId="1" xfId="0" applyNumberFormat="1" applyFont="1" applyBorder="1"/>
    <xf numFmtId="187" fontId="15" fillId="0" borderId="0" xfId="1" applyFont="1"/>
    <xf numFmtId="188" fontId="14" fillId="0" borderId="3" xfId="1" applyNumberFormat="1" applyFont="1" applyFill="1" applyBorder="1" applyAlignment="1"/>
    <xf numFmtId="188" fontId="14" fillId="0" borderId="1" xfId="1" applyNumberFormat="1" applyFont="1" applyFill="1" applyBorder="1" applyAlignment="1">
      <alignment horizontal="right"/>
    </xf>
    <xf numFmtId="187" fontId="15" fillId="0" borderId="0" xfId="1" applyFont="1" applyAlignment="1">
      <alignment horizontal="right"/>
    </xf>
    <xf numFmtId="188" fontId="14" fillId="0" borderId="1" xfId="1" applyNumberFormat="1" applyFont="1" applyBorder="1" applyAlignment="1">
      <alignment horizontal="right"/>
    </xf>
    <xf numFmtId="188" fontId="15" fillId="0" borderId="0" xfId="1" applyNumberFormat="1" applyFont="1" applyAlignment="1">
      <alignment horizontal="right"/>
    </xf>
    <xf numFmtId="188" fontId="14" fillId="0" borderId="0" xfId="1" applyNumberFormat="1" applyFont="1" applyAlignment="1">
      <alignment horizontal="right"/>
    </xf>
    <xf numFmtId="188" fontId="15" fillId="0" borderId="0" xfId="1" applyNumberFormat="1" applyFont="1"/>
    <xf numFmtId="188" fontId="14" fillId="0" borderId="3" xfId="1" applyNumberFormat="1" applyFont="1" applyBorder="1" applyAlignment="1">
      <alignment horizontal="right"/>
    </xf>
    <xf numFmtId="187" fontId="14" fillId="0" borderId="0" xfId="1" applyFont="1"/>
    <xf numFmtId="187" fontId="15" fillId="2" borderId="0" xfId="1" applyFont="1" applyFill="1"/>
    <xf numFmtId="187" fontId="15" fillId="0" borderId="0" xfId="1" applyFont="1" applyAlignment="1">
      <alignment horizontal="left"/>
    </xf>
    <xf numFmtId="188" fontId="15" fillId="0" borderId="0" xfId="1" applyNumberFormat="1" applyFont="1" applyFill="1"/>
    <xf numFmtId="188" fontId="14" fillId="0" borderId="3" xfId="1" applyNumberFormat="1" applyFont="1" applyFill="1" applyBorder="1" applyAlignment="1">
      <alignment horizontal="right"/>
    </xf>
    <xf numFmtId="187" fontId="15" fillId="0" borderId="0" xfId="1" applyFont="1" applyFill="1"/>
    <xf numFmtId="187" fontId="15" fillId="0" borderId="1" xfId="1" applyFont="1" applyFill="1" applyBorder="1"/>
    <xf numFmtId="0" fontId="14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5" fillId="0" borderId="4" xfId="0" applyFont="1" applyBorder="1" applyAlignment="1">
      <alignment horizontal="center"/>
    </xf>
  </cellXfs>
  <cellStyles count="34">
    <cellStyle name="Comma 10" xfId="31" xr:uid="{08F3B386-C3B9-48F9-9B60-B21B868D7D59}"/>
    <cellStyle name="Comma 17 2" xfId="6" xr:uid="{CC9700E6-96B6-435E-B74D-A7F7BC8AA95E}"/>
    <cellStyle name="Comma 17 2 2" xfId="9" xr:uid="{F8731D8E-F485-48FE-9116-21706CE2DF45}"/>
    <cellStyle name="Comma 19 2" xfId="17" xr:uid="{9FBACBF1-999C-4C9E-8B6B-E0737CEF473E}"/>
    <cellStyle name="Comma 2" xfId="2" xr:uid="{00000000-0005-0000-0000-000001000000}"/>
    <cellStyle name="Comma 2 2" xfId="3" xr:uid="{C66D70EC-6CA7-428F-8632-8FC9D1DA7B8A}"/>
    <cellStyle name="Comma 2 3" xfId="20" xr:uid="{33FCD7F3-9BBB-4F2A-BA55-269FC625FEEB}"/>
    <cellStyle name="Comma 2 49" xfId="8" xr:uid="{5E179027-EF2E-4ECC-A408-F459CAE8E4A1}"/>
    <cellStyle name="Comma 26" xfId="30" xr:uid="{B6DF8DED-DF50-4C75-AA2A-59E955F253E2}"/>
    <cellStyle name="Comma 318" xfId="28" xr:uid="{AD5D4EDD-0AEF-4FF3-946B-CD5768C2E6CD}"/>
    <cellStyle name="Normal 10 12" xfId="12" xr:uid="{EA0B6764-891D-48CE-BED8-23E9C6347151}"/>
    <cellStyle name="Normal 11 7" xfId="4" xr:uid="{B899BCE6-6E74-4F19-A03C-84A3D0F7B443}"/>
    <cellStyle name="Normal 135" xfId="29" xr:uid="{1CD3A194-6461-4A28-BF82-C1CB96100BAB}"/>
    <cellStyle name="Normal 135 3" xfId="25" xr:uid="{2260BB62-4258-46A6-BADA-71D7C99FB0D3}"/>
    <cellStyle name="Normal 17" xfId="33" xr:uid="{0BCAB66A-AD06-4833-B760-AA195BEF8BD5}"/>
    <cellStyle name="Normal 2" xfId="16" xr:uid="{314B897E-8393-44C5-8627-6DAC8E9A5E4F}"/>
    <cellStyle name="Normal 2 3" xfId="19" xr:uid="{93428F8B-3E92-4378-8E94-681AEE7800C3}"/>
    <cellStyle name="Normal 3" xfId="5" xr:uid="{66F9F78D-30E3-440B-AE67-8B8F4DA98B0A}"/>
    <cellStyle name="Normal 3 13" xfId="10" xr:uid="{929E65EB-A90F-4A0A-A463-0E90917F333E}"/>
    <cellStyle name="Normal 3 4" xfId="7" xr:uid="{291C9642-C321-44E2-8965-F824197A8619}"/>
    <cellStyle name="Normal 318" xfId="26" xr:uid="{9BE5B1FB-5F60-440F-86A4-0C5931229CEC}"/>
    <cellStyle name="Normal 6_PORCHE-Kเชวง.sxc-Ladapha" xfId="27" xr:uid="{334BFD7E-495A-490F-8931-38ED27D21586}"/>
    <cellStyle name="เครื่องหมายจุลภาค [0]_PLDT" xfId="24" xr:uid="{21630843-403D-4F1A-9C6D-1F42C3B80EC9}"/>
    <cellStyle name="เครื่องหมายจุลภาค 3 2 2 2" xfId="18" xr:uid="{1F9DA72B-F17D-4C99-BA1D-3595098F58B2}"/>
    <cellStyle name="เครื่องหมายจุลภาค_JJ-UTI47" xfId="32" xr:uid="{944525BD-5B45-46E6-94A9-3913D04302CB}"/>
    <cellStyle name="จุลภาค" xfId="1" builtinId="3"/>
    <cellStyle name="จุลภาค 2" xfId="14" xr:uid="{E5CCAB0A-532B-4189-8C49-1D623B6FDC38}"/>
    <cellStyle name="จุลภาค 3" xfId="22" xr:uid="{4641F342-5721-4BF7-81F0-A7DBA45EE610}"/>
    <cellStyle name="จุลภาค 4" xfId="23" xr:uid="{5DCB56DD-2755-4482-BB38-9485E7C5755B}"/>
    <cellStyle name="ปกติ" xfId="0" builtinId="0"/>
    <cellStyle name="ปกติ 12 2" xfId="15" xr:uid="{873BE4F2-F4ED-4C8D-955B-61CB35F862A9}"/>
    <cellStyle name="ปกติ 2" xfId="13" xr:uid="{19A15DE1-CE41-4FB3-860D-60338AAF0AEA}"/>
    <cellStyle name="ปกติ 3" xfId="21" xr:uid="{D84A00A2-1A9D-42C7-9ACD-E26987FAF526}"/>
    <cellStyle name="เปอร์เซ็นต์ 2" xfId="11" xr:uid="{37ACAF84-819E-4455-A147-86785A97D886}"/>
  </cellStyles>
  <dxfs count="0"/>
  <tableStyles count="1" defaultTableStyle="TableStyleMedium9" defaultPivotStyle="PivotStyleLight16">
    <tableStyle name="Invisible" pivot="0" table="0" count="0" xr9:uid="{05D00388-13B4-4E8D-B4CF-828862F6054C}"/>
  </tableStyles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44"/>
  <sheetViews>
    <sheetView tabSelected="1" topLeftCell="A26" zoomScale="110" zoomScaleNormal="110" zoomScaleSheetLayoutView="70" workbookViewId="0">
      <selection activeCell="L36" sqref="L36"/>
    </sheetView>
  </sheetViews>
  <sheetFormatPr defaultColWidth="9.09765625" defaultRowHeight="23.25" customHeight="1" x14ac:dyDescent="0.6"/>
  <cols>
    <col min="1" max="1" width="34.59765625" style="3" customWidth="1"/>
    <col min="2" max="2" width="9.09765625" style="2"/>
    <col min="3" max="3" width="1.3984375" style="2" customWidth="1"/>
    <col min="4" max="4" width="13.296875" style="2" customWidth="1"/>
    <col min="5" max="5" width="1.3984375" style="2" customWidth="1"/>
    <col min="6" max="6" width="14.3984375" style="2" bestFit="1" customWidth="1"/>
    <col min="7" max="7" width="1.3984375" style="2" customWidth="1"/>
    <col min="8" max="8" width="13.296875" style="2" customWidth="1"/>
    <col min="9" max="9" width="1.3984375" style="2" customWidth="1"/>
    <col min="10" max="10" width="14.3984375" style="2" bestFit="1" customWidth="1"/>
    <col min="11" max="11" width="1.09765625" style="2" customWidth="1"/>
    <col min="12" max="12" width="10" style="2" bestFit="1" customWidth="1"/>
    <col min="13" max="13" width="14.3984375" style="54" bestFit="1" customWidth="1"/>
    <col min="14" max="15" width="13.296875" style="54" bestFit="1" customWidth="1"/>
    <col min="16" max="16" width="11.69921875" style="54" bestFit="1" customWidth="1"/>
    <col min="17" max="17" width="13.296875" style="54" bestFit="1" customWidth="1"/>
    <col min="18" max="18" width="12.296875" style="54" bestFit="1" customWidth="1"/>
    <col min="19" max="19" width="12.296875" style="54" customWidth="1"/>
    <col min="20" max="20" width="13.59765625" style="54" bestFit="1" customWidth="1"/>
    <col min="21" max="21" width="9.09765625" style="54"/>
    <col min="22" max="16384" width="9.09765625" style="2"/>
  </cols>
  <sheetData>
    <row r="1" spans="1:15" ht="21.75" customHeight="1" x14ac:dyDescent="0.65">
      <c r="A1" s="1" t="s">
        <v>62</v>
      </c>
    </row>
    <row r="2" spans="1:15" ht="21.75" customHeight="1" x14ac:dyDescent="0.65">
      <c r="A2" s="1" t="s">
        <v>41</v>
      </c>
    </row>
    <row r="3" spans="1:15" ht="21.75" customHeight="1" x14ac:dyDescent="0.65">
      <c r="A3" s="1"/>
    </row>
    <row r="4" spans="1:15" ht="21.75" customHeight="1" x14ac:dyDescent="0.65">
      <c r="B4" s="4"/>
      <c r="C4" s="4"/>
      <c r="D4" s="70" t="s">
        <v>63</v>
      </c>
      <c r="E4" s="70"/>
      <c r="F4" s="70"/>
      <c r="G4" s="5"/>
      <c r="H4" s="70" t="s">
        <v>64</v>
      </c>
      <c r="I4" s="70"/>
      <c r="J4" s="70"/>
    </row>
    <row r="5" spans="1:15" ht="21.75" customHeight="1" x14ac:dyDescent="0.65">
      <c r="B5" s="4"/>
      <c r="C5" s="4"/>
      <c r="D5" s="4" t="s">
        <v>65</v>
      </c>
      <c r="E5" s="4"/>
      <c r="F5" s="4" t="s">
        <v>65</v>
      </c>
      <c r="G5" s="5"/>
      <c r="H5" s="4" t="s">
        <v>65</v>
      </c>
      <c r="I5" s="4"/>
      <c r="J5" s="4" t="s">
        <v>65</v>
      </c>
    </row>
    <row r="6" spans="1:15" ht="21.75" customHeight="1" x14ac:dyDescent="0.65">
      <c r="A6" s="1" t="s">
        <v>0</v>
      </c>
      <c r="B6" s="6" t="s">
        <v>1</v>
      </c>
      <c r="C6" s="6"/>
      <c r="D6" s="4">
        <v>2565</v>
      </c>
      <c r="E6" s="4"/>
      <c r="F6" s="4">
        <v>2564</v>
      </c>
      <c r="G6" s="4"/>
      <c r="H6" s="4">
        <v>2565</v>
      </c>
      <c r="I6" s="4"/>
      <c r="J6" s="4">
        <v>2564</v>
      </c>
    </row>
    <row r="7" spans="1:15" ht="21.75" customHeight="1" x14ac:dyDescent="0.6">
      <c r="B7" s="4"/>
      <c r="C7" s="4"/>
      <c r="D7" s="71" t="s">
        <v>72</v>
      </c>
      <c r="E7" s="71"/>
      <c r="F7" s="71"/>
      <c r="G7" s="71"/>
      <c r="H7" s="71"/>
      <c r="I7" s="71"/>
      <c r="J7" s="71"/>
    </row>
    <row r="8" spans="1:15" ht="21.75" customHeight="1" x14ac:dyDescent="0.65">
      <c r="A8" s="7" t="s">
        <v>2</v>
      </c>
      <c r="B8" s="6"/>
      <c r="C8" s="6"/>
    </row>
    <row r="9" spans="1:15" ht="21.75" customHeight="1" x14ac:dyDescent="0.6">
      <c r="A9" s="3" t="s">
        <v>3</v>
      </c>
      <c r="B9" s="8">
        <v>5</v>
      </c>
      <c r="C9" s="6"/>
      <c r="D9" s="9">
        <v>153864293</v>
      </c>
      <c r="E9" s="9"/>
      <c r="F9" s="9">
        <v>34377531</v>
      </c>
      <c r="G9" s="9"/>
      <c r="H9" s="9">
        <v>153750096</v>
      </c>
      <c r="I9" s="9"/>
      <c r="J9" s="9">
        <v>33178155</v>
      </c>
      <c r="L9" s="9"/>
      <c r="M9" s="10"/>
    </row>
    <row r="10" spans="1:15" ht="21.75" customHeight="1" x14ac:dyDescent="0.6">
      <c r="A10" s="3" t="s">
        <v>97</v>
      </c>
      <c r="B10" s="8" t="s">
        <v>114</v>
      </c>
      <c r="C10" s="6"/>
      <c r="D10" s="9">
        <v>143169903</v>
      </c>
      <c r="E10" s="9"/>
      <c r="F10" s="9">
        <v>107505065</v>
      </c>
      <c r="G10" s="9"/>
      <c r="H10" s="9">
        <v>139362026</v>
      </c>
      <c r="I10" s="9"/>
      <c r="J10" s="9">
        <v>104256212</v>
      </c>
      <c r="L10" s="9"/>
    </row>
    <row r="11" spans="1:15" ht="21.75" customHeight="1" x14ac:dyDescent="0.6">
      <c r="A11" s="3" t="s">
        <v>59</v>
      </c>
      <c r="B11" s="8" t="s">
        <v>123</v>
      </c>
      <c r="C11" s="6"/>
      <c r="D11" s="9">
        <v>31167383</v>
      </c>
      <c r="E11" s="9"/>
      <c r="F11" s="9">
        <v>31623231</v>
      </c>
      <c r="G11" s="9"/>
      <c r="H11" s="9">
        <v>31167383</v>
      </c>
      <c r="I11" s="9"/>
      <c r="J11" s="9">
        <v>31623231</v>
      </c>
      <c r="L11" s="9"/>
    </row>
    <row r="12" spans="1:15" ht="21.75" customHeight="1" x14ac:dyDescent="0.6">
      <c r="A12" s="3" t="s">
        <v>4</v>
      </c>
      <c r="B12" s="8">
        <v>7</v>
      </c>
      <c r="C12" s="6"/>
      <c r="D12" s="9">
        <v>126147702</v>
      </c>
      <c r="E12" s="9"/>
      <c r="F12" s="9">
        <v>154206081</v>
      </c>
      <c r="G12" s="9"/>
      <c r="H12" s="9">
        <v>121188739</v>
      </c>
      <c r="I12" s="9"/>
      <c r="J12" s="9">
        <v>149388000</v>
      </c>
      <c r="L12" s="9"/>
    </row>
    <row r="13" spans="1:15" ht="21.75" customHeight="1" x14ac:dyDescent="0.6">
      <c r="A13" s="3" t="s">
        <v>5</v>
      </c>
      <c r="B13" s="8"/>
      <c r="C13" s="6"/>
      <c r="D13" s="9">
        <v>4422877</v>
      </c>
      <c r="E13" s="9"/>
      <c r="F13" s="9">
        <v>4860162</v>
      </c>
      <c r="G13" s="9"/>
      <c r="H13" s="9">
        <v>513825</v>
      </c>
      <c r="I13" s="9"/>
      <c r="J13" s="9">
        <v>1154064</v>
      </c>
      <c r="L13" s="9"/>
    </row>
    <row r="14" spans="1:15" ht="21.75" customHeight="1" x14ac:dyDescent="0.65">
      <c r="A14" s="1" t="s">
        <v>6</v>
      </c>
      <c r="B14" s="8"/>
      <c r="C14" s="6"/>
      <c r="D14" s="12">
        <f>SUM(D9:D13)</f>
        <v>458772158</v>
      </c>
      <c r="E14" s="13"/>
      <c r="F14" s="12">
        <f>SUM(F9:F13)</f>
        <v>332572070</v>
      </c>
      <c r="G14" s="13"/>
      <c r="H14" s="12">
        <f>SUM(H9:H13)</f>
        <v>445982069</v>
      </c>
      <c r="I14" s="13"/>
      <c r="J14" s="12">
        <f>SUM(J9:J13)</f>
        <v>319599662</v>
      </c>
      <c r="L14" s="9"/>
      <c r="M14" s="10"/>
      <c r="O14" s="10"/>
    </row>
    <row r="15" spans="1:15" ht="12.75" customHeight="1" x14ac:dyDescent="0.6">
      <c r="B15" s="8"/>
      <c r="C15" s="6"/>
      <c r="D15" s="9"/>
      <c r="E15" s="9"/>
      <c r="F15" s="9"/>
      <c r="G15" s="9"/>
      <c r="H15" s="9"/>
      <c r="I15" s="9"/>
      <c r="J15" s="9"/>
      <c r="L15" s="9"/>
    </row>
    <row r="16" spans="1:15" ht="23.25" customHeight="1" x14ac:dyDescent="0.65">
      <c r="A16" s="7" t="s">
        <v>7</v>
      </c>
      <c r="B16" s="8"/>
      <c r="C16" s="6"/>
      <c r="D16" s="9"/>
      <c r="E16" s="9"/>
      <c r="F16" s="9"/>
      <c r="G16" s="9"/>
      <c r="H16" s="9"/>
      <c r="I16" s="9"/>
      <c r="J16" s="9"/>
      <c r="L16" s="9"/>
    </row>
    <row r="17" spans="1:13" ht="23.25" customHeight="1" x14ac:dyDescent="0.6">
      <c r="A17" s="2" t="s">
        <v>76</v>
      </c>
      <c r="B17" s="8" t="s">
        <v>124</v>
      </c>
      <c r="C17" s="6"/>
      <c r="D17" s="9">
        <v>63019867</v>
      </c>
      <c r="E17" s="9"/>
      <c r="F17" s="9">
        <v>25298200</v>
      </c>
      <c r="G17" s="9"/>
      <c r="H17" s="9">
        <v>56019867</v>
      </c>
      <c r="I17" s="9"/>
      <c r="J17" s="9">
        <v>25298200</v>
      </c>
      <c r="L17" s="9"/>
    </row>
    <row r="18" spans="1:13" ht="22" customHeight="1" x14ac:dyDescent="0.6">
      <c r="A18" s="2" t="s">
        <v>28</v>
      </c>
      <c r="B18" s="8">
        <v>8</v>
      </c>
      <c r="C18" s="6"/>
      <c r="D18" s="10">
        <v>0</v>
      </c>
      <c r="E18" s="9"/>
      <c r="F18" s="10">
        <v>0</v>
      </c>
      <c r="G18" s="9"/>
      <c r="H18" s="9">
        <v>79999800</v>
      </c>
      <c r="I18" s="9"/>
      <c r="J18" s="9">
        <v>79999800</v>
      </c>
      <c r="L18" s="9"/>
    </row>
    <row r="19" spans="1:13" ht="21.75" customHeight="1" x14ac:dyDescent="0.6">
      <c r="A19" s="3" t="s">
        <v>26</v>
      </c>
      <c r="B19" s="8" t="s">
        <v>125</v>
      </c>
      <c r="C19" s="6"/>
      <c r="D19" s="9">
        <f>666812123+426350</f>
        <v>667238473</v>
      </c>
      <c r="E19" s="9"/>
      <c r="F19" s="9">
        <v>640425152</v>
      </c>
      <c r="G19" s="9"/>
      <c r="H19" s="9">
        <f>533192608+426350</f>
        <v>533618958</v>
      </c>
      <c r="I19" s="9"/>
      <c r="J19" s="9">
        <v>494651907</v>
      </c>
      <c r="L19" s="9"/>
    </row>
    <row r="20" spans="1:13" ht="21.75" customHeight="1" x14ac:dyDescent="0.6">
      <c r="A20" s="3" t="s">
        <v>75</v>
      </c>
      <c r="B20" s="8">
        <v>10</v>
      </c>
      <c r="C20" s="6"/>
      <c r="D20" s="9">
        <v>114598420</v>
      </c>
      <c r="E20" s="9"/>
      <c r="F20" s="9">
        <v>63929598</v>
      </c>
      <c r="G20" s="9"/>
      <c r="H20" s="9">
        <v>42120409</v>
      </c>
      <c r="I20" s="9"/>
      <c r="J20" s="9">
        <v>34833368</v>
      </c>
      <c r="L20" s="9"/>
    </row>
    <row r="21" spans="1:13" ht="21.75" customHeight="1" x14ac:dyDescent="0.6">
      <c r="A21" s="3" t="s">
        <v>43</v>
      </c>
      <c r="B21" s="8"/>
      <c r="C21" s="6"/>
      <c r="D21" s="9">
        <v>2619054</v>
      </c>
      <c r="E21" s="9"/>
      <c r="F21" s="9">
        <v>3209017</v>
      </c>
      <c r="G21" s="9"/>
      <c r="H21" s="9">
        <v>2568776</v>
      </c>
      <c r="I21" s="9"/>
      <c r="J21" s="9">
        <v>3126734</v>
      </c>
      <c r="L21" s="9"/>
    </row>
    <row r="22" spans="1:13" ht="20" x14ac:dyDescent="0.6">
      <c r="A22" s="3" t="s">
        <v>8</v>
      </c>
      <c r="B22" s="8">
        <v>18</v>
      </c>
      <c r="C22" s="6"/>
      <c r="D22" s="9">
        <v>3288587</v>
      </c>
      <c r="E22" s="9"/>
      <c r="F22" s="9">
        <v>5072745</v>
      </c>
      <c r="G22" s="9"/>
      <c r="H22" s="9">
        <v>3952659</v>
      </c>
      <c r="I22" s="9"/>
      <c r="J22" s="9">
        <v>4613502</v>
      </c>
      <c r="L22" s="9"/>
    </row>
    <row r="23" spans="1:13" ht="21.75" customHeight="1" x14ac:dyDescent="0.6">
      <c r="A23" s="3" t="s">
        <v>9</v>
      </c>
      <c r="B23" s="8"/>
      <c r="C23" s="6"/>
      <c r="D23" s="9">
        <v>23796761</v>
      </c>
      <c r="E23" s="9"/>
      <c r="F23" s="9">
        <v>32421431</v>
      </c>
      <c r="G23" s="9"/>
      <c r="H23" s="9">
        <v>21821010</v>
      </c>
      <c r="I23" s="9"/>
      <c r="J23" s="9">
        <v>30558455</v>
      </c>
      <c r="L23" s="9"/>
    </row>
    <row r="24" spans="1:13" ht="23.25" customHeight="1" x14ac:dyDescent="0.65">
      <c r="A24" s="1" t="s">
        <v>10</v>
      </c>
      <c r="B24" s="8"/>
      <c r="C24" s="6"/>
      <c r="D24" s="12">
        <f>SUM(D17:D23)</f>
        <v>874561162</v>
      </c>
      <c r="E24" s="13"/>
      <c r="F24" s="12">
        <f>SUM(F17:F23)</f>
        <v>770356143</v>
      </c>
      <c r="G24" s="13"/>
      <c r="H24" s="12">
        <f>SUM(H17:H23)</f>
        <v>740101479</v>
      </c>
      <c r="I24" s="13"/>
      <c r="J24" s="12">
        <f>SUM(J17:J23)</f>
        <v>673081966</v>
      </c>
      <c r="L24" s="9"/>
    </row>
    <row r="25" spans="1:13" ht="7.5" customHeight="1" x14ac:dyDescent="0.65">
      <c r="A25" s="1"/>
      <c r="B25" s="8"/>
      <c r="C25" s="6"/>
      <c r="D25" s="13"/>
      <c r="E25" s="13"/>
      <c r="F25" s="13"/>
      <c r="G25" s="13"/>
      <c r="H25" s="13"/>
      <c r="I25" s="13"/>
      <c r="J25" s="13"/>
      <c r="L25" s="9"/>
    </row>
    <row r="26" spans="1:13" ht="21" thickBot="1" x14ac:dyDescent="0.7">
      <c r="A26" s="1" t="s">
        <v>11</v>
      </c>
      <c r="B26" s="8"/>
      <c r="C26" s="6"/>
      <c r="D26" s="15">
        <f>D14+D24</f>
        <v>1333333320</v>
      </c>
      <c r="E26" s="13"/>
      <c r="F26" s="15">
        <f>F14+F24</f>
        <v>1102928213</v>
      </c>
      <c r="G26" s="13"/>
      <c r="H26" s="15">
        <f>H14+H24</f>
        <v>1186083548</v>
      </c>
      <c r="I26" s="13"/>
      <c r="J26" s="15">
        <f>J14+J24</f>
        <v>992681628</v>
      </c>
      <c r="L26" s="9"/>
      <c r="M26" s="63"/>
    </row>
    <row r="27" spans="1:13" ht="15.65" customHeight="1" thickTop="1" x14ac:dyDescent="0.6">
      <c r="B27" s="8"/>
    </row>
    <row r="28" spans="1:13" ht="15.65" customHeight="1" x14ac:dyDescent="0.6">
      <c r="B28" s="8"/>
    </row>
    <row r="29" spans="1:13" ht="23.25" customHeight="1" x14ac:dyDescent="0.6">
      <c r="B29" s="8"/>
    </row>
    <row r="30" spans="1:13" ht="23.25" customHeight="1" x14ac:dyDescent="0.6">
      <c r="A30" s="2"/>
      <c r="D30" s="10"/>
      <c r="E30" s="10"/>
      <c r="F30" s="10"/>
      <c r="H30" s="10"/>
      <c r="I30" s="10"/>
      <c r="J30" s="10"/>
    </row>
    <row r="31" spans="1:13" ht="23.25" customHeight="1" x14ac:dyDescent="0.6">
      <c r="A31" s="2"/>
    </row>
    <row r="32" spans="1:13" ht="23.25" customHeight="1" x14ac:dyDescent="0.6">
      <c r="A32" s="2"/>
    </row>
    <row r="33" spans="13:21" s="2" customFormat="1" ht="23.25" customHeight="1" x14ac:dyDescent="0.6">
      <c r="M33" s="54"/>
      <c r="N33" s="54"/>
      <c r="O33" s="54"/>
      <c r="P33" s="54"/>
      <c r="Q33" s="54"/>
      <c r="R33" s="54"/>
      <c r="S33" s="54"/>
      <c r="T33" s="54"/>
      <c r="U33" s="54"/>
    </row>
    <row r="34" spans="13:21" s="2" customFormat="1" ht="23.25" customHeight="1" x14ac:dyDescent="0.6">
      <c r="M34" s="54"/>
      <c r="N34" s="54"/>
      <c r="O34" s="54"/>
      <c r="P34" s="54"/>
      <c r="Q34" s="54"/>
      <c r="R34" s="54"/>
      <c r="S34" s="54"/>
      <c r="T34" s="54"/>
      <c r="U34" s="54"/>
    </row>
    <row r="35" spans="13:21" s="2" customFormat="1" ht="23.25" customHeight="1" x14ac:dyDescent="0.6">
      <c r="M35" s="54"/>
      <c r="N35" s="54"/>
      <c r="O35" s="54"/>
      <c r="P35" s="54"/>
      <c r="Q35" s="54"/>
      <c r="R35" s="54"/>
      <c r="S35" s="54"/>
      <c r="T35" s="54"/>
      <c r="U35" s="54"/>
    </row>
    <row r="36" spans="13:21" s="2" customFormat="1" ht="23.25" customHeight="1" x14ac:dyDescent="0.6">
      <c r="M36" s="54"/>
      <c r="N36" s="54"/>
      <c r="O36" s="54"/>
      <c r="P36" s="54"/>
      <c r="Q36" s="54"/>
      <c r="R36" s="54"/>
      <c r="S36" s="54"/>
      <c r="T36" s="54"/>
      <c r="U36" s="54"/>
    </row>
    <row r="37" spans="13:21" s="2" customFormat="1" ht="23.25" customHeight="1" x14ac:dyDescent="0.6">
      <c r="M37" s="54"/>
      <c r="N37" s="54"/>
      <c r="O37" s="54"/>
      <c r="P37" s="54"/>
      <c r="Q37" s="54"/>
      <c r="R37" s="54"/>
      <c r="S37" s="54"/>
      <c r="T37" s="54"/>
      <c r="U37" s="54"/>
    </row>
    <row r="38" spans="13:21" s="2" customFormat="1" ht="23.25" customHeight="1" x14ac:dyDescent="0.6">
      <c r="M38" s="54"/>
      <c r="N38" s="54"/>
      <c r="O38" s="54"/>
      <c r="P38" s="54"/>
      <c r="Q38" s="54"/>
      <c r="R38" s="54"/>
      <c r="S38" s="54"/>
      <c r="T38" s="54"/>
      <c r="U38" s="54"/>
    </row>
    <row r="39" spans="13:21" s="2" customFormat="1" ht="21.75" customHeight="1" x14ac:dyDescent="0.6">
      <c r="M39" s="54"/>
      <c r="N39" s="54"/>
      <c r="O39" s="54"/>
      <c r="P39" s="54"/>
      <c r="Q39" s="54"/>
      <c r="R39" s="54"/>
      <c r="S39" s="54"/>
      <c r="T39" s="54"/>
      <c r="U39" s="54"/>
    </row>
    <row r="40" spans="13:21" s="2" customFormat="1" ht="21.75" customHeight="1" x14ac:dyDescent="0.6">
      <c r="M40" s="54"/>
      <c r="N40" s="54"/>
      <c r="O40" s="54"/>
      <c r="P40" s="54"/>
      <c r="Q40" s="54"/>
      <c r="R40" s="54"/>
      <c r="S40" s="54"/>
      <c r="T40" s="54"/>
      <c r="U40" s="54"/>
    </row>
    <row r="41" spans="13:21" s="2" customFormat="1" ht="21.75" customHeight="1" x14ac:dyDescent="0.6">
      <c r="M41" s="54"/>
      <c r="N41" s="54"/>
      <c r="O41" s="54"/>
      <c r="P41" s="54"/>
      <c r="Q41" s="54"/>
      <c r="R41" s="54"/>
      <c r="S41" s="54"/>
      <c r="T41" s="54"/>
      <c r="U41" s="54"/>
    </row>
    <row r="42" spans="13:21" s="2" customFormat="1" ht="21.75" customHeight="1" x14ac:dyDescent="0.6">
      <c r="M42" s="54"/>
      <c r="N42" s="54"/>
      <c r="O42" s="54"/>
      <c r="P42" s="54"/>
      <c r="Q42" s="54"/>
      <c r="R42" s="54"/>
      <c r="S42" s="54"/>
      <c r="T42" s="54"/>
      <c r="U42" s="54"/>
    </row>
    <row r="43" spans="13:21" s="2" customFormat="1" ht="21.75" customHeight="1" x14ac:dyDescent="0.6">
      <c r="M43" s="54"/>
      <c r="N43" s="54"/>
      <c r="O43" s="54"/>
      <c r="P43" s="54"/>
      <c r="Q43" s="54"/>
      <c r="R43" s="54"/>
      <c r="S43" s="54"/>
      <c r="T43" s="54"/>
      <c r="U43" s="54"/>
    </row>
    <row r="44" spans="13:21" s="2" customFormat="1" ht="21.75" customHeight="1" x14ac:dyDescent="0.6">
      <c r="M44" s="54"/>
      <c r="N44" s="54"/>
      <c r="O44" s="54"/>
      <c r="P44" s="54"/>
      <c r="Q44" s="54"/>
      <c r="R44" s="54"/>
      <c r="S44" s="54"/>
      <c r="T44" s="54"/>
      <c r="U44" s="54"/>
    </row>
    <row r="45" spans="13:21" s="2" customFormat="1" ht="21.75" customHeight="1" x14ac:dyDescent="0.6">
      <c r="M45" s="54"/>
      <c r="N45" s="54"/>
      <c r="O45" s="54"/>
      <c r="P45" s="54"/>
      <c r="Q45" s="54"/>
      <c r="R45" s="54"/>
      <c r="S45" s="54"/>
      <c r="T45" s="54"/>
      <c r="U45" s="54"/>
    </row>
    <row r="46" spans="13:21" s="2" customFormat="1" ht="21.75" customHeight="1" x14ac:dyDescent="0.6">
      <c r="M46" s="54"/>
      <c r="N46" s="54"/>
      <c r="O46" s="54"/>
      <c r="P46" s="54"/>
      <c r="Q46" s="54"/>
      <c r="R46" s="54"/>
      <c r="S46" s="54"/>
      <c r="T46" s="54"/>
      <c r="U46" s="54"/>
    </row>
    <row r="47" spans="13:21" s="2" customFormat="1" ht="23.25" customHeight="1" x14ac:dyDescent="0.6">
      <c r="M47" s="54"/>
      <c r="N47" s="54"/>
      <c r="O47" s="54"/>
      <c r="P47" s="54"/>
      <c r="Q47" s="54"/>
      <c r="R47" s="54"/>
      <c r="S47" s="54"/>
      <c r="T47" s="54"/>
      <c r="U47" s="54"/>
    </row>
    <row r="48" spans="13:21" s="2" customFormat="1" ht="21.75" customHeight="1" x14ac:dyDescent="0.6">
      <c r="M48" s="54"/>
      <c r="N48" s="54"/>
      <c r="O48" s="54"/>
      <c r="P48" s="54"/>
      <c r="Q48" s="54"/>
      <c r="R48" s="54"/>
      <c r="S48" s="54"/>
      <c r="T48" s="54"/>
      <c r="U48" s="54"/>
    </row>
    <row r="49" spans="13:21" s="2" customFormat="1" ht="23.25" customHeight="1" x14ac:dyDescent="0.6">
      <c r="M49" s="54"/>
      <c r="N49" s="54"/>
      <c r="O49" s="54"/>
      <c r="P49" s="54"/>
      <c r="Q49" s="54"/>
      <c r="R49" s="54"/>
      <c r="S49" s="54"/>
      <c r="T49" s="54"/>
      <c r="U49" s="54"/>
    </row>
    <row r="50" spans="13:21" s="2" customFormat="1" ht="21.75" customHeight="1" x14ac:dyDescent="0.6">
      <c r="M50" s="54"/>
      <c r="N50" s="54"/>
      <c r="O50" s="54"/>
      <c r="P50" s="54"/>
      <c r="Q50" s="54"/>
      <c r="R50" s="54"/>
      <c r="S50" s="54"/>
      <c r="T50" s="54"/>
      <c r="U50" s="54"/>
    </row>
    <row r="51" spans="13:21" s="2" customFormat="1" ht="21.75" customHeight="1" x14ac:dyDescent="0.6">
      <c r="M51" s="54"/>
      <c r="N51" s="54"/>
      <c r="O51" s="54"/>
      <c r="P51" s="54"/>
      <c r="Q51" s="54"/>
      <c r="R51" s="54"/>
      <c r="S51" s="54"/>
      <c r="T51" s="54"/>
      <c r="U51" s="54"/>
    </row>
    <row r="52" spans="13:21" s="2" customFormat="1" ht="24.75" customHeight="1" x14ac:dyDescent="0.6">
      <c r="M52" s="54"/>
      <c r="N52" s="54"/>
      <c r="O52" s="54"/>
      <c r="P52" s="54"/>
      <c r="Q52" s="54"/>
      <c r="R52" s="54"/>
      <c r="S52" s="54"/>
      <c r="T52" s="54"/>
      <c r="U52" s="54"/>
    </row>
    <row r="53" spans="13:21" s="2" customFormat="1" ht="21.75" customHeight="1" x14ac:dyDescent="0.6">
      <c r="M53" s="54"/>
      <c r="N53" s="54"/>
      <c r="O53" s="54"/>
      <c r="P53" s="54"/>
      <c r="Q53" s="54"/>
      <c r="R53" s="54"/>
      <c r="S53" s="54"/>
      <c r="T53" s="54"/>
      <c r="U53" s="54"/>
    </row>
    <row r="54" spans="13:21" s="2" customFormat="1" ht="21.75" customHeight="1" x14ac:dyDescent="0.6">
      <c r="M54" s="54"/>
      <c r="N54" s="54"/>
      <c r="O54" s="54"/>
      <c r="P54" s="54"/>
      <c r="Q54" s="54"/>
      <c r="R54" s="54"/>
      <c r="S54" s="54"/>
      <c r="T54" s="54"/>
      <c r="U54" s="54"/>
    </row>
    <row r="55" spans="13:21" s="2" customFormat="1" ht="23.25" customHeight="1" x14ac:dyDescent="0.6">
      <c r="M55" s="54"/>
      <c r="N55" s="54"/>
      <c r="O55" s="54"/>
      <c r="P55" s="54"/>
      <c r="Q55" s="54"/>
      <c r="R55" s="54"/>
      <c r="S55" s="54"/>
      <c r="T55" s="54"/>
      <c r="U55" s="54"/>
    </row>
    <row r="56" spans="13:21" s="2" customFormat="1" ht="12" customHeight="1" x14ac:dyDescent="0.6">
      <c r="M56" s="54"/>
      <c r="N56" s="54"/>
      <c r="O56" s="54"/>
      <c r="P56" s="54"/>
      <c r="Q56" s="54"/>
      <c r="R56" s="54"/>
      <c r="S56" s="54"/>
      <c r="T56" s="54"/>
      <c r="U56" s="54"/>
    </row>
    <row r="57" spans="13:21" s="2" customFormat="1" ht="23.25" customHeight="1" x14ac:dyDescent="0.6">
      <c r="M57" s="54"/>
      <c r="N57" s="54"/>
      <c r="O57" s="54"/>
      <c r="P57" s="54"/>
      <c r="Q57" s="54"/>
      <c r="R57" s="54"/>
      <c r="S57" s="54"/>
      <c r="T57" s="54"/>
      <c r="U57" s="54"/>
    </row>
    <row r="58" spans="13:21" s="2" customFormat="1" ht="23.25" customHeight="1" x14ac:dyDescent="0.6">
      <c r="M58" s="54"/>
      <c r="N58" s="54"/>
      <c r="O58" s="54"/>
      <c r="P58" s="54"/>
      <c r="Q58" s="54"/>
      <c r="R58" s="54"/>
      <c r="S58" s="54"/>
      <c r="T58" s="54"/>
      <c r="U58" s="54"/>
    </row>
    <row r="59" spans="13:21" s="2" customFormat="1" ht="22" customHeight="1" x14ac:dyDescent="0.6">
      <c r="M59" s="54"/>
      <c r="N59" s="54"/>
      <c r="O59" s="54"/>
      <c r="P59" s="54"/>
      <c r="Q59" s="54"/>
      <c r="R59" s="54"/>
      <c r="S59" s="54"/>
      <c r="T59" s="54"/>
      <c r="U59" s="54"/>
    </row>
    <row r="60" spans="13:21" s="2" customFormat="1" ht="20" x14ac:dyDescent="0.6">
      <c r="M60" s="54"/>
      <c r="N60" s="54"/>
      <c r="O60" s="54"/>
      <c r="P60" s="54"/>
      <c r="Q60" s="54"/>
      <c r="R60" s="54"/>
      <c r="S60" s="54"/>
      <c r="T60" s="54"/>
      <c r="U60" s="54"/>
    </row>
    <row r="61" spans="13:21" s="2" customFormat="1" ht="22" customHeight="1" x14ac:dyDescent="0.6">
      <c r="M61" s="54"/>
      <c r="N61" s="54"/>
      <c r="O61" s="54"/>
      <c r="P61" s="54"/>
      <c r="Q61" s="54"/>
      <c r="R61" s="54"/>
      <c r="S61" s="54"/>
      <c r="T61" s="54"/>
      <c r="U61" s="54"/>
    </row>
    <row r="62" spans="13:21" s="2" customFormat="1" ht="24" customHeight="1" x14ac:dyDescent="0.6">
      <c r="M62" s="54"/>
      <c r="N62" s="54"/>
      <c r="O62" s="54"/>
      <c r="P62" s="54"/>
      <c r="Q62" s="54"/>
      <c r="R62" s="54"/>
      <c r="S62" s="54"/>
      <c r="T62" s="54"/>
      <c r="U62" s="54"/>
    </row>
    <row r="63" spans="13:21" s="2" customFormat="1" ht="22" customHeight="1" x14ac:dyDescent="0.6">
      <c r="M63" s="54"/>
      <c r="N63" s="54"/>
      <c r="O63" s="54"/>
      <c r="P63" s="54"/>
      <c r="Q63" s="54"/>
      <c r="R63" s="54"/>
      <c r="S63" s="54"/>
      <c r="T63" s="54"/>
      <c r="U63" s="54"/>
    </row>
    <row r="64" spans="13:21" s="2" customFormat="1" ht="22" customHeight="1" x14ac:dyDescent="0.6">
      <c r="M64" s="54"/>
      <c r="N64" s="54"/>
      <c r="O64" s="54"/>
      <c r="P64" s="54"/>
      <c r="Q64" s="54"/>
      <c r="R64" s="54"/>
      <c r="S64" s="54"/>
      <c r="T64" s="54"/>
      <c r="U64" s="54"/>
    </row>
    <row r="65" spans="1:1" ht="20" x14ac:dyDescent="0.6">
      <c r="A65" s="2"/>
    </row>
    <row r="66" spans="1:1" ht="22" customHeight="1" x14ac:dyDescent="0.6">
      <c r="A66" s="2"/>
    </row>
    <row r="67" spans="1:1" ht="22" customHeight="1" x14ac:dyDescent="0.6">
      <c r="A67" s="2"/>
    </row>
    <row r="68" spans="1:1" ht="22" customHeight="1" x14ac:dyDescent="0.6">
      <c r="A68" s="2"/>
    </row>
    <row r="69" spans="1:1" ht="22" customHeight="1" x14ac:dyDescent="0.6">
      <c r="A69" s="2"/>
    </row>
    <row r="70" spans="1:1" ht="12" customHeight="1" x14ac:dyDescent="0.6">
      <c r="A70" s="2"/>
    </row>
    <row r="71" spans="1:1" ht="22" customHeight="1" x14ac:dyDescent="0.6">
      <c r="A71" s="2"/>
    </row>
    <row r="72" spans="1:1" ht="22" customHeight="1" x14ac:dyDescent="0.6">
      <c r="A72" s="2"/>
    </row>
    <row r="73" spans="1:1" ht="22" customHeight="1" x14ac:dyDescent="0.6">
      <c r="A73" s="10"/>
    </row>
    <row r="74" spans="1:1" ht="22" customHeight="1" x14ac:dyDescent="0.6"/>
    <row r="75" spans="1:1" ht="22" customHeight="1" x14ac:dyDescent="0.6"/>
    <row r="76" spans="1:1" ht="22" customHeight="1" x14ac:dyDescent="0.6"/>
    <row r="77" spans="1:1" ht="22" customHeight="1" x14ac:dyDescent="0.6"/>
    <row r="78" spans="1:1" ht="20.149999999999999" customHeight="1" x14ac:dyDescent="0.6"/>
    <row r="79" spans="1:1" ht="20.149999999999999" customHeight="1" x14ac:dyDescent="0.6"/>
    <row r="80" spans="1:1" ht="20.149999999999999" customHeight="1" x14ac:dyDescent="0.6"/>
    <row r="81" ht="20.149999999999999" customHeight="1" x14ac:dyDescent="0.6"/>
    <row r="82" ht="20.149999999999999" customHeight="1" x14ac:dyDescent="0.6"/>
    <row r="83" ht="20.149999999999999" customHeight="1" x14ac:dyDescent="0.6"/>
    <row r="84" ht="20.149999999999999" customHeight="1" x14ac:dyDescent="0.6"/>
    <row r="85" ht="20.149999999999999" customHeight="1" x14ac:dyDescent="0.6"/>
    <row r="86" ht="20.149999999999999" customHeight="1" x14ac:dyDescent="0.6"/>
    <row r="87" ht="20.149999999999999" customHeight="1" x14ac:dyDescent="0.6"/>
    <row r="88" ht="20.149999999999999" customHeight="1" x14ac:dyDescent="0.6"/>
    <row r="89" ht="20.149999999999999" customHeight="1" x14ac:dyDescent="0.6"/>
    <row r="90" ht="20.149999999999999" customHeight="1" x14ac:dyDescent="0.6"/>
    <row r="91" ht="20.149999999999999" customHeight="1" x14ac:dyDescent="0.6"/>
    <row r="92" ht="19.5" customHeight="1" x14ac:dyDescent="0.6"/>
    <row r="93" ht="20.149999999999999" customHeight="1" x14ac:dyDescent="0.6"/>
    <row r="94" ht="20.149999999999999" customHeight="1" x14ac:dyDescent="0.6"/>
    <row r="95" ht="20.149999999999999" customHeight="1" x14ac:dyDescent="0.6"/>
    <row r="96" ht="20.149999999999999" customHeight="1" x14ac:dyDescent="0.6"/>
    <row r="97" ht="20.149999999999999" customHeight="1" x14ac:dyDescent="0.6"/>
    <row r="98" ht="20.149999999999999" customHeight="1" x14ac:dyDescent="0.6"/>
    <row r="99" ht="20.149999999999999" customHeight="1" x14ac:dyDescent="0.6"/>
    <row r="100" ht="20.149999999999999" customHeight="1" x14ac:dyDescent="0.6"/>
    <row r="101" ht="20.149999999999999" customHeight="1" x14ac:dyDescent="0.6"/>
    <row r="102" ht="20.149999999999999" customHeight="1" x14ac:dyDescent="0.6"/>
    <row r="103" ht="20.149999999999999" customHeight="1" x14ac:dyDescent="0.6"/>
    <row r="104" ht="19.5" customHeight="1" x14ac:dyDescent="0.6"/>
    <row r="105" ht="19.5" customHeight="1" x14ac:dyDescent="0.6"/>
    <row r="106" ht="19.5" customHeight="1" x14ac:dyDescent="0.6"/>
    <row r="107" ht="19.5" customHeight="1" x14ac:dyDescent="0.6"/>
    <row r="108" ht="19.5" customHeight="1" x14ac:dyDescent="0.6"/>
    <row r="109" ht="19.5" customHeight="1" x14ac:dyDescent="0.6"/>
    <row r="110" ht="19.5" customHeight="1" x14ac:dyDescent="0.6"/>
    <row r="111" ht="19.5" customHeight="1" x14ac:dyDescent="0.6"/>
    <row r="112" ht="19.5" customHeight="1" x14ac:dyDescent="0.6"/>
    <row r="113" ht="19.5" customHeight="1" x14ac:dyDescent="0.6"/>
    <row r="114" ht="19.5" customHeight="1" x14ac:dyDescent="0.6"/>
    <row r="115" ht="19.5" customHeight="1" x14ac:dyDescent="0.6"/>
    <row r="116" ht="19.5" customHeight="1" x14ac:dyDescent="0.6"/>
    <row r="117" ht="19.5" customHeight="1" x14ac:dyDescent="0.6"/>
    <row r="118" ht="19.5" customHeight="1" x14ac:dyDescent="0.6"/>
    <row r="119" ht="20.149999999999999" customHeight="1" x14ac:dyDescent="0.6"/>
    <row r="120" ht="20.149999999999999" customHeight="1" x14ac:dyDescent="0.6"/>
    <row r="121" ht="20.149999999999999" customHeight="1" x14ac:dyDescent="0.6"/>
    <row r="122" ht="20.149999999999999" customHeight="1" x14ac:dyDescent="0.6"/>
    <row r="123" ht="20.149999999999999" customHeight="1" x14ac:dyDescent="0.6"/>
    <row r="124" ht="20.149999999999999" customHeight="1" x14ac:dyDescent="0.6"/>
    <row r="125" ht="20.149999999999999" customHeight="1" x14ac:dyDescent="0.6"/>
    <row r="126" ht="20.149999999999999" customHeight="1" x14ac:dyDescent="0.6"/>
    <row r="127" ht="20.149999999999999" customHeight="1" x14ac:dyDescent="0.6"/>
    <row r="128" ht="20.149999999999999" customHeight="1" x14ac:dyDescent="0.6"/>
    <row r="129" spans="1:21" ht="20.149999999999999" customHeight="1" x14ac:dyDescent="0.6"/>
    <row r="130" spans="1:21" ht="20.149999999999999" customHeight="1" x14ac:dyDescent="0.6"/>
    <row r="131" spans="1:21" ht="19.5" customHeight="1" x14ac:dyDescent="0.6"/>
    <row r="132" spans="1:21" ht="20.149999999999999" customHeight="1" x14ac:dyDescent="0.6"/>
    <row r="133" spans="1:21" ht="20.149999999999999" customHeight="1" x14ac:dyDescent="0.6"/>
    <row r="134" spans="1:21" ht="20.149999999999999" customHeight="1" x14ac:dyDescent="0.6"/>
    <row r="135" spans="1:21" ht="19.5" customHeight="1" x14ac:dyDescent="0.6"/>
    <row r="136" spans="1:21" ht="20.149999999999999" customHeight="1" x14ac:dyDescent="0.6"/>
    <row r="137" spans="1:21" ht="20.149999999999999" customHeight="1" x14ac:dyDescent="0.6"/>
    <row r="138" spans="1:21" ht="19.5" customHeight="1" x14ac:dyDescent="0.6"/>
    <row r="139" spans="1:21" ht="20.149999999999999" customHeight="1" x14ac:dyDescent="0.6"/>
    <row r="140" spans="1:21" ht="20.149999999999999" customHeight="1" x14ac:dyDescent="0.6"/>
    <row r="141" spans="1:21" ht="20.149999999999999" customHeight="1" x14ac:dyDescent="0.6"/>
    <row r="144" spans="1:21" s="16" customFormat="1" ht="23.25" customHeight="1" x14ac:dyDescent="0.6">
      <c r="A144" s="3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64"/>
      <c r="N144" s="64"/>
      <c r="O144" s="64"/>
      <c r="P144" s="64"/>
      <c r="Q144" s="64"/>
      <c r="R144" s="64"/>
      <c r="S144" s="64"/>
      <c r="T144" s="64"/>
      <c r="U144" s="64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3">
    <mergeCell ref="D4:F4"/>
    <mergeCell ref="H4:J4"/>
    <mergeCell ref="D7:J7"/>
  </mergeCells>
  <phoneticPr fontId="0" type="noConversion"/>
  <pageMargins left="0.8" right="0.8" top="0.48" bottom="0.5" header="0.5" footer="0.5"/>
  <pageSetup paperSize="9" scale="92" firstPageNumber="6" orientation="portrait" useFirstPageNumber="1" r:id="rId2"/>
  <headerFooter alignWithMargins="0">
    <oddFooter xml:space="preserve">&amp;L     
  หมายเหตุประกอบงบการเงินเป็นส่วนหนึ่งของงบการเงินนี้
&amp;C&amp;14&amp;P&amp;R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7D069-8D69-4861-B823-EAD4C01C34CC}">
  <sheetPr>
    <pageSetUpPr fitToPage="1"/>
  </sheetPr>
  <dimension ref="A1:U112"/>
  <sheetViews>
    <sheetView topLeftCell="C20" zoomScale="120" zoomScaleNormal="120" zoomScaleSheetLayoutView="120" workbookViewId="0">
      <selection activeCell="P27" sqref="P27"/>
    </sheetView>
  </sheetViews>
  <sheetFormatPr defaultColWidth="9.09765625" defaultRowHeight="23.25" customHeight="1" x14ac:dyDescent="0.6"/>
  <cols>
    <col min="1" max="1" width="48.8984375" style="3" customWidth="1"/>
    <col min="2" max="2" width="9.09765625" style="2" bestFit="1" customWidth="1"/>
    <col min="3" max="3" width="1.3984375" style="2" customWidth="1"/>
    <col min="4" max="4" width="14.69921875" style="2" customWidth="1"/>
    <col min="5" max="5" width="1.3984375" style="2" customWidth="1"/>
    <col min="6" max="6" width="14.69921875" style="2" customWidth="1"/>
    <col min="7" max="7" width="1.3984375" style="2" customWidth="1"/>
    <col min="8" max="8" width="14.59765625" style="2" customWidth="1"/>
    <col min="9" max="9" width="1.3984375" style="2" customWidth="1"/>
    <col min="10" max="10" width="14.59765625" style="2" customWidth="1"/>
    <col min="11" max="11" width="1.09765625" style="2" customWidth="1"/>
    <col min="12" max="12" width="11.59765625" style="2" bestFit="1" customWidth="1"/>
    <col min="13" max="13" width="14.3984375" style="54" bestFit="1" customWidth="1"/>
    <col min="14" max="14" width="15.09765625" style="54" bestFit="1" customWidth="1"/>
    <col min="15" max="15" width="14.09765625" style="54" bestFit="1" customWidth="1"/>
    <col min="16" max="16" width="13.3984375" style="54" bestFit="1" customWidth="1"/>
    <col min="17" max="20" width="9.09765625" style="54"/>
    <col min="21" max="21" width="15.09765625" style="54" bestFit="1" customWidth="1"/>
    <col min="22" max="16384" width="9.09765625" style="2"/>
  </cols>
  <sheetData>
    <row r="1" spans="1:13" ht="23.25" customHeight="1" x14ac:dyDescent="0.65">
      <c r="A1" s="1" t="s">
        <v>62</v>
      </c>
      <c r="B1" s="8"/>
    </row>
    <row r="2" spans="1:13" ht="23.25" customHeight="1" x14ac:dyDescent="0.65">
      <c r="A2" s="1" t="s">
        <v>41</v>
      </c>
      <c r="B2" s="8"/>
    </row>
    <row r="3" spans="1:13" ht="23.25" customHeight="1" x14ac:dyDescent="0.65">
      <c r="A3" s="1"/>
      <c r="B3" s="8"/>
    </row>
    <row r="4" spans="1:13" ht="23.25" customHeight="1" x14ac:dyDescent="0.65">
      <c r="B4" s="8"/>
      <c r="C4" s="4"/>
      <c r="D4" s="70" t="s">
        <v>63</v>
      </c>
      <c r="E4" s="70"/>
      <c r="F4" s="70"/>
      <c r="G4" s="5"/>
      <c r="H4" s="70" t="s">
        <v>64</v>
      </c>
      <c r="I4" s="70"/>
      <c r="J4" s="70"/>
    </row>
    <row r="5" spans="1:13" ht="23.25" customHeight="1" x14ac:dyDescent="0.65">
      <c r="B5" s="8"/>
      <c r="C5" s="4"/>
      <c r="D5" s="4" t="s">
        <v>65</v>
      </c>
      <c r="E5" s="4"/>
      <c r="F5" s="4" t="s">
        <v>65</v>
      </c>
      <c r="G5" s="5"/>
      <c r="H5" s="4" t="s">
        <v>65</v>
      </c>
      <c r="I5" s="4"/>
      <c r="J5" s="4" t="s">
        <v>65</v>
      </c>
    </row>
    <row r="6" spans="1:13" ht="23.25" customHeight="1" x14ac:dyDescent="0.65">
      <c r="A6" s="1" t="s">
        <v>49</v>
      </c>
      <c r="B6" s="8" t="s">
        <v>1</v>
      </c>
      <c r="C6" s="4"/>
      <c r="D6" s="4">
        <v>2565</v>
      </c>
      <c r="E6" s="4"/>
      <c r="F6" s="4">
        <v>2564</v>
      </c>
      <c r="G6" s="4"/>
      <c r="H6" s="4">
        <v>2565</v>
      </c>
      <c r="I6" s="4"/>
      <c r="J6" s="4">
        <v>2564</v>
      </c>
    </row>
    <row r="7" spans="1:13" ht="23.25" customHeight="1" x14ac:dyDescent="0.6">
      <c r="B7" s="8"/>
      <c r="C7" s="6"/>
      <c r="D7" s="71" t="s">
        <v>72</v>
      </c>
      <c r="E7" s="71"/>
      <c r="F7" s="71"/>
      <c r="G7" s="71"/>
      <c r="H7" s="71"/>
      <c r="I7" s="71"/>
      <c r="J7" s="71"/>
    </row>
    <row r="8" spans="1:13" ht="23.25" customHeight="1" x14ac:dyDescent="0.65">
      <c r="A8" s="7" t="s">
        <v>12</v>
      </c>
      <c r="B8" s="8"/>
      <c r="C8" s="4"/>
      <c r="D8" s="9"/>
      <c r="E8" s="9"/>
      <c r="F8" s="9"/>
      <c r="G8" s="9"/>
      <c r="H8" s="9"/>
      <c r="I8" s="9"/>
      <c r="J8" s="9"/>
    </row>
    <row r="9" spans="1:13" ht="21.75" customHeight="1" x14ac:dyDescent="0.6">
      <c r="A9" s="3" t="s">
        <v>56</v>
      </c>
      <c r="B9" s="6" t="s">
        <v>124</v>
      </c>
      <c r="C9" s="6"/>
      <c r="D9" s="9">
        <v>96424204</v>
      </c>
      <c r="E9" s="9"/>
      <c r="F9" s="9">
        <v>71420961</v>
      </c>
      <c r="G9" s="9"/>
      <c r="H9" s="9">
        <v>75000000</v>
      </c>
      <c r="I9" s="9"/>
      <c r="J9" s="9">
        <v>58000000</v>
      </c>
      <c r="L9" s="9"/>
      <c r="M9" s="57"/>
    </row>
    <row r="10" spans="1:13" ht="21.75" customHeight="1" x14ac:dyDescent="0.6">
      <c r="A10" s="3" t="s">
        <v>77</v>
      </c>
      <c r="B10" s="6" t="s">
        <v>126</v>
      </c>
      <c r="C10" s="6"/>
      <c r="D10" s="9">
        <v>84533744</v>
      </c>
      <c r="E10" s="9"/>
      <c r="F10" s="9">
        <f>104876630-10666124</f>
        <v>94210506</v>
      </c>
      <c r="G10" s="9"/>
      <c r="H10" s="9">
        <v>91783572</v>
      </c>
      <c r="I10" s="9"/>
      <c r="J10" s="9">
        <f>109722769-10666124</f>
        <v>99056645</v>
      </c>
      <c r="L10" s="9"/>
      <c r="M10" s="57"/>
    </row>
    <row r="11" spans="1:13" ht="21.75" customHeight="1" x14ac:dyDescent="0.6">
      <c r="A11" s="3" t="s">
        <v>60</v>
      </c>
      <c r="B11" s="6" t="s">
        <v>123</v>
      </c>
      <c r="C11" s="6"/>
      <c r="D11" s="9">
        <v>11130809</v>
      </c>
      <c r="E11" s="9"/>
      <c r="F11" s="9">
        <f>8907028+10666124</f>
        <v>19573152</v>
      </c>
      <c r="G11" s="9"/>
      <c r="H11" s="9">
        <v>11130809</v>
      </c>
      <c r="I11" s="9"/>
      <c r="J11" s="9">
        <f>8907028+10666124</f>
        <v>19573152</v>
      </c>
      <c r="L11" s="9"/>
      <c r="M11" s="57"/>
    </row>
    <row r="12" spans="1:13" ht="21.75" customHeight="1" x14ac:dyDescent="0.6">
      <c r="A12" s="3" t="s">
        <v>141</v>
      </c>
      <c r="B12" s="6" t="s">
        <v>124</v>
      </c>
      <c r="C12" s="6"/>
      <c r="D12" s="9">
        <f>64330297-138485</f>
        <v>64191812</v>
      </c>
      <c r="E12" s="9"/>
      <c r="F12" s="9">
        <v>105328105</v>
      </c>
      <c r="G12" s="9"/>
      <c r="H12" s="9">
        <f>49249536-138485</f>
        <v>49111051</v>
      </c>
      <c r="I12" s="9"/>
      <c r="J12" s="9">
        <v>86441802</v>
      </c>
      <c r="L12" s="9"/>
      <c r="M12" s="57"/>
    </row>
    <row r="13" spans="1:13" ht="21.75" customHeight="1" x14ac:dyDescent="0.6">
      <c r="A13" s="3" t="s">
        <v>78</v>
      </c>
      <c r="B13" s="6" t="s">
        <v>124</v>
      </c>
      <c r="C13" s="6"/>
      <c r="D13" s="9">
        <v>31029368</v>
      </c>
      <c r="E13" s="9"/>
      <c r="F13" s="9">
        <v>18244798</v>
      </c>
      <c r="G13" s="9"/>
      <c r="H13" s="9">
        <v>13401778</v>
      </c>
      <c r="I13" s="9"/>
      <c r="J13" s="9">
        <v>10353144</v>
      </c>
      <c r="L13" s="9"/>
      <c r="M13" s="57"/>
    </row>
    <row r="14" spans="1:13" ht="21.75" customHeight="1" x14ac:dyDescent="0.6">
      <c r="A14" s="3" t="s">
        <v>79</v>
      </c>
      <c r="B14" s="6"/>
      <c r="C14" s="6"/>
      <c r="D14" s="9">
        <f>8128109+85270</f>
        <v>8213379</v>
      </c>
      <c r="E14" s="9"/>
      <c r="F14" s="9">
        <v>2740126</v>
      </c>
      <c r="G14" s="9"/>
      <c r="H14" s="9">
        <f>8128109+85270</f>
        <v>8213379</v>
      </c>
      <c r="I14" s="9"/>
      <c r="J14" s="9">
        <v>2740126</v>
      </c>
      <c r="L14" s="9"/>
      <c r="M14" s="57"/>
    </row>
    <row r="15" spans="1:13" ht="21.75" customHeight="1" x14ac:dyDescent="0.6">
      <c r="A15" s="3" t="s">
        <v>13</v>
      </c>
      <c r="B15" s="6"/>
      <c r="C15" s="6"/>
      <c r="D15" s="9">
        <v>4050114</v>
      </c>
      <c r="E15" s="9"/>
      <c r="F15" s="9">
        <v>1965356</v>
      </c>
      <c r="G15" s="9"/>
      <c r="H15" s="9">
        <v>3950240</v>
      </c>
      <c r="I15" s="9"/>
      <c r="J15" s="9">
        <v>1863855</v>
      </c>
      <c r="L15" s="9"/>
      <c r="M15" s="57"/>
    </row>
    <row r="16" spans="1:13" ht="23.25" customHeight="1" x14ac:dyDescent="0.65">
      <c r="A16" s="1" t="s">
        <v>14</v>
      </c>
      <c r="B16" s="6"/>
      <c r="C16" s="6"/>
      <c r="D16" s="12">
        <f>SUM(D9:D15)</f>
        <v>299573430</v>
      </c>
      <c r="E16" s="13"/>
      <c r="F16" s="12">
        <f>SUM(F9:F15)</f>
        <v>313483004</v>
      </c>
      <c r="G16" s="13"/>
      <c r="H16" s="12">
        <f>SUM(H9:H15)</f>
        <v>252590829</v>
      </c>
      <c r="I16" s="13"/>
      <c r="J16" s="12">
        <f>SUM(J9:J15)</f>
        <v>278028724</v>
      </c>
      <c r="L16" s="9"/>
      <c r="M16" s="10"/>
    </row>
    <row r="17" spans="1:12" ht="21.75" customHeight="1" x14ac:dyDescent="0.6">
      <c r="B17" s="6"/>
      <c r="C17" s="6"/>
      <c r="D17" s="9"/>
      <c r="E17" s="9"/>
      <c r="F17" s="9"/>
      <c r="G17" s="9"/>
      <c r="H17" s="9"/>
      <c r="I17" s="9"/>
      <c r="J17" s="9"/>
      <c r="L17" s="9"/>
    </row>
    <row r="18" spans="1:12" ht="23.25" customHeight="1" x14ac:dyDescent="0.65">
      <c r="A18" s="7" t="s">
        <v>15</v>
      </c>
      <c r="B18" s="6"/>
      <c r="C18" s="6"/>
      <c r="D18" s="9"/>
      <c r="E18" s="9"/>
      <c r="F18" s="9"/>
      <c r="G18" s="9"/>
      <c r="H18" s="9"/>
      <c r="I18" s="9"/>
      <c r="J18" s="9"/>
      <c r="L18" s="9"/>
    </row>
    <row r="19" spans="1:12" ht="21.75" customHeight="1" x14ac:dyDescent="0.6">
      <c r="A19" s="3" t="s">
        <v>44</v>
      </c>
      <c r="B19" s="6" t="s">
        <v>124</v>
      </c>
      <c r="C19" s="6"/>
      <c r="D19" s="9">
        <f>106701599+138485</f>
        <v>106840084</v>
      </c>
      <c r="E19" s="9"/>
      <c r="F19" s="9">
        <v>292109890</v>
      </c>
      <c r="G19" s="9"/>
      <c r="H19" s="9">
        <f>90980429+138485</f>
        <v>91118914</v>
      </c>
      <c r="I19" s="9"/>
      <c r="J19" s="9">
        <v>261311867</v>
      </c>
      <c r="L19" s="9"/>
    </row>
    <row r="20" spans="1:12" ht="21.75" customHeight="1" x14ac:dyDescent="0.6">
      <c r="A20" s="3" t="s">
        <v>111</v>
      </c>
      <c r="B20" s="6" t="s">
        <v>124</v>
      </c>
      <c r="C20" s="6"/>
      <c r="D20" s="9">
        <v>58633705</v>
      </c>
      <c r="E20" s="9"/>
      <c r="F20" s="9">
        <v>34693935</v>
      </c>
      <c r="G20" s="9"/>
      <c r="H20" s="9">
        <v>22965328</v>
      </c>
      <c r="I20" s="9"/>
      <c r="J20" s="9">
        <v>23107921</v>
      </c>
      <c r="L20" s="9"/>
    </row>
    <row r="21" spans="1:12" ht="21.65" customHeight="1" x14ac:dyDescent="0.6">
      <c r="A21" s="3" t="s">
        <v>80</v>
      </c>
      <c r="B21" s="6">
        <v>13</v>
      </c>
      <c r="C21" s="6"/>
      <c r="D21" s="9">
        <v>22264506</v>
      </c>
      <c r="E21" s="9"/>
      <c r="F21" s="9">
        <v>18655967</v>
      </c>
      <c r="G21" s="9"/>
      <c r="H21" s="9">
        <v>18108139</v>
      </c>
      <c r="I21" s="9"/>
      <c r="J21" s="9">
        <v>15025840</v>
      </c>
      <c r="L21" s="9"/>
    </row>
    <row r="22" spans="1:12" ht="21.75" customHeight="1" x14ac:dyDescent="0.6">
      <c r="A22" s="3" t="s">
        <v>81</v>
      </c>
      <c r="B22" s="6"/>
      <c r="C22" s="6"/>
      <c r="D22" s="9">
        <v>5297195</v>
      </c>
      <c r="E22" s="9"/>
      <c r="F22" s="9">
        <v>4275350</v>
      </c>
      <c r="G22" s="9"/>
      <c r="H22" s="9">
        <v>5297195</v>
      </c>
      <c r="I22" s="9"/>
      <c r="J22" s="9">
        <v>4275350</v>
      </c>
      <c r="L22" s="9"/>
    </row>
    <row r="23" spans="1:12" ht="21.75" customHeight="1" x14ac:dyDescent="0.6">
      <c r="A23" s="3" t="s">
        <v>16</v>
      </c>
      <c r="B23" s="6">
        <v>4</v>
      </c>
      <c r="C23" s="6"/>
      <c r="D23" s="9">
        <v>4837277</v>
      </c>
      <c r="E23" s="9"/>
      <c r="F23" s="9">
        <v>6157251</v>
      </c>
      <c r="G23" s="9"/>
      <c r="H23" s="9">
        <v>6351164</v>
      </c>
      <c r="I23" s="9"/>
      <c r="J23" s="9">
        <v>8435191</v>
      </c>
      <c r="L23" s="9"/>
    </row>
    <row r="24" spans="1:12" ht="23.25" customHeight="1" x14ac:dyDescent="0.65">
      <c r="A24" s="1" t="s">
        <v>17</v>
      </c>
      <c r="B24" s="6"/>
      <c r="C24" s="6"/>
      <c r="D24" s="12">
        <f>SUM(D19:D23)</f>
        <v>197872767</v>
      </c>
      <c r="E24" s="13"/>
      <c r="F24" s="12">
        <f>SUM(F19:F23)</f>
        <v>355892393</v>
      </c>
      <c r="G24" s="13"/>
      <c r="H24" s="12">
        <f>SUM(H19:H23)</f>
        <v>143840740</v>
      </c>
      <c r="I24" s="13"/>
      <c r="J24" s="12">
        <f>SUM(J19:J23)</f>
        <v>312156169</v>
      </c>
    </row>
    <row r="25" spans="1:12" ht="12" customHeight="1" x14ac:dyDescent="0.65">
      <c r="A25" s="1"/>
      <c r="B25" s="6"/>
      <c r="C25" s="6"/>
      <c r="D25" s="13"/>
      <c r="E25" s="13"/>
      <c r="F25" s="13"/>
      <c r="G25" s="13"/>
      <c r="H25" s="13"/>
      <c r="I25" s="13"/>
      <c r="J25" s="13"/>
    </row>
    <row r="26" spans="1:12" ht="23.25" customHeight="1" x14ac:dyDescent="0.65">
      <c r="A26" s="1" t="s">
        <v>18</v>
      </c>
      <c r="B26" s="6"/>
      <c r="C26" s="6"/>
      <c r="D26" s="51">
        <f>D16+D24</f>
        <v>497446197</v>
      </c>
      <c r="E26" s="13"/>
      <c r="F26" s="51">
        <f>F16+F24</f>
        <v>669375397</v>
      </c>
      <c r="G26" s="13"/>
      <c r="H26" s="51">
        <f>H16+H24</f>
        <v>396431569</v>
      </c>
      <c r="I26" s="13"/>
      <c r="J26" s="51">
        <f>J16+J24</f>
        <v>590184893</v>
      </c>
    </row>
    <row r="27" spans="1:12" ht="23.25" customHeight="1" x14ac:dyDescent="0.65">
      <c r="A27" s="1"/>
      <c r="B27" s="8"/>
      <c r="C27" s="6"/>
      <c r="D27" s="44"/>
      <c r="E27" s="18"/>
      <c r="F27" s="44"/>
      <c r="G27" s="18"/>
      <c r="H27" s="44"/>
      <c r="I27" s="18"/>
      <c r="J27" s="44"/>
    </row>
    <row r="28" spans="1:12" ht="22" customHeight="1" x14ac:dyDescent="0.65">
      <c r="A28" s="7" t="s">
        <v>42</v>
      </c>
      <c r="B28" s="8"/>
      <c r="C28" s="6"/>
      <c r="D28" s="9"/>
      <c r="E28" s="9"/>
      <c r="F28" s="9"/>
      <c r="G28" s="9"/>
      <c r="H28" s="9"/>
      <c r="I28" s="9"/>
      <c r="J28" s="9"/>
    </row>
    <row r="29" spans="1:12" ht="20" x14ac:dyDescent="0.6">
      <c r="A29" s="3" t="s">
        <v>19</v>
      </c>
      <c r="B29" s="52"/>
      <c r="C29" s="6"/>
      <c r="D29" s="9"/>
      <c r="E29" s="9"/>
      <c r="F29" s="9"/>
      <c r="G29" s="9"/>
      <c r="H29" s="9"/>
      <c r="I29" s="9"/>
      <c r="J29" s="9"/>
    </row>
    <row r="30" spans="1:12" ht="24" customHeight="1" thickBot="1" x14ac:dyDescent="0.65">
      <c r="A30" s="3" t="s">
        <v>45</v>
      </c>
      <c r="B30" s="6">
        <v>14</v>
      </c>
      <c r="C30" s="6"/>
      <c r="D30" s="53">
        <v>340000000</v>
      </c>
      <c r="E30" s="9"/>
      <c r="F30" s="53">
        <v>340000000</v>
      </c>
      <c r="G30" s="9"/>
      <c r="H30" s="53">
        <v>340000000</v>
      </c>
      <c r="I30" s="9"/>
      <c r="J30" s="53">
        <v>340000000</v>
      </c>
    </row>
    <row r="31" spans="1:12" ht="22" customHeight="1" thickTop="1" x14ac:dyDescent="0.6">
      <c r="A31" s="3" t="s">
        <v>46</v>
      </c>
      <c r="B31" s="6"/>
      <c r="C31" s="6"/>
      <c r="D31" s="9">
        <v>340000000</v>
      </c>
      <c r="E31" s="9"/>
      <c r="F31" s="9">
        <v>250000000</v>
      </c>
      <c r="G31" s="9"/>
      <c r="H31" s="9">
        <v>340000000</v>
      </c>
      <c r="I31" s="9"/>
      <c r="J31" s="9">
        <v>250000000</v>
      </c>
    </row>
    <row r="32" spans="1:12" ht="20" x14ac:dyDescent="0.6">
      <c r="A32" s="3" t="s">
        <v>128</v>
      </c>
      <c r="B32" s="6">
        <v>14</v>
      </c>
      <c r="C32" s="6"/>
      <c r="D32" s="9">
        <v>346354063</v>
      </c>
      <c r="E32" s="9"/>
      <c r="F32" s="54">
        <v>0</v>
      </c>
      <c r="G32" s="9"/>
      <c r="H32" s="9">
        <v>346354063</v>
      </c>
      <c r="I32" s="9"/>
      <c r="J32" s="54">
        <v>0</v>
      </c>
    </row>
    <row r="33" spans="1:21" ht="20" x14ac:dyDescent="0.6">
      <c r="A33" s="3" t="s">
        <v>66</v>
      </c>
      <c r="B33" s="6"/>
      <c r="C33" s="6"/>
      <c r="D33" s="9"/>
      <c r="E33" s="9"/>
      <c r="F33" s="9"/>
      <c r="G33" s="9"/>
      <c r="H33" s="9"/>
      <c r="I33" s="9"/>
      <c r="J33" s="9"/>
    </row>
    <row r="34" spans="1:21" ht="22" customHeight="1" x14ac:dyDescent="0.6">
      <c r="A34" s="3" t="s">
        <v>47</v>
      </c>
      <c r="B34" s="6"/>
      <c r="C34" s="6"/>
      <c r="D34" s="9"/>
      <c r="E34" s="9"/>
      <c r="F34" s="9"/>
      <c r="G34" s="9"/>
      <c r="H34" s="9"/>
      <c r="I34" s="9"/>
      <c r="J34" s="9"/>
    </row>
    <row r="35" spans="1:21" ht="22" customHeight="1" x14ac:dyDescent="0.6">
      <c r="A35" s="3" t="s">
        <v>48</v>
      </c>
      <c r="B35" s="6">
        <v>15</v>
      </c>
      <c r="C35" s="6"/>
      <c r="D35" s="9">
        <v>34000000</v>
      </c>
      <c r="E35" s="9"/>
      <c r="F35" s="9">
        <v>34000000</v>
      </c>
      <c r="G35" s="9"/>
      <c r="H35" s="9">
        <v>34000000</v>
      </c>
      <c r="I35" s="9"/>
      <c r="J35" s="9">
        <v>34000000</v>
      </c>
    </row>
    <row r="36" spans="1:21" ht="22" customHeight="1" x14ac:dyDescent="0.6">
      <c r="A36" s="3" t="s">
        <v>94</v>
      </c>
      <c r="B36" s="6"/>
      <c r="C36" s="6"/>
      <c r="D36" s="9">
        <f>115191980+341080</f>
        <v>115533060</v>
      </c>
      <c r="E36" s="9"/>
      <c r="F36" s="9">
        <f>'SCE-Consol 8'!I18</f>
        <v>149552816</v>
      </c>
      <c r="G36" s="9"/>
      <c r="H36" s="9">
        <f>68956836+341080</f>
        <v>69297916</v>
      </c>
      <c r="I36" s="9"/>
      <c r="J36" s="9">
        <f>'SCE-Separate 9'!J18</f>
        <v>118496735</v>
      </c>
    </row>
    <row r="37" spans="1:21" ht="22" customHeight="1" x14ac:dyDescent="0.65">
      <c r="A37" s="1" t="s">
        <v>50</v>
      </c>
      <c r="B37" s="8"/>
      <c r="C37" s="6"/>
      <c r="D37" s="12">
        <f>D31+D35+D36+D32</f>
        <v>835887123</v>
      </c>
      <c r="E37" s="13"/>
      <c r="F37" s="12">
        <f>F31+F35+F36+F32</f>
        <v>433552816</v>
      </c>
      <c r="G37" s="13"/>
      <c r="H37" s="12">
        <f>H31+H35+H36+H32</f>
        <v>789651979</v>
      </c>
      <c r="I37" s="13"/>
      <c r="J37" s="12">
        <f>J31+J35+J36+J32</f>
        <v>402496735</v>
      </c>
    </row>
    <row r="38" spans="1:21" ht="12" customHeight="1" x14ac:dyDescent="0.65">
      <c r="A38" s="1"/>
      <c r="B38" s="8"/>
      <c r="C38" s="6"/>
      <c r="D38" s="13"/>
      <c r="E38" s="13"/>
      <c r="F38" s="13"/>
      <c r="G38" s="13"/>
      <c r="H38" s="13"/>
      <c r="I38" s="13"/>
      <c r="J38" s="13"/>
    </row>
    <row r="39" spans="1:21" ht="22" customHeight="1" thickBot="1" x14ac:dyDescent="0.7">
      <c r="A39" s="1" t="s">
        <v>51</v>
      </c>
      <c r="B39" s="8"/>
      <c r="C39" s="6"/>
      <c r="D39" s="15">
        <f>D37+D26</f>
        <v>1333333320</v>
      </c>
      <c r="E39" s="13"/>
      <c r="F39" s="15">
        <f>F37+F26</f>
        <v>1102928213</v>
      </c>
      <c r="G39" s="13"/>
      <c r="H39" s="15">
        <f>H37+H26</f>
        <v>1186083548</v>
      </c>
      <c r="I39" s="13"/>
      <c r="J39" s="15">
        <f>J37+J26</f>
        <v>992681628</v>
      </c>
    </row>
    <row r="40" spans="1:21" ht="22" customHeight="1" thickTop="1" x14ac:dyDescent="0.65">
      <c r="A40" s="1"/>
      <c r="B40" s="8"/>
      <c r="C40" s="6"/>
      <c r="D40" s="13"/>
      <c r="E40" s="13"/>
      <c r="F40" s="13"/>
      <c r="G40" s="13"/>
      <c r="H40" s="13"/>
      <c r="I40" s="13"/>
      <c r="J40" s="13"/>
    </row>
    <row r="41" spans="1:21" ht="22" customHeight="1" x14ac:dyDescent="0.6">
      <c r="A41" s="2"/>
      <c r="D41" s="10"/>
      <c r="E41" s="14"/>
      <c r="F41" s="10"/>
      <c r="G41" s="14"/>
      <c r="H41" s="10"/>
      <c r="I41" s="14"/>
      <c r="J41" s="10"/>
      <c r="K41" s="10"/>
    </row>
    <row r="42" spans="1:21" ht="22" customHeight="1" x14ac:dyDescent="0.6">
      <c r="D42" s="11"/>
      <c r="F42" s="11"/>
      <c r="H42" s="11" t="s">
        <v>98</v>
      </c>
      <c r="J42" s="11" t="s">
        <v>98</v>
      </c>
    </row>
    <row r="43" spans="1:21" ht="22" customHeight="1" x14ac:dyDescent="0.6"/>
    <row r="44" spans="1:21" ht="22" customHeight="1" x14ac:dyDescent="0.6"/>
    <row r="45" spans="1:21" s="3" customFormat="1" ht="22" customHeight="1" x14ac:dyDescent="0.6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54"/>
      <c r="N45" s="65"/>
      <c r="O45" s="65"/>
      <c r="P45" s="65"/>
      <c r="Q45" s="65"/>
      <c r="R45" s="65"/>
      <c r="S45" s="65"/>
      <c r="T45" s="65"/>
      <c r="U45" s="65"/>
    </row>
    <row r="46" spans="1:21" s="3" customFormat="1" ht="20.149999999999999" customHeight="1" x14ac:dyDescent="0.6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54"/>
      <c r="N46" s="65"/>
      <c r="O46" s="65"/>
      <c r="P46" s="65"/>
      <c r="Q46" s="65"/>
      <c r="R46" s="65"/>
      <c r="S46" s="65"/>
      <c r="T46" s="65"/>
      <c r="U46" s="65"/>
    </row>
    <row r="47" spans="1:21" s="3" customFormat="1" ht="20.149999999999999" customHeight="1" x14ac:dyDescent="0.6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54"/>
      <c r="N47" s="65"/>
      <c r="O47" s="65"/>
      <c r="P47" s="65"/>
      <c r="Q47" s="65"/>
      <c r="R47" s="65"/>
      <c r="S47" s="65"/>
      <c r="T47" s="65"/>
      <c r="U47" s="65"/>
    </row>
    <row r="48" spans="1:21" s="3" customFormat="1" ht="20.149999999999999" customHeight="1" x14ac:dyDescent="0.6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54"/>
      <c r="N48" s="65"/>
      <c r="O48" s="65"/>
      <c r="P48" s="65"/>
      <c r="Q48" s="65"/>
      <c r="R48" s="65"/>
      <c r="S48" s="65"/>
      <c r="T48" s="65"/>
      <c r="U48" s="65"/>
    </row>
    <row r="49" spans="2:21" s="3" customFormat="1" ht="20.149999999999999" customHeight="1" x14ac:dyDescent="0.6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54"/>
      <c r="N49" s="65"/>
      <c r="O49" s="65"/>
      <c r="P49" s="65"/>
      <c r="Q49" s="65"/>
      <c r="R49" s="65"/>
      <c r="S49" s="65"/>
      <c r="T49" s="65"/>
      <c r="U49" s="65"/>
    </row>
    <row r="50" spans="2:21" s="3" customFormat="1" ht="20.149999999999999" customHeight="1" x14ac:dyDescent="0.6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54"/>
      <c r="N50" s="65"/>
      <c r="O50" s="65"/>
      <c r="P50" s="65"/>
      <c r="Q50" s="65"/>
      <c r="R50" s="65"/>
      <c r="S50" s="65"/>
      <c r="T50" s="65"/>
      <c r="U50" s="65"/>
    </row>
    <row r="51" spans="2:21" s="3" customFormat="1" ht="20.149999999999999" customHeight="1" x14ac:dyDescent="0.6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54"/>
      <c r="N51" s="65"/>
      <c r="O51" s="65"/>
      <c r="P51" s="65"/>
      <c r="Q51" s="65"/>
      <c r="R51" s="65"/>
      <c r="S51" s="65"/>
      <c r="T51" s="65"/>
      <c r="U51" s="65"/>
    </row>
    <row r="52" spans="2:21" s="3" customFormat="1" ht="20.149999999999999" customHeight="1" x14ac:dyDescent="0.6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54"/>
      <c r="N52" s="65"/>
      <c r="O52" s="65"/>
      <c r="P52" s="65"/>
      <c r="Q52" s="65"/>
      <c r="R52" s="65"/>
      <c r="S52" s="65"/>
      <c r="T52" s="65"/>
      <c r="U52" s="65"/>
    </row>
    <row r="53" spans="2:21" s="3" customFormat="1" ht="20.149999999999999" customHeight="1" x14ac:dyDescent="0.6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54"/>
      <c r="N53" s="65"/>
      <c r="O53" s="65"/>
      <c r="P53" s="65"/>
      <c r="Q53" s="65"/>
      <c r="R53" s="65"/>
      <c r="S53" s="65"/>
      <c r="T53" s="65"/>
      <c r="U53" s="65"/>
    </row>
    <row r="54" spans="2:21" s="3" customFormat="1" ht="20.149999999999999" customHeight="1" x14ac:dyDescent="0.6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54"/>
      <c r="N54" s="65"/>
      <c r="O54" s="65"/>
      <c r="P54" s="65"/>
      <c r="Q54" s="65"/>
      <c r="R54" s="65"/>
      <c r="S54" s="65"/>
      <c r="T54" s="65"/>
      <c r="U54" s="65"/>
    </row>
    <row r="55" spans="2:21" s="3" customFormat="1" ht="20.149999999999999" customHeight="1" x14ac:dyDescent="0.6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54"/>
      <c r="N55" s="65"/>
      <c r="O55" s="65"/>
      <c r="P55" s="65"/>
      <c r="Q55" s="65"/>
      <c r="R55" s="65"/>
      <c r="S55" s="65"/>
      <c r="T55" s="65"/>
      <c r="U55" s="65"/>
    </row>
    <row r="56" spans="2:21" s="3" customFormat="1" ht="20.149999999999999" customHeight="1" x14ac:dyDescent="0.6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54"/>
      <c r="N56" s="65"/>
      <c r="O56" s="65"/>
      <c r="P56" s="65"/>
      <c r="Q56" s="65"/>
      <c r="R56" s="65"/>
      <c r="S56" s="65"/>
      <c r="T56" s="65"/>
      <c r="U56" s="65"/>
    </row>
    <row r="57" spans="2:21" s="3" customFormat="1" ht="20.149999999999999" customHeight="1" x14ac:dyDescent="0.6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54"/>
      <c r="N57" s="65"/>
      <c r="O57" s="65"/>
      <c r="P57" s="65"/>
      <c r="Q57" s="65"/>
      <c r="R57" s="65"/>
      <c r="S57" s="65"/>
      <c r="T57" s="65"/>
      <c r="U57" s="65"/>
    </row>
    <row r="58" spans="2:21" s="3" customFormat="1" ht="20.149999999999999" customHeight="1" x14ac:dyDescent="0.6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54"/>
      <c r="N58" s="65"/>
      <c r="O58" s="65"/>
      <c r="P58" s="65"/>
      <c r="Q58" s="65"/>
      <c r="R58" s="65"/>
      <c r="S58" s="65"/>
      <c r="T58" s="65"/>
      <c r="U58" s="65"/>
    </row>
    <row r="59" spans="2:21" s="3" customFormat="1" ht="20.149999999999999" customHeight="1" x14ac:dyDescent="0.6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54"/>
      <c r="N59" s="65"/>
      <c r="O59" s="65"/>
      <c r="P59" s="65"/>
      <c r="Q59" s="65"/>
      <c r="R59" s="65"/>
      <c r="S59" s="65"/>
      <c r="T59" s="65"/>
      <c r="U59" s="65"/>
    </row>
    <row r="60" spans="2:21" s="3" customFormat="1" ht="19.5" customHeight="1" x14ac:dyDescent="0.6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54"/>
      <c r="N60" s="65"/>
      <c r="O60" s="65"/>
      <c r="P60" s="65"/>
      <c r="Q60" s="65"/>
      <c r="R60" s="65"/>
      <c r="S60" s="65"/>
      <c r="T60" s="65"/>
      <c r="U60" s="65"/>
    </row>
    <row r="61" spans="2:21" s="3" customFormat="1" ht="20.149999999999999" customHeight="1" x14ac:dyDescent="0.6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54"/>
      <c r="N61" s="65"/>
      <c r="O61" s="65"/>
      <c r="P61" s="65"/>
      <c r="Q61" s="65"/>
      <c r="R61" s="65"/>
      <c r="S61" s="65"/>
      <c r="T61" s="65"/>
      <c r="U61" s="65"/>
    </row>
    <row r="62" spans="2:21" s="3" customFormat="1" ht="20.149999999999999" customHeight="1" x14ac:dyDescent="0.6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54"/>
      <c r="N62" s="65"/>
      <c r="O62" s="65"/>
      <c r="P62" s="65"/>
      <c r="Q62" s="65"/>
      <c r="R62" s="65"/>
      <c r="S62" s="65"/>
      <c r="T62" s="65"/>
      <c r="U62" s="65"/>
    </row>
    <row r="63" spans="2:21" s="3" customFormat="1" ht="20.149999999999999" customHeight="1" x14ac:dyDescent="0.6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54"/>
      <c r="N63" s="65"/>
      <c r="O63" s="65"/>
      <c r="P63" s="65"/>
      <c r="Q63" s="65"/>
      <c r="R63" s="65"/>
      <c r="S63" s="65"/>
      <c r="T63" s="65"/>
      <c r="U63" s="65"/>
    </row>
    <row r="64" spans="2:21" s="3" customFormat="1" ht="20.149999999999999" customHeight="1" x14ac:dyDescent="0.6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54"/>
      <c r="N64" s="65"/>
      <c r="O64" s="65"/>
      <c r="P64" s="65"/>
      <c r="Q64" s="65"/>
      <c r="R64" s="65"/>
      <c r="S64" s="65"/>
      <c r="T64" s="65"/>
      <c r="U64" s="65"/>
    </row>
    <row r="65" spans="2:21" s="3" customFormat="1" ht="20.149999999999999" customHeight="1" x14ac:dyDescent="0.6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54"/>
      <c r="N65" s="65"/>
      <c r="O65" s="65"/>
      <c r="P65" s="65"/>
      <c r="Q65" s="65"/>
      <c r="R65" s="65"/>
      <c r="S65" s="65"/>
      <c r="T65" s="65"/>
      <c r="U65" s="65"/>
    </row>
    <row r="66" spans="2:21" s="3" customFormat="1" ht="20.149999999999999" customHeight="1" x14ac:dyDescent="0.6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54"/>
      <c r="N66" s="65"/>
      <c r="O66" s="65"/>
      <c r="P66" s="65"/>
      <c r="Q66" s="65"/>
      <c r="R66" s="65"/>
      <c r="S66" s="65"/>
      <c r="T66" s="65"/>
      <c r="U66" s="65"/>
    </row>
    <row r="67" spans="2:21" s="3" customFormat="1" ht="20.149999999999999" customHeight="1" x14ac:dyDescent="0.6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54"/>
      <c r="N67" s="65"/>
      <c r="O67" s="65"/>
      <c r="P67" s="65"/>
      <c r="Q67" s="65"/>
      <c r="R67" s="65"/>
      <c r="S67" s="65"/>
      <c r="T67" s="65"/>
      <c r="U67" s="65"/>
    </row>
    <row r="68" spans="2:21" s="3" customFormat="1" ht="20.149999999999999" customHeight="1" x14ac:dyDescent="0.6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54"/>
      <c r="N68" s="65"/>
      <c r="O68" s="65"/>
      <c r="P68" s="65"/>
      <c r="Q68" s="65"/>
      <c r="R68" s="65"/>
      <c r="S68" s="65"/>
      <c r="T68" s="65"/>
      <c r="U68" s="65"/>
    </row>
    <row r="69" spans="2:21" s="3" customFormat="1" ht="20.149999999999999" customHeight="1" x14ac:dyDescent="0.6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54"/>
      <c r="N69" s="65"/>
      <c r="O69" s="65"/>
      <c r="P69" s="65"/>
      <c r="Q69" s="65"/>
      <c r="R69" s="65"/>
      <c r="S69" s="65"/>
      <c r="T69" s="65"/>
      <c r="U69" s="65"/>
    </row>
    <row r="70" spans="2:21" s="3" customFormat="1" ht="20.149999999999999" customHeight="1" x14ac:dyDescent="0.6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54"/>
      <c r="N70" s="65"/>
      <c r="O70" s="65"/>
      <c r="P70" s="65"/>
      <c r="Q70" s="65"/>
      <c r="R70" s="65"/>
      <c r="S70" s="65"/>
      <c r="T70" s="65"/>
      <c r="U70" s="65"/>
    </row>
    <row r="71" spans="2:21" s="3" customFormat="1" ht="20.149999999999999" customHeight="1" x14ac:dyDescent="0.6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54"/>
      <c r="N71" s="65"/>
      <c r="O71" s="65"/>
      <c r="P71" s="65"/>
      <c r="Q71" s="65"/>
      <c r="R71" s="65"/>
      <c r="S71" s="65"/>
      <c r="T71" s="65"/>
      <c r="U71" s="65"/>
    </row>
    <row r="72" spans="2:21" s="3" customFormat="1" ht="19.5" customHeight="1" x14ac:dyDescent="0.6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54"/>
      <c r="N72" s="65"/>
      <c r="O72" s="65"/>
      <c r="P72" s="65"/>
      <c r="Q72" s="65"/>
      <c r="R72" s="65"/>
      <c r="S72" s="65"/>
      <c r="T72" s="65"/>
      <c r="U72" s="65"/>
    </row>
    <row r="73" spans="2:21" s="3" customFormat="1" ht="19.5" customHeight="1" x14ac:dyDescent="0.6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54"/>
      <c r="N73" s="65"/>
      <c r="O73" s="65"/>
      <c r="P73" s="65"/>
      <c r="Q73" s="65"/>
      <c r="R73" s="65"/>
      <c r="S73" s="65"/>
      <c r="T73" s="65"/>
      <c r="U73" s="65"/>
    </row>
    <row r="74" spans="2:21" s="3" customFormat="1" ht="19.5" customHeight="1" x14ac:dyDescent="0.6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54"/>
      <c r="N74" s="65"/>
      <c r="O74" s="65"/>
      <c r="P74" s="65"/>
      <c r="Q74" s="65"/>
      <c r="R74" s="65"/>
      <c r="S74" s="65"/>
      <c r="T74" s="65"/>
      <c r="U74" s="65"/>
    </row>
    <row r="75" spans="2:21" s="3" customFormat="1" ht="19.5" customHeight="1" x14ac:dyDescent="0.6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54"/>
      <c r="N75" s="65"/>
      <c r="O75" s="65"/>
      <c r="P75" s="65"/>
      <c r="Q75" s="65"/>
      <c r="R75" s="65"/>
      <c r="S75" s="65"/>
      <c r="T75" s="65"/>
      <c r="U75" s="65"/>
    </row>
    <row r="76" spans="2:21" s="3" customFormat="1" ht="19.5" customHeight="1" x14ac:dyDescent="0.6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54"/>
      <c r="N76" s="65"/>
      <c r="O76" s="65"/>
      <c r="P76" s="65"/>
      <c r="Q76" s="65"/>
      <c r="R76" s="65"/>
      <c r="S76" s="65"/>
      <c r="T76" s="65"/>
      <c r="U76" s="65"/>
    </row>
    <row r="77" spans="2:21" s="3" customFormat="1" ht="19.5" customHeight="1" x14ac:dyDescent="0.6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54"/>
      <c r="N77" s="65"/>
      <c r="O77" s="65"/>
      <c r="P77" s="65"/>
      <c r="Q77" s="65"/>
      <c r="R77" s="65"/>
      <c r="S77" s="65"/>
      <c r="T77" s="65"/>
      <c r="U77" s="65"/>
    </row>
    <row r="78" spans="2:21" s="3" customFormat="1" ht="19.5" customHeight="1" x14ac:dyDescent="0.6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54"/>
      <c r="N78" s="65"/>
      <c r="O78" s="65"/>
      <c r="P78" s="65"/>
      <c r="Q78" s="65"/>
      <c r="R78" s="65"/>
      <c r="S78" s="65"/>
      <c r="T78" s="65"/>
      <c r="U78" s="65"/>
    </row>
    <row r="79" spans="2:21" s="3" customFormat="1" ht="19.5" customHeight="1" x14ac:dyDescent="0.6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54"/>
      <c r="N79" s="65"/>
      <c r="O79" s="65"/>
      <c r="P79" s="65"/>
      <c r="Q79" s="65"/>
      <c r="R79" s="65"/>
      <c r="S79" s="65"/>
      <c r="T79" s="65"/>
      <c r="U79" s="65"/>
    </row>
    <row r="80" spans="2:21" s="3" customFormat="1" ht="19.5" customHeight="1" x14ac:dyDescent="0.6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54"/>
      <c r="N80" s="65"/>
      <c r="O80" s="65"/>
      <c r="P80" s="65"/>
      <c r="Q80" s="65"/>
      <c r="R80" s="65"/>
      <c r="S80" s="65"/>
      <c r="T80" s="65"/>
      <c r="U80" s="65"/>
    </row>
    <row r="81" spans="2:21" s="3" customFormat="1" ht="19.5" customHeight="1" x14ac:dyDescent="0.6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54"/>
      <c r="N81" s="65"/>
      <c r="O81" s="65"/>
      <c r="P81" s="65"/>
      <c r="Q81" s="65"/>
      <c r="R81" s="65"/>
      <c r="S81" s="65"/>
      <c r="T81" s="65"/>
      <c r="U81" s="65"/>
    </row>
    <row r="82" spans="2:21" s="3" customFormat="1" ht="19.5" customHeight="1" x14ac:dyDescent="0.6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54"/>
      <c r="N82" s="65"/>
      <c r="O82" s="65"/>
      <c r="P82" s="65"/>
      <c r="Q82" s="65"/>
      <c r="R82" s="65"/>
      <c r="S82" s="65"/>
      <c r="T82" s="65"/>
      <c r="U82" s="65"/>
    </row>
    <row r="83" spans="2:21" s="3" customFormat="1" ht="19.5" customHeight="1" x14ac:dyDescent="0.6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54"/>
      <c r="N83" s="65"/>
      <c r="O83" s="65"/>
      <c r="P83" s="65"/>
      <c r="Q83" s="65"/>
      <c r="R83" s="65"/>
      <c r="S83" s="65"/>
      <c r="T83" s="65"/>
      <c r="U83" s="65"/>
    </row>
    <row r="84" spans="2:21" s="3" customFormat="1" ht="19.5" customHeight="1" x14ac:dyDescent="0.6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54"/>
      <c r="N84" s="65"/>
      <c r="O84" s="65"/>
      <c r="P84" s="65"/>
      <c r="Q84" s="65"/>
      <c r="R84" s="65"/>
      <c r="S84" s="65"/>
      <c r="T84" s="65"/>
      <c r="U84" s="65"/>
    </row>
    <row r="85" spans="2:21" s="3" customFormat="1" ht="19.5" customHeight="1" x14ac:dyDescent="0.6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54"/>
      <c r="N85" s="65"/>
      <c r="O85" s="65"/>
      <c r="P85" s="65"/>
      <c r="Q85" s="65"/>
      <c r="R85" s="65"/>
      <c r="S85" s="65"/>
      <c r="T85" s="65"/>
      <c r="U85" s="65"/>
    </row>
    <row r="86" spans="2:21" s="3" customFormat="1" ht="19.5" customHeight="1" x14ac:dyDescent="0.6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54"/>
      <c r="N86" s="65"/>
      <c r="O86" s="65"/>
      <c r="P86" s="65"/>
      <c r="Q86" s="65"/>
      <c r="R86" s="65"/>
      <c r="S86" s="65"/>
      <c r="T86" s="65"/>
      <c r="U86" s="65"/>
    </row>
    <row r="87" spans="2:21" s="3" customFormat="1" ht="20.149999999999999" customHeight="1" x14ac:dyDescent="0.6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54"/>
      <c r="N87" s="65"/>
      <c r="O87" s="65"/>
      <c r="P87" s="65"/>
      <c r="Q87" s="65"/>
      <c r="R87" s="65"/>
      <c r="S87" s="65"/>
      <c r="T87" s="65"/>
      <c r="U87" s="65"/>
    </row>
    <row r="88" spans="2:21" s="3" customFormat="1" ht="20.149999999999999" customHeight="1" x14ac:dyDescent="0.6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54"/>
      <c r="N88" s="65"/>
      <c r="O88" s="65"/>
      <c r="P88" s="65"/>
      <c r="Q88" s="65"/>
      <c r="R88" s="65"/>
      <c r="S88" s="65"/>
      <c r="T88" s="65"/>
      <c r="U88" s="65"/>
    </row>
    <row r="89" spans="2:21" s="3" customFormat="1" ht="20.149999999999999" customHeight="1" x14ac:dyDescent="0.6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54"/>
      <c r="N89" s="65"/>
      <c r="O89" s="65"/>
      <c r="P89" s="65"/>
      <c r="Q89" s="65"/>
      <c r="R89" s="65"/>
      <c r="S89" s="65"/>
      <c r="T89" s="65"/>
      <c r="U89" s="65"/>
    </row>
    <row r="90" spans="2:21" s="3" customFormat="1" ht="20.149999999999999" customHeight="1" x14ac:dyDescent="0.6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54"/>
      <c r="N90" s="65"/>
      <c r="O90" s="65"/>
      <c r="P90" s="65"/>
      <c r="Q90" s="65"/>
      <c r="R90" s="65"/>
      <c r="S90" s="65"/>
      <c r="T90" s="65"/>
      <c r="U90" s="65"/>
    </row>
    <row r="91" spans="2:21" s="3" customFormat="1" ht="20.149999999999999" customHeight="1" x14ac:dyDescent="0.6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54"/>
      <c r="N91" s="65"/>
      <c r="O91" s="65"/>
      <c r="P91" s="65"/>
      <c r="Q91" s="65"/>
      <c r="R91" s="65"/>
      <c r="S91" s="65"/>
      <c r="T91" s="65"/>
      <c r="U91" s="65"/>
    </row>
    <row r="92" spans="2:21" s="3" customFormat="1" ht="20.149999999999999" customHeight="1" x14ac:dyDescent="0.6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54"/>
      <c r="N92" s="65"/>
      <c r="O92" s="65"/>
      <c r="P92" s="65"/>
      <c r="Q92" s="65"/>
      <c r="R92" s="65"/>
      <c r="S92" s="65"/>
      <c r="T92" s="65"/>
      <c r="U92" s="65"/>
    </row>
    <row r="93" spans="2:21" s="3" customFormat="1" ht="20.149999999999999" customHeight="1" x14ac:dyDescent="0.6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54"/>
      <c r="N93" s="65"/>
      <c r="O93" s="65"/>
      <c r="P93" s="65"/>
      <c r="Q93" s="65"/>
      <c r="R93" s="65"/>
      <c r="S93" s="65"/>
      <c r="T93" s="65"/>
      <c r="U93" s="65"/>
    </row>
    <row r="94" spans="2:21" s="3" customFormat="1" ht="20.149999999999999" customHeight="1" x14ac:dyDescent="0.6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54"/>
      <c r="N94" s="65"/>
      <c r="O94" s="65"/>
      <c r="P94" s="65"/>
      <c r="Q94" s="65"/>
      <c r="R94" s="65"/>
      <c r="S94" s="65"/>
      <c r="T94" s="65"/>
      <c r="U94" s="65"/>
    </row>
    <row r="95" spans="2:21" s="3" customFormat="1" ht="20.149999999999999" customHeight="1" x14ac:dyDescent="0.6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54"/>
      <c r="N95" s="65"/>
      <c r="O95" s="65"/>
      <c r="P95" s="65"/>
      <c r="Q95" s="65"/>
      <c r="R95" s="65"/>
      <c r="S95" s="65"/>
      <c r="T95" s="65"/>
      <c r="U95" s="65"/>
    </row>
    <row r="96" spans="2:21" s="3" customFormat="1" ht="20.149999999999999" customHeight="1" x14ac:dyDescent="0.6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54"/>
      <c r="N96" s="65"/>
      <c r="O96" s="65"/>
      <c r="P96" s="65"/>
      <c r="Q96" s="65"/>
      <c r="R96" s="65"/>
      <c r="S96" s="65"/>
      <c r="T96" s="65"/>
      <c r="U96" s="65"/>
    </row>
    <row r="97" spans="1:21" s="3" customFormat="1" ht="20.149999999999999" customHeight="1" x14ac:dyDescent="0.6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54"/>
      <c r="N97" s="65"/>
      <c r="O97" s="65"/>
      <c r="P97" s="65"/>
      <c r="Q97" s="65"/>
      <c r="R97" s="65"/>
      <c r="S97" s="65"/>
      <c r="T97" s="65"/>
      <c r="U97" s="65"/>
    </row>
    <row r="98" spans="1:21" s="3" customFormat="1" ht="20.149999999999999" customHeight="1" x14ac:dyDescent="0.6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54"/>
      <c r="N98" s="65"/>
      <c r="O98" s="65"/>
      <c r="P98" s="65"/>
      <c r="Q98" s="65"/>
      <c r="R98" s="65"/>
      <c r="S98" s="65"/>
      <c r="T98" s="65"/>
      <c r="U98" s="65"/>
    </row>
    <row r="99" spans="1:21" s="3" customFormat="1" ht="19.5" customHeight="1" x14ac:dyDescent="0.6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54"/>
      <c r="N99" s="65"/>
      <c r="O99" s="65"/>
      <c r="P99" s="65"/>
      <c r="Q99" s="65"/>
      <c r="R99" s="65"/>
      <c r="S99" s="65"/>
      <c r="T99" s="65"/>
      <c r="U99" s="65"/>
    </row>
    <row r="100" spans="1:21" s="3" customFormat="1" ht="20.149999999999999" customHeight="1" x14ac:dyDescent="0.6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54"/>
      <c r="N100" s="65"/>
      <c r="O100" s="65"/>
      <c r="P100" s="65"/>
      <c r="Q100" s="65"/>
      <c r="R100" s="65"/>
      <c r="S100" s="65"/>
      <c r="T100" s="65"/>
      <c r="U100" s="65"/>
    </row>
    <row r="101" spans="1:21" s="3" customFormat="1" ht="20.149999999999999" customHeight="1" x14ac:dyDescent="0.6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54"/>
      <c r="N101" s="65"/>
      <c r="O101" s="65"/>
      <c r="P101" s="65"/>
      <c r="Q101" s="65"/>
      <c r="R101" s="65"/>
      <c r="S101" s="65"/>
      <c r="T101" s="65"/>
      <c r="U101" s="65"/>
    </row>
    <row r="102" spans="1:21" s="3" customFormat="1" ht="20.149999999999999" customHeight="1" x14ac:dyDescent="0.6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54"/>
      <c r="N102" s="65"/>
      <c r="O102" s="65"/>
      <c r="P102" s="65"/>
      <c r="Q102" s="65"/>
      <c r="R102" s="65"/>
      <c r="S102" s="65"/>
      <c r="T102" s="65"/>
      <c r="U102" s="65"/>
    </row>
    <row r="103" spans="1:21" s="3" customFormat="1" ht="19.5" customHeight="1" x14ac:dyDescent="0.6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54"/>
      <c r="N103" s="65"/>
      <c r="O103" s="65"/>
      <c r="P103" s="65"/>
      <c r="Q103" s="65"/>
      <c r="R103" s="65"/>
      <c r="S103" s="65"/>
      <c r="T103" s="65"/>
      <c r="U103" s="65"/>
    </row>
    <row r="104" spans="1:21" s="3" customFormat="1" ht="20.149999999999999" customHeight="1" x14ac:dyDescent="0.6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54"/>
      <c r="N104" s="65"/>
      <c r="O104" s="65"/>
      <c r="P104" s="65"/>
      <c r="Q104" s="65"/>
      <c r="R104" s="65"/>
      <c r="S104" s="65"/>
      <c r="T104" s="65"/>
      <c r="U104" s="65"/>
    </row>
    <row r="105" spans="1:21" s="3" customFormat="1" ht="20.149999999999999" customHeight="1" x14ac:dyDescent="0.6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54"/>
      <c r="N105" s="65"/>
      <c r="O105" s="65"/>
      <c r="P105" s="65"/>
      <c r="Q105" s="65"/>
      <c r="R105" s="65"/>
      <c r="S105" s="65"/>
      <c r="T105" s="65"/>
      <c r="U105" s="65"/>
    </row>
    <row r="106" spans="1:21" s="3" customFormat="1" ht="19.5" customHeight="1" x14ac:dyDescent="0.6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54"/>
      <c r="N106" s="65"/>
      <c r="O106" s="65"/>
      <c r="P106" s="65"/>
      <c r="Q106" s="65"/>
      <c r="R106" s="65"/>
      <c r="S106" s="65"/>
      <c r="T106" s="65"/>
      <c r="U106" s="65"/>
    </row>
    <row r="107" spans="1:21" s="3" customFormat="1" ht="20.149999999999999" customHeight="1" x14ac:dyDescent="0.6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54"/>
      <c r="N107" s="65"/>
      <c r="O107" s="65"/>
      <c r="P107" s="65"/>
      <c r="Q107" s="65"/>
      <c r="R107" s="65"/>
      <c r="S107" s="65"/>
      <c r="T107" s="65"/>
      <c r="U107" s="65"/>
    </row>
    <row r="108" spans="1:21" s="3" customFormat="1" ht="20.149999999999999" customHeight="1" x14ac:dyDescent="0.6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54"/>
      <c r="N108" s="65"/>
      <c r="O108" s="65"/>
      <c r="P108" s="65"/>
      <c r="Q108" s="65"/>
      <c r="R108" s="65"/>
      <c r="S108" s="65"/>
      <c r="T108" s="65"/>
      <c r="U108" s="65"/>
    </row>
    <row r="109" spans="1:21" ht="20.149999999999999" customHeight="1" x14ac:dyDescent="0.6"/>
    <row r="112" spans="1:21" s="16" customFormat="1" ht="23.25" customHeight="1" x14ac:dyDescent="0.6">
      <c r="A112" s="3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64"/>
      <c r="N112" s="64"/>
      <c r="O112" s="64"/>
      <c r="P112" s="64"/>
      <c r="Q112" s="64"/>
      <c r="R112" s="64"/>
      <c r="S112" s="64"/>
      <c r="T112" s="64"/>
      <c r="U112" s="64"/>
    </row>
  </sheetData>
  <mergeCells count="3">
    <mergeCell ref="D4:F4"/>
    <mergeCell ref="H4:J4"/>
    <mergeCell ref="D7:J7"/>
  </mergeCells>
  <pageMargins left="0.8" right="0.8" top="0.48" bottom="0.5" header="0.5" footer="0.5"/>
  <pageSetup paperSize="9" scale="78" firstPageNumber="7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&amp;C&amp;14&amp;P&amp;R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S34"/>
  <sheetViews>
    <sheetView topLeftCell="A27" zoomScaleNormal="100" zoomScaleSheetLayoutView="85" workbookViewId="0">
      <selection activeCell="M39" sqref="M39"/>
    </sheetView>
  </sheetViews>
  <sheetFormatPr defaultColWidth="9.09765625" defaultRowHeight="20" x14ac:dyDescent="0.6"/>
  <cols>
    <col min="1" max="1" width="53.09765625" style="3" customWidth="1"/>
    <col min="2" max="2" width="10.09765625" style="2" customWidth="1"/>
    <col min="3" max="3" width="1.3984375" style="2" customWidth="1"/>
    <col min="4" max="4" width="13.69921875" style="2" customWidth="1"/>
    <col min="5" max="5" width="1.3984375" style="2" customWidth="1"/>
    <col min="6" max="6" width="13" style="2" customWidth="1"/>
    <col min="7" max="7" width="1.3984375" style="2" customWidth="1"/>
    <col min="8" max="8" width="14.3984375" style="2" bestFit="1" customWidth="1"/>
    <col min="9" max="9" width="1.3984375" style="2" customWidth="1"/>
    <col min="10" max="10" width="14.3984375" style="2" bestFit="1" customWidth="1"/>
    <col min="11" max="11" width="9.09765625" style="2"/>
    <col min="12" max="12" width="11.3984375" style="2" bestFit="1" customWidth="1"/>
    <col min="13" max="13" width="12.09765625" style="2" bestFit="1" customWidth="1"/>
    <col min="14" max="14" width="13.3984375" style="2" customWidth="1"/>
    <col min="15" max="15" width="9.09765625" style="2"/>
    <col min="16" max="16" width="13.09765625" style="2" bestFit="1" customWidth="1"/>
    <col min="17" max="17" width="9.09765625" style="2"/>
    <col min="18" max="18" width="11" style="2" bestFit="1" customWidth="1"/>
    <col min="19" max="16384" width="9.09765625" style="2"/>
  </cols>
  <sheetData>
    <row r="1" spans="1:14" ht="20.5" x14ac:dyDescent="0.65">
      <c r="A1" s="1" t="s">
        <v>62</v>
      </c>
      <c r="B1" s="6"/>
      <c r="C1" s="6"/>
      <c r="D1" s="13"/>
      <c r="E1" s="13"/>
      <c r="F1" s="13"/>
      <c r="G1" s="13"/>
      <c r="H1" s="13"/>
      <c r="I1" s="13"/>
      <c r="J1" s="13"/>
    </row>
    <row r="2" spans="1:14" ht="20.5" x14ac:dyDescent="0.65">
      <c r="A2" s="1" t="s">
        <v>73</v>
      </c>
      <c r="B2" s="4"/>
      <c r="C2" s="4"/>
      <c r="D2" s="5"/>
      <c r="E2" s="5"/>
      <c r="F2" s="5"/>
      <c r="G2" s="5"/>
      <c r="H2" s="5"/>
      <c r="I2" s="5"/>
      <c r="J2" s="5"/>
    </row>
    <row r="3" spans="1:14" ht="20.5" x14ac:dyDescent="0.65">
      <c r="A3" s="1"/>
      <c r="B3" s="4"/>
      <c r="C3" s="4"/>
      <c r="D3" s="5"/>
      <c r="E3" s="5"/>
      <c r="F3" s="5"/>
      <c r="G3" s="5"/>
      <c r="H3" s="5"/>
      <c r="I3" s="5"/>
      <c r="J3" s="5"/>
    </row>
    <row r="4" spans="1:14" ht="20.5" x14ac:dyDescent="0.65">
      <c r="B4" s="4"/>
      <c r="C4" s="4"/>
      <c r="D4" s="70" t="s">
        <v>63</v>
      </c>
      <c r="E4" s="70"/>
      <c r="F4" s="70"/>
      <c r="G4" s="5"/>
      <c r="H4" s="70" t="s">
        <v>64</v>
      </c>
      <c r="I4" s="70"/>
      <c r="J4" s="70"/>
    </row>
    <row r="5" spans="1:14" ht="20.5" x14ac:dyDescent="0.65">
      <c r="B5" s="4"/>
      <c r="C5" s="4"/>
      <c r="D5" s="72" t="s">
        <v>67</v>
      </c>
      <c r="E5" s="72"/>
      <c r="F5" s="72"/>
      <c r="G5" s="5"/>
      <c r="H5" s="72" t="s">
        <v>67</v>
      </c>
      <c r="I5" s="72"/>
      <c r="J5" s="72"/>
    </row>
    <row r="6" spans="1:14" x14ac:dyDescent="0.6">
      <c r="B6" s="6" t="s">
        <v>1</v>
      </c>
      <c r="C6" s="6"/>
      <c r="D6" s="4">
        <v>2565</v>
      </c>
      <c r="E6" s="4"/>
      <c r="F6" s="4">
        <v>2564</v>
      </c>
      <c r="G6" s="4"/>
      <c r="H6" s="4">
        <v>2565</v>
      </c>
      <c r="I6" s="4"/>
      <c r="J6" s="4">
        <v>2564</v>
      </c>
    </row>
    <row r="7" spans="1:14" ht="20.5" x14ac:dyDescent="0.65">
      <c r="A7" s="1"/>
      <c r="B7" s="6"/>
      <c r="C7" s="6"/>
      <c r="D7" s="71" t="s">
        <v>72</v>
      </c>
      <c r="E7" s="71"/>
      <c r="F7" s="71"/>
      <c r="G7" s="71"/>
      <c r="H7" s="71"/>
      <c r="I7" s="71"/>
      <c r="J7" s="71"/>
    </row>
    <row r="8" spans="1:14" ht="20.5" x14ac:dyDescent="0.65">
      <c r="A8" s="7" t="s">
        <v>122</v>
      </c>
      <c r="B8" s="6"/>
      <c r="C8" s="6"/>
      <c r="D8" s="6"/>
      <c r="E8" s="6"/>
      <c r="F8" s="6"/>
      <c r="G8" s="6"/>
      <c r="H8" s="6"/>
      <c r="I8" s="6"/>
      <c r="J8" s="6"/>
    </row>
    <row r="9" spans="1:14" x14ac:dyDescent="0.6">
      <c r="A9" s="3" t="s">
        <v>29</v>
      </c>
      <c r="B9" s="6" t="s">
        <v>127</v>
      </c>
      <c r="C9" s="6"/>
      <c r="D9" s="14">
        <v>844106976</v>
      </c>
      <c r="E9" s="14"/>
      <c r="F9" s="14">
        <v>715352484</v>
      </c>
      <c r="G9" s="14"/>
      <c r="H9" s="14">
        <v>844125490</v>
      </c>
      <c r="I9" s="14"/>
      <c r="J9" s="14">
        <v>715401645</v>
      </c>
    </row>
    <row r="10" spans="1:14" x14ac:dyDescent="0.6">
      <c r="A10" s="3" t="s">
        <v>30</v>
      </c>
      <c r="B10" s="6" t="s">
        <v>127</v>
      </c>
      <c r="C10" s="6"/>
      <c r="D10" s="14">
        <v>169947957</v>
      </c>
      <c r="E10" s="14"/>
      <c r="F10" s="14">
        <v>154830967</v>
      </c>
      <c r="G10" s="14"/>
      <c r="H10" s="14">
        <v>158663673</v>
      </c>
      <c r="I10" s="14"/>
      <c r="J10" s="14">
        <v>145011694</v>
      </c>
    </row>
    <row r="11" spans="1:14" ht="20.5" x14ac:dyDescent="0.65">
      <c r="A11" s="1"/>
      <c r="B11" s="6"/>
      <c r="C11" s="6"/>
      <c r="D11" s="40">
        <f>SUM(D9:D10)</f>
        <v>1014054933</v>
      </c>
      <c r="E11" s="41"/>
      <c r="F11" s="40">
        <f>SUM(F9:F10)</f>
        <v>870183451</v>
      </c>
      <c r="G11" s="41"/>
      <c r="H11" s="40">
        <f>SUM(H9:H10)</f>
        <v>1002789163</v>
      </c>
      <c r="I11" s="41"/>
      <c r="J11" s="40">
        <f>SUM(J9:J10)</f>
        <v>860413339</v>
      </c>
      <c r="L11" s="24"/>
      <c r="N11" s="24"/>
    </row>
    <row r="12" spans="1:14" ht="20.5" x14ac:dyDescent="0.65">
      <c r="B12" s="6"/>
      <c r="C12" s="6"/>
      <c r="D12" s="42"/>
      <c r="E12" s="42"/>
      <c r="F12" s="42"/>
      <c r="G12" s="42"/>
      <c r="H12" s="42"/>
      <c r="I12" s="42"/>
      <c r="J12" s="42"/>
      <c r="L12" s="24"/>
    </row>
    <row r="13" spans="1:14" x14ac:dyDescent="0.6">
      <c r="A13" s="3" t="s">
        <v>31</v>
      </c>
      <c r="B13" s="6">
        <v>17</v>
      </c>
      <c r="C13" s="6"/>
      <c r="D13" s="14">
        <f>-598097669+190800</f>
        <v>-597906869</v>
      </c>
      <c r="E13" s="14"/>
      <c r="F13" s="14">
        <v>-507284081</v>
      </c>
      <c r="G13" s="14"/>
      <c r="H13" s="14">
        <f>-603089125+190800</f>
        <v>-602898325</v>
      </c>
      <c r="I13" s="14"/>
      <c r="J13" s="14">
        <v>-510952682</v>
      </c>
    </row>
    <row r="14" spans="1:14" x14ac:dyDescent="0.6">
      <c r="A14" s="3" t="s">
        <v>32</v>
      </c>
      <c r="B14" s="6">
        <v>17</v>
      </c>
      <c r="C14" s="6"/>
      <c r="D14" s="14">
        <v>-115738006</v>
      </c>
      <c r="E14" s="14"/>
      <c r="F14" s="14">
        <v>-101829074</v>
      </c>
      <c r="G14" s="14"/>
      <c r="H14" s="14">
        <v>-109077541</v>
      </c>
      <c r="I14" s="14"/>
      <c r="J14" s="14">
        <v>-94794784</v>
      </c>
    </row>
    <row r="15" spans="1:14" ht="20.5" x14ac:dyDescent="0.65">
      <c r="A15" s="1" t="s">
        <v>82</v>
      </c>
      <c r="B15" s="6"/>
      <c r="C15" s="6"/>
      <c r="D15" s="40">
        <f>D11+SUM(D13:D14)</f>
        <v>300410058</v>
      </c>
      <c r="E15" s="14"/>
      <c r="F15" s="40">
        <f>F11+SUM(F13:F14)</f>
        <v>261070296</v>
      </c>
      <c r="G15" s="14"/>
      <c r="H15" s="40">
        <f>H11+SUM(H13:H14)</f>
        <v>290813297</v>
      </c>
      <c r="I15" s="14"/>
      <c r="J15" s="40">
        <f>J11+SUM(J13:J14)</f>
        <v>254665873</v>
      </c>
    </row>
    <row r="16" spans="1:14" ht="20.5" x14ac:dyDescent="0.65">
      <c r="A16" s="1"/>
      <c r="B16" s="6"/>
      <c r="C16" s="6"/>
      <c r="D16" s="42"/>
      <c r="E16" s="42"/>
      <c r="F16" s="42"/>
      <c r="G16" s="42"/>
      <c r="H16" s="42"/>
      <c r="I16" s="42"/>
      <c r="J16" s="42"/>
    </row>
    <row r="17" spans="1:19" x14ac:dyDescent="0.6">
      <c r="A17" s="3" t="s">
        <v>83</v>
      </c>
      <c r="B17" s="6">
        <v>4</v>
      </c>
      <c r="C17" s="6"/>
      <c r="D17" s="43">
        <v>16145487</v>
      </c>
      <c r="E17" s="43"/>
      <c r="F17" s="43">
        <v>11238020</v>
      </c>
      <c r="G17" s="43"/>
      <c r="H17" s="43">
        <v>12531659</v>
      </c>
      <c r="I17" s="43"/>
      <c r="J17" s="43">
        <v>7446707</v>
      </c>
      <c r="L17" s="24"/>
      <c r="N17" s="24"/>
      <c r="P17" s="24"/>
      <c r="R17" s="24"/>
    </row>
    <row r="18" spans="1:19" x14ac:dyDescent="0.6">
      <c r="A18" s="3" t="s">
        <v>57</v>
      </c>
      <c r="B18" s="6">
        <v>17</v>
      </c>
      <c r="C18" s="6"/>
      <c r="D18" s="14">
        <f>-98144545+68850</f>
        <v>-98075695</v>
      </c>
      <c r="E18" s="14"/>
      <c r="F18" s="14">
        <v>-99810223</v>
      </c>
      <c r="G18" s="14"/>
      <c r="H18" s="14">
        <f>-105389000+68850</f>
        <v>-105320150</v>
      </c>
      <c r="I18" s="14"/>
      <c r="J18" s="14">
        <v>-105348054</v>
      </c>
      <c r="L18" s="24"/>
      <c r="N18" s="24"/>
      <c r="P18" s="24"/>
      <c r="R18" s="24"/>
    </row>
    <row r="19" spans="1:19" x14ac:dyDescent="0.6">
      <c r="A19" s="3" t="s">
        <v>33</v>
      </c>
      <c r="B19" s="6" t="s">
        <v>115</v>
      </c>
      <c r="C19" s="6"/>
      <c r="D19" s="14">
        <v>-88627411</v>
      </c>
      <c r="E19" s="14"/>
      <c r="F19" s="14">
        <v>-80511893</v>
      </c>
      <c r="G19" s="14"/>
      <c r="H19" s="14">
        <v>-86419520</v>
      </c>
      <c r="I19" s="14"/>
      <c r="J19" s="14">
        <v>-78086209</v>
      </c>
      <c r="L19" s="14"/>
      <c r="M19" s="14"/>
      <c r="N19" s="14"/>
      <c r="O19" s="14"/>
      <c r="P19" s="14"/>
      <c r="Q19" s="14"/>
      <c r="R19" s="14"/>
    </row>
    <row r="20" spans="1:19" ht="20.5" x14ac:dyDescent="0.65">
      <c r="A20" s="1" t="s">
        <v>95</v>
      </c>
      <c r="B20" s="6"/>
      <c r="C20" s="6"/>
      <c r="D20" s="40">
        <f>SUM(D15:D19)</f>
        <v>129852439</v>
      </c>
      <c r="E20" s="14"/>
      <c r="F20" s="40">
        <f>SUM(F15:F19)</f>
        <v>91986200</v>
      </c>
      <c r="G20" s="14"/>
      <c r="H20" s="40">
        <f>SUM(H15:H19)</f>
        <v>111605286</v>
      </c>
      <c r="I20" s="14"/>
      <c r="J20" s="40">
        <f>SUM(J15:J19)</f>
        <v>78678317</v>
      </c>
      <c r="L20" s="24"/>
      <c r="N20" s="24"/>
      <c r="P20" s="24"/>
      <c r="R20" s="24"/>
    </row>
    <row r="21" spans="1:19" ht="20.5" x14ac:dyDescent="0.65">
      <c r="A21" s="1"/>
      <c r="B21" s="6"/>
      <c r="C21" s="6"/>
      <c r="D21" s="44"/>
      <c r="F21" s="44"/>
      <c r="H21" s="44"/>
      <c r="J21" s="44"/>
      <c r="L21" s="24"/>
      <c r="N21" s="24"/>
      <c r="P21" s="24"/>
      <c r="R21" s="24"/>
    </row>
    <row r="22" spans="1:19" ht="20.5" x14ac:dyDescent="0.65">
      <c r="A22" s="3" t="s">
        <v>34</v>
      </c>
      <c r="B22" s="6"/>
      <c r="C22" s="6"/>
      <c r="D22" s="43">
        <v>-14249955</v>
      </c>
      <c r="E22" s="42"/>
      <c r="F22" s="43">
        <v>-15844761</v>
      </c>
      <c r="G22" s="42"/>
      <c r="H22" s="43">
        <v>-11913841</v>
      </c>
      <c r="I22" s="42"/>
      <c r="J22" s="43">
        <v>-13708837</v>
      </c>
    </row>
    <row r="23" spans="1:19" ht="20.5" x14ac:dyDescent="0.65">
      <c r="A23" s="3" t="s">
        <v>144</v>
      </c>
      <c r="B23" s="6"/>
      <c r="C23" s="6"/>
      <c r="D23" s="43">
        <v>6291953</v>
      </c>
      <c r="E23" s="42"/>
      <c r="F23" s="43">
        <v>7263238</v>
      </c>
      <c r="G23" s="42"/>
      <c r="H23" s="43">
        <v>5900615</v>
      </c>
      <c r="I23" s="42"/>
      <c r="J23" s="43">
        <v>7075138</v>
      </c>
      <c r="L23" s="43"/>
      <c r="M23" s="42"/>
      <c r="N23" s="43"/>
      <c r="O23" s="42"/>
      <c r="P23" s="43"/>
      <c r="Q23" s="42"/>
      <c r="R23" s="43"/>
      <c r="S23" s="24"/>
    </row>
    <row r="24" spans="1:19" ht="20.5" x14ac:dyDescent="0.65">
      <c r="A24" s="1" t="s">
        <v>84</v>
      </c>
      <c r="B24" s="6"/>
      <c r="C24" s="6"/>
      <c r="D24" s="40">
        <f>SUM(D20:D23)</f>
        <v>121894437</v>
      </c>
      <c r="E24" s="42"/>
      <c r="F24" s="40">
        <f>SUM(F20:F23)</f>
        <v>83404677</v>
      </c>
      <c r="G24" s="42"/>
      <c r="H24" s="40">
        <f>SUM(H20:H23)</f>
        <v>105592060</v>
      </c>
      <c r="I24" s="42"/>
      <c r="J24" s="40">
        <f>SUM(J20:J23)</f>
        <v>72044618</v>
      </c>
    </row>
    <row r="25" spans="1:19" x14ac:dyDescent="0.6">
      <c r="A25" s="3" t="s">
        <v>68</v>
      </c>
      <c r="B25" s="6">
        <v>18</v>
      </c>
      <c r="C25" s="6"/>
      <c r="D25" s="25">
        <f>-20828923-85270</f>
        <v>-20914193</v>
      </c>
      <c r="E25" s="43"/>
      <c r="F25" s="25">
        <v>-14464484</v>
      </c>
      <c r="G25" s="43"/>
      <c r="H25" s="25">
        <f>-19705609-85270</f>
        <v>-19790879</v>
      </c>
      <c r="I25" s="43"/>
      <c r="J25" s="25">
        <v>-14198357</v>
      </c>
    </row>
    <row r="26" spans="1:19" ht="21" thickBot="1" x14ac:dyDescent="0.7">
      <c r="A26" s="1" t="s">
        <v>69</v>
      </c>
      <c r="B26" s="6"/>
      <c r="C26" s="6"/>
      <c r="D26" s="45">
        <f>D24+D25</f>
        <v>100980244</v>
      </c>
      <c r="E26" s="46"/>
      <c r="F26" s="45">
        <f>F24+F25</f>
        <v>68940193</v>
      </c>
      <c r="G26" s="46"/>
      <c r="H26" s="45">
        <f>H24+H25</f>
        <v>85801181</v>
      </c>
      <c r="I26" s="46"/>
      <c r="J26" s="45">
        <f>J24+J25</f>
        <v>57846261</v>
      </c>
    </row>
    <row r="27" spans="1:19" ht="20.5" thickTop="1" x14ac:dyDescent="0.6">
      <c r="B27" s="6"/>
      <c r="C27" s="6"/>
    </row>
    <row r="28" spans="1:19" ht="20.5" x14ac:dyDescent="0.65">
      <c r="A28" s="3" t="s">
        <v>70</v>
      </c>
      <c r="B28" s="6"/>
      <c r="C28" s="6"/>
      <c r="D28" s="47">
        <v>0</v>
      </c>
      <c r="E28" s="18"/>
      <c r="F28" s="47">
        <v>0</v>
      </c>
      <c r="G28" s="18"/>
      <c r="H28" s="47">
        <v>0</v>
      </c>
      <c r="I28" s="18"/>
      <c r="J28" s="47">
        <v>0</v>
      </c>
    </row>
    <row r="29" spans="1:19" ht="21" thickBot="1" x14ac:dyDescent="0.7">
      <c r="A29" s="1" t="s">
        <v>71</v>
      </c>
      <c r="B29" s="6"/>
      <c r="C29" s="6"/>
      <c r="D29" s="55">
        <f>D26+D28</f>
        <v>100980244</v>
      </c>
      <c r="E29" s="42"/>
      <c r="F29" s="55">
        <f>F26+F28</f>
        <v>68940193</v>
      </c>
      <c r="G29" s="42"/>
      <c r="H29" s="55">
        <f>H26+H28</f>
        <v>85801181</v>
      </c>
      <c r="I29" s="42"/>
      <c r="J29" s="55">
        <f>J26+J28</f>
        <v>57846261</v>
      </c>
      <c r="L29" s="24"/>
    </row>
    <row r="30" spans="1:19" ht="11.25" customHeight="1" thickTop="1" x14ac:dyDescent="0.65">
      <c r="A30" s="1"/>
      <c r="B30" s="6"/>
      <c r="C30" s="6"/>
      <c r="D30" s="44"/>
      <c r="E30" s="18"/>
      <c r="F30" s="44"/>
      <c r="G30" s="18"/>
      <c r="H30" s="44"/>
      <c r="I30" s="18"/>
      <c r="J30" s="44"/>
    </row>
    <row r="31" spans="1:19" ht="23.15" customHeight="1" thickBot="1" x14ac:dyDescent="0.7">
      <c r="A31" s="1" t="s">
        <v>103</v>
      </c>
      <c r="B31" s="6">
        <v>19</v>
      </c>
      <c r="C31" s="6"/>
      <c r="D31" s="69">
        <f>D26/578410959</f>
        <v>0.17458217626889741</v>
      </c>
      <c r="E31" s="68"/>
      <c r="F31" s="69">
        <f>F26/500000000</f>
        <v>0.13788038599999999</v>
      </c>
      <c r="G31" s="68"/>
      <c r="H31" s="69">
        <f>H26/578410959</f>
        <v>0.14833948019992477</v>
      </c>
      <c r="I31" s="68"/>
      <c r="J31" s="69">
        <f>J26/500000000</f>
        <v>0.11569252200000001</v>
      </c>
    </row>
    <row r="32" spans="1:19" ht="21" thickTop="1" x14ac:dyDescent="0.65">
      <c r="A32" s="1"/>
      <c r="B32" s="6"/>
      <c r="C32" s="6"/>
      <c r="D32" s="49"/>
      <c r="E32" s="50"/>
      <c r="F32" s="49"/>
      <c r="G32" s="50"/>
      <c r="H32" s="50"/>
      <c r="I32" s="50"/>
      <c r="J32" s="50"/>
    </row>
    <row r="34" spans="4:10" x14ac:dyDescent="0.6">
      <c r="D34" s="54"/>
      <c r="E34" s="54"/>
      <c r="F34" s="54"/>
      <c r="G34" s="54"/>
      <c r="H34" s="54"/>
      <c r="I34" s="54"/>
      <c r="J34" s="54"/>
    </row>
  </sheetData>
  <mergeCells count="5">
    <mergeCell ref="D4:F4"/>
    <mergeCell ref="H4:J4"/>
    <mergeCell ref="D5:F5"/>
    <mergeCell ref="H5:J5"/>
    <mergeCell ref="D7:J7"/>
  </mergeCells>
  <phoneticPr fontId="5" type="noConversion"/>
  <pageMargins left="0.8" right="0.8" top="0.48" bottom="0.5" header="0.5" footer="0.5"/>
  <pageSetup paperSize="9" scale="78" firstPageNumber="8" orientation="portrait" useFirstPageNumber="1" r:id="rId1"/>
  <headerFooter alignWithMargins="0">
    <oddFooter xml:space="preserve">&amp;L     
        หมายเหตุประกอบงบการเงินเป็นส่วนหนึ่งของงบการเงินนี้
&amp;C&amp;14&amp;P&amp;R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3"/>
  <sheetViews>
    <sheetView topLeftCell="B12" zoomScale="90" zoomScaleNormal="90" zoomScaleSheetLayoutView="55" workbookViewId="0">
      <selection activeCell="Q26" sqref="Q26"/>
    </sheetView>
  </sheetViews>
  <sheetFormatPr defaultColWidth="9.09765625" defaultRowHeight="23.25" customHeight="1" x14ac:dyDescent="0.6"/>
  <cols>
    <col min="1" max="1" width="51.69921875" style="3" customWidth="1"/>
    <col min="2" max="2" width="8.09765625" style="22" customWidth="1"/>
    <col min="3" max="3" width="14.8984375" style="2" bestFit="1" customWidth="1"/>
    <col min="4" max="4" width="1.3984375" style="2" customWidth="1"/>
    <col min="5" max="5" width="14.8984375" style="2" bestFit="1" customWidth="1"/>
    <col min="6" max="6" width="1.3984375" style="2" customWidth="1"/>
    <col min="7" max="7" width="14.3984375" style="2" bestFit="1" customWidth="1"/>
    <col min="8" max="8" width="1.3984375" style="2" customWidth="1"/>
    <col min="9" max="9" width="15.09765625" style="2" bestFit="1" customWidth="1"/>
    <col min="10" max="10" width="1.3984375" style="2" customWidth="1"/>
    <col min="11" max="11" width="13.59765625" style="2" bestFit="1" customWidth="1"/>
    <col min="12" max="12" width="1.3984375" style="2" customWidth="1"/>
    <col min="13" max="16384" width="9.09765625" style="2"/>
  </cols>
  <sheetData>
    <row r="1" spans="1:13" ht="20.5" x14ac:dyDescent="0.65">
      <c r="A1" s="1" t="s">
        <v>62</v>
      </c>
    </row>
    <row r="2" spans="1:13" ht="20.5" x14ac:dyDescent="0.65">
      <c r="A2" s="1" t="s">
        <v>53</v>
      </c>
    </row>
    <row r="3" spans="1:13" ht="11.25" customHeight="1" x14ac:dyDescent="0.65">
      <c r="A3" s="73"/>
      <c r="B3" s="73"/>
      <c r="C3" s="73"/>
      <c r="D3" s="73"/>
      <c r="E3" s="1"/>
      <c r="F3" s="1"/>
    </row>
    <row r="4" spans="1:13" ht="19" customHeight="1" x14ac:dyDescent="0.65">
      <c r="C4" s="70" t="s">
        <v>63</v>
      </c>
      <c r="D4" s="70"/>
      <c r="E4" s="70"/>
      <c r="F4" s="70"/>
      <c r="G4" s="70"/>
      <c r="H4" s="70"/>
      <c r="I4" s="70"/>
      <c r="J4" s="70"/>
      <c r="K4" s="70"/>
      <c r="L4" s="18"/>
    </row>
    <row r="5" spans="1:13" ht="19" customHeight="1" x14ac:dyDescent="0.65">
      <c r="B5" s="3"/>
      <c r="D5" s="5"/>
      <c r="F5" s="5"/>
      <c r="G5" s="74" t="s">
        <v>66</v>
      </c>
      <c r="H5" s="74"/>
      <c r="I5" s="74"/>
      <c r="K5" s="5"/>
      <c r="L5" s="5"/>
      <c r="M5" s="5"/>
    </row>
    <row r="6" spans="1:13" ht="19" customHeight="1" x14ac:dyDescent="0.6">
      <c r="B6" s="4"/>
      <c r="C6" s="4" t="s">
        <v>19</v>
      </c>
      <c r="E6" s="4"/>
      <c r="G6" s="4"/>
      <c r="J6" s="4"/>
      <c r="L6" s="4"/>
      <c r="M6" s="4"/>
    </row>
    <row r="7" spans="1:13" ht="19" customHeight="1" x14ac:dyDescent="0.6">
      <c r="B7" s="4"/>
      <c r="C7" s="4" t="s">
        <v>38</v>
      </c>
      <c r="E7" s="4" t="s">
        <v>133</v>
      </c>
      <c r="G7" s="4" t="s">
        <v>35</v>
      </c>
      <c r="H7" s="4"/>
      <c r="I7" s="4" t="s">
        <v>25</v>
      </c>
      <c r="J7" s="4"/>
      <c r="K7" s="4" t="s">
        <v>39</v>
      </c>
      <c r="L7" s="4"/>
      <c r="M7" s="4"/>
    </row>
    <row r="8" spans="1:13" ht="19.5" customHeight="1" x14ac:dyDescent="0.6">
      <c r="B8" s="6" t="s">
        <v>1</v>
      </c>
      <c r="C8" s="4" t="s">
        <v>37</v>
      </c>
      <c r="E8" s="4" t="s">
        <v>134</v>
      </c>
      <c r="G8" s="4" t="s">
        <v>36</v>
      </c>
      <c r="H8" s="4"/>
      <c r="I8" s="4" t="s">
        <v>40</v>
      </c>
      <c r="J8" s="4"/>
      <c r="K8" s="4" t="s">
        <v>21</v>
      </c>
      <c r="L8" s="4"/>
      <c r="M8" s="4"/>
    </row>
    <row r="9" spans="1:13" ht="20.5" x14ac:dyDescent="0.65">
      <c r="A9" s="2"/>
      <c r="B9" s="1"/>
      <c r="C9" s="71" t="s">
        <v>72</v>
      </c>
      <c r="D9" s="71"/>
      <c r="E9" s="71"/>
      <c r="F9" s="71"/>
      <c r="G9" s="71"/>
      <c r="H9" s="71"/>
      <c r="I9" s="71"/>
      <c r="J9" s="71"/>
      <c r="K9" s="71"/>
      <c r="L9" s="22"/>
      <c r="M9" s="4"/>
    </row>
    <row r="10" spans="1:13" ht="20.5" customHeight="1" x14ac:dyDescent="0.65">
      <c r="A10" s="1" t="s">
        <v>106</v>
      </c>
    </row>
    <row r="11" spans="1:13" ht="20.5" customHeight="1" x14ac:dyDescent="0.65">
      <c r="A11" s="1" t="s">
        <v>113</v>
      </c>
      <c r="C11" s="33">
        <v>250000000</v>
      </c>
      <c r="D11" s="37"/>
      <c r="E11" s="33">
        <v>0</v>
      </c>
      <c r="F11" s="37"/>
      <c r="G11" s="33">
        <v>27150000</v>
      </c>
      <c r="H11" s="30"/>
      <c r="I11" s="33">
        <v>87462623</v>
      </c>
      <c r="J11" s="30"/>
      <c r="K11" s="33">
        <f>SUM(C11:I11)</f>
        <v>364612623</v>
      </c>
    </row>
    <row r="12" spans="1:13" ht="12" customHeight="1" x14ac:dyDescent="0.65">
      <c r="A12" s="1"/>
      <c r="C12" s="33"/>
      <c r="D12" s="37"/>
      <c r="E12" s="33"/>
      <c r="F12" s="37"/>
      <c r="G12" s="33"/>
      <c r="H12" s="30"/>
      <c r="I12" s="30"/>
      <c r="J12" s="30"/>
      <c r="K12" s="30"/>
    </row>
    <row r="13" spans="1:13" ht="20.5" customHeight="1" x14ac:dyDescent="0.65">
      <c r="A13" s="1" t="s">
        <v>54</v>
      </c>
      <c r="C13" s="38"/>
      <c r="D13" s="38"/>
      <c r="E13" s="38"/>
      <c r="F13" s="38"/>
      <c r="G13" s="38"/>
      <c r="H13" s="30"/>
      <c r="I13" s="30"/>
      <c r="J13" s="30"/>
      <c r="K13" s="30"/>
    </row>
    <row r="14" spans="1:13" ht="20.5" customHeight="1" x14ac:dyDescent="0.65">
      <c r="A14" s="3" t="s">
        <v>85</v>
      </c>
      <c r="C14" s="14">
        <v>0</v>
      </c>
      <c r="D14" s="27"/>
      <c r="E14" s="14">
        <v>0</v>
      </c>
      <c r="F14" s="27"/>
      <c r="G14" s="21">
        <v>0</v>
      </c>
      <c r="H14" s="30"/>
      <c r="I14" s="21">
        <f>+'PL 7'!F26</f>
        <v>68940193</v>
      </c>
      <c r="J14" s="30"/>
      <c r="K14" s="21">
        <f>SUM(C14:I14)</f>
        <v>68940193</v>
      </c>
    </row>
    <row r="15" spans="1:13" ht="20.5" customHeight="1" x14ac:dyDescent="0.65">
      <c r="A15" s="1" t="s">
        <v>61</v>
      </c>
      <c r="C15" s="35">
        <f>SUM(C14)</f>
        <v>0</v>
      </c>
      <c r="D15" s="30"/>
      <c r="E15" s="35">
        <f>SUM(E14)</f>
        <v>0</v>
      </c>
      <c r="F15" s="30"/>
      <c r="G15" s="35">
        <f>SUM(G14)</f>
        <v>0</v>
      </c>
      <c r="H15" s="30"/>
      <c r="I15" s="36">
        <f>SUM(I14)</f>
        <v>68940193</v>
      </c>
      <c r="J15" s="30"/>
      <c r="K15" s="36">
        <f>SUM(K14)</f>
        <v>68940193</v>
      </c>
    </row>
    <row r="16" spans="1:13" ht="12" customHeight="1" x14ac:dyDescent="0.65">
      <c r="A16" s="1"/>
      <c r="C16" s="33"/>
      <c r="D16" s="37"/>
      <c r="E16" s="33"/>
      <c r="F16" s="37"/>
      <c r="G16" s="33"/>
      <c r="H16" s="30"/>
      <c r="I16" s="30"/>
      <c r="J16" s="30"/>
      <c r="K16" s="30"/>
    </row>
    <row r="17" spans="1:13" ht="20.5" customHeight="1" x14ac:dyDescent="0.6">
      <c r="A17" s="3" t="s">
        <v>86</v>
      </c>
      <c r="B17" s="6">
        <v>15</v>
      </c>
      <c r="C17" s="25">
        <v>0</v>
      </c>
      <c r="D17" s="27"/>
      <c r="E17" s="25">
        <v>0</v>
      </c>
      <c r="F17" s="27"/>
      <c r="G17" s="25">
        <v>6850000</v>
      </c>
      <c r="H17" s="27"/>
      <c r="I17" s="25">
        <v>-6850000</v>
      </c>
      <c r="J17" s="27"/>
      <c r="K17" s="25">
        <f>SUM(C17:I17)</f>
        <v>0</v>
      </c>
    </row>
    <row r="18" spans="1:13" ht="20.5" customHeight="1" thickBot="1" x14ac:dyDescent="0.7">
      <c r="A18" s="1" t="s">
        <v>107</v>
      </c>
      <c r="C18" s="56">
        <f>+C17+C15+C11</f>
        <v>250000000</v>
      </c>
      <c r="D18" s="39"/>
      <c r="E18" s="56">
        <f>+E17+E15+E11</f>
        <v>0</v>
      </c>
      <c r="F18" s="39"/>
      <c r="G18" s="56">
        <f>+G17+G15+G11</f>
        <v>34000000</v>
      </c>
      <c r="H18" s="30"/>
      <c r="I18" s="56">
        <f>+I17+I15+I11</f>
        <v>149552816</v>
      </c>
      <c r="J18" s="20"/>
      <c r="K18" s="56">
        <f>+K17+K15+K11</f>
        <v>433552816</v>
      </c>
    </row>
    <row r="19" spans="1:13" ht="20.5" customHeight="1" thickTop="1" x14ac:dyDescent="0.6"/>
    <row r="20" spans="1:13" ht="20.5" customHeight="1" x14ac:dyDescent="0.65">
      <c r="A20" s="1" t="s">
        <v>119</v>
      </c>
    </row>
    <row r="21" spans="1:13" ht="20.5" customHeight="1" x14ac:dyDescent="0.65">
      <c r="A21" s="1" t="s">
        <v>120</v>
      </c>
      <c r="C21" s="33">
        <v>250000000</v>
      </c>
      <c r="D21" s="37"/>
      <c r="E21" s="33">
        <v>0</v>
      </c>
      <c r="F21" s="37"/>
      <c r="G21" s="33">
        <v>34000000</v>
      </c>
      <c r="H21" s="30"/>
      <c r="I21" s="33">
        <v>149552816</v>
      </c>
      <c r="J21" s="30"/>
      <c r="K21" s="33">
        <f>SUM(C21:I21)</f>
        <v>433552816</v>
      </c>
    </row>
    <row r="22" spans="1:13" ht="12" customHeight="1" x14ac:dyDescent="0.65">
      <c r="A22" s="1"/>
      <c r="C22" s="33"/>
      <c r="D22" s="37"/>
      <c r="E22" s="33"/>
      <c r="F22" s="37"/>
      <c r="G22" s="33"/>
      <c r="H22" s="30"/>
      <c r="I22" s="30"/>
      <c r="J22" s="30"/>
      <c r="K22" s="30"/>
    </row>
    <row r="23" spans="1:13" ht="20.5" customHeight="1" x14ac:dyDescent="0.65">
      <c r="A23" s="1" t="s">
        <v>129</v>
      </c>
      <c r="B23" s="6"/>
      <c r="C23" s="38"/>
      <c r="D23" s="38"/>
      <c r="E23" s="38"/>
      <c r="F23" s="38"/>
      <c r="G23" s="38"/>
      <c r="H23" s="30"/>
      <c r="I23" s="30"/>
      <c r="J23" s="30"/>
      <c r="K23" s="30"/>
    </row>
    <row r="24" spans="1:13" ht="20.5" customHeight="1" x14ac:dyDescent="0.65">
      <c r="A24" s="3" t="s">
        <v>130</v>
      </c>
      <c r="B24" s="6">
        <v>14</v>
      </c>
      <c r="C24" s="14">
        <v>90000000</v>
      </c>
      <c r="D24" s="27"/>
      <c r="E24" s="14">
        <v>346354063</v>
      </c>
      <c r="F24" s="27"/>
      <c r="G24" s="21">
        <v>0</v>
      </c>
      <c r="H24" s="30"/>
      <c r="I24" s="21">
        <v>0</v>
      </c>
      <c r="J24" s="30"/>
      <c r="K24" s="21">
        <f>SUM(C24:I24)</f>
        <v>436354063</v>
      </c>
    </row>
    <row r="25" spans="1:13" ht="20.5" customHeight="1" x14ac:dyDescent="0.65">
      <c r="A25" s="3" t="s">
        <v>131</v>
      </c>
      <c r="B25" s="6">
        <v>20</v>
      </c>
      <c r="C25" s="14">
        <v>0</v>
      </c>
      <c r="D25" s="27"/>
      <c r="E25" s="14">
        <v>0</v>
      </c>
      <c r="F25" s="27"/>
      <c r="G25" s="21">
        <v>0</v>
      </c>
      <c r="H25" s="30"/>
      <c r="I25" s="21">
        <v>-135000000</v>
      </c>
      <c r="J25" s="30"/>
      <c r="K25" s="21">
        <f>SUM(C25:I25)</f>
        <v>-135000000</v>
      </c>
    </row>
    <row r="26" spans="1:13" ht="20.5" customHeight="1" x14ac:dyDescent="0.65">
      <c r="A26" s="1" t="s">
        <v>132</v>
      </c>
      <c r="C26" s="36">
        <f>SUM(C24:C25)</f>
        <v>90000000</v>
      </c>
      <c r="D26" s="30"/>
      <c r="E26" s="36">
        <f>SUM(E24:E25)</f>
        <v>346354063</v>
      </c>
      <c r="F26" s="30"/>
      <c r="G26" s="35">
        <f>SUM(G24:G25)</f>
        <v>0</v>
      </c>
      <c r="H26" s="30"/>
      <c r="I26" s="36">
        <f>SUM(I24:I25)</f>
        <v>-135000000</v>
      </c>
      <c r="J26" s="30"/>
      <c r="K26" s="36">
        <f>SUM(K24:K25)</f>
        <v>301354063</v>
      </c>
    </row>
    <row r="27" spans="1:13" ht="12" customHeight="1" x14ac:dyDescent="0.65">
      <c r="A27" s="1"/>
      <c r="C27" s="33"/>
      <c r="D27" s="37"/>
      <c r="E27" s="33"/>
      <c r="F27" s="37"/>
      <c r="G27" s="33"/>
      <c r="H27" s="30"/>
      <c r="I27" s="30"/>
      <c r="J27" s="30"/>
      <c r="K27" s="30"/>
    </row>
    <row r="28" spans="1:13" ht="20.5" customHeight="1" x14ac:dyDescent="0.65">
      <c r="A28" s="1" t="s">
        <v>54</v>
      </c>
      <c r="C28" s="38"/>
      <c r="D28" s="38"/>
      <c r="E28" s="38"/>
      <c r="F28" s="38"/>
      <c r="G28" s="38"/>
      <c r="H28" s="30"/>
      <c r="I28" s="30"/>
      <c r="J28" s="30"/>
      <c r="K28" s="30"/>
    </row>
    <row r="29" spans="1:13" ht="20.5" customHeight="1" x14ac:dyDescent="0.65">
      <c r="A29" s="3" t="s">
        <v>85</v>
      </c>
      <c r="C29" s="14">
        <v>0</v>
      </c>
      <c r="D29" s="27"/>
      <c r="E29" s="14">
        <v>0</v>
      </c>
      <c r="F29" s="27"/>
      <c r="G29" s="21">
        <v>0</v>
      </c>
      <c r="H29" s="30"/>
      <c r="I29" s="21">
        <f>+'PL 7'!D26</f>
        <v>100980244</v>
      </c>
      <c r="J29" s="30"/>
      <c r="K29" s="21">
        <f>SUM(C29:I29)</f>
        <v>100980244</v>
      </c>
      <c r="M29" s="24">
        <f>K29-'PL 7'!D29</f>
        <v>0</v>
      </c>
    </row>
    <row r="30" spans="1:13" ht="20.5" customHeight="1" x14ac:dyDescent="0.65">
      <c r="A30" s="1" t="s">
        <v>61</v>
      </c>
      <c r="C30" s="35">
        <f>SUM(C29:C29)</f>
        <v>0</v>
      </c>
      <c r="D30" s="30"/>
      <c r="E30" s="35">
        <f>SUM(E29:E29)</f>
        <v>0</v>
      </c>
      <c r="F30" s="30"/>
      <c r="G30" s="35">
        <f>SUM(G29:G29)</f>
        <v>0</v>
      </c>
      <c r="H30" s="30"/>
      <c r="I30" s="36">
        <f>SUM(I29:I29)</f>
        <v>100980244</v>
      </c>
      <c r="J30" s="30"/>
      <c r="K30" s="36">
        <f>SUM(K29:K29)</f>
        <v>100980244</v>
      </c>
    </row>
    <row r="31" spans="1:13" ht="12" customHeight="1" x14ac:dyDescent="0.65">
      <c r="A31" s="1"/>
      <c r="C31" s="33"/>
      <c r="D31" s="37"/>
      <c r="E31" s="33"/>
      <c r="F31" s="37"/>
      <c r="G31" s="33"/>
      <c r="H31" s="30"/>
      <c r="I31" s="30"/>
      <c r="J31" s="30"/>
      <c r="K31" s="30"/>
    </row>
    <row r="32" spans="1:13" ht="20.5" customHeight="1" thickBot="1" x14ac:dyDescent="0.7">
      <c r="A32" s="1" t="s">
        <v>121</v>
      </c>
      <c r="C32" s="56">
        <f>+C30+C26+C21</f>
        <v>340000000</v>
      </c>
      <c r="D32" s="39"/>
      <c r="E32" s="56">
        <f>+E30+E26+E21</f>
        <v>346354063</v>
      </c>
      <c r="F32" s="39"/>
      <c r="G32" s="56">
        <f>+G30+G26+G21</f>
        <v>34000000</v>
      </c>
      <c r="H32" s="38"/>
      <c r="I32" s="56">
        <f>+I30+I26+I21</f>
        <v>115533060</v>
      </c>
      <c r="J32" s="27"/>
      <c r="K32" s="56">
        <f>+K30+K26+K21</f>
        <v>835887123</v>
      </c>
      <c r="M32" s="24">
        <f>K32-'BS 6'!D37</f>
        <v>0</v>
      </c>
    </row>
    <row r="33" ht="23.25" customHeight="1" thickTop="1" x14ac:dyDescent="0.6"/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4">
    <mergeCell ref="A3:D3"/>
    <mergeCell ref="C4:K4"/>
    <mergeCell ref="C9:K9"/>
    <mergeCell ref="G5:I5"/>
  </mergeCells>
  <phoneticPr fontId="0" type="noConversion"/>
  <pageMargins left="0.8" right="0.8" top="0.48" bottom="0.5" header="0.5" footer="0.5"/>
  <pageSetup paperSize="9" scale="68" firstPageNumber="9" fitToWidth="0" fitToHeight="0" orientation="portrait" useFirstPageNumber="1" r:id="rId2"/>
  <headerFooter alignWithMargins="0">
    <oddFooter xml:space="preserve">&amp;L  หมายเหตุประกอบงบการเงินเป็นส่วนหนึ่งของงบการเงินนี้&amp;C&amp;14&amp;P&amp;R
</oddFooter>
  </headerFooter>
  <ignoredErrors>
    <ignoredError sqref="K1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895EC-A9CE-4992-B7F1-7AC3EAD284E5}">
  <dimension ref="A1:O33"/>
  <sheetViews>
    <sheetView topLeftCell="B1" zoomScale="80" zoomScaleNormal="80" zoomScaleSheetLayoutView="85" workbookViewId="0">
      <selection activeCell="W17" sqref="W17"/>
    </sheetView>
  </sheetViews>
  <sheetFormatPr defaultColWidth="9.09765625" defaultRowHeight="23.25" customHeight="1" x14ac:dyDescent="0.6"/>
  <cols>
    <col min="1" max="1" width="57.3984375" style="3" customWidth="1"/>
    <col min="2" max="2" width="8.69921875" style="22" customWidth="1"/>
    <col min="3" max="3" width="1.3984375" style="2" customWidth="1"/>
    <col min="4" max="4" width="13.59765625" style="2" bestFit="1" customWidth="1"/>
    <col min="5" max="5" width="1.3984375" style="2" customWidth="1"/>
    <col min="6" max="6" width="13.59765625" style="2" bestFit="1" customWidth="1"/>
    <col min="7" max="7" width="1.3984375" style="2" customWidth="1"/>
    <col min="8" max="8" width="10.69921875" style="2" customWidth="1"/>
    <col min="9" max="9" width="1.3984375" style="2" customWidth="1"/>
    <col min="10" max="10" width="15.09765625" style="2" bestFit="1" customWidth="1"/>
    <col min="11" max="11" width="1.3984375" style="2" customWidth="1"/>
    <col min="12" max="12" width="13.59765625" style="2" bestFit="1" customWidth="1"/>
    <col min="13" max="13" width="12.3984375" style="2" bestFit="1" customWidth="1"/>
    <col min="14" max="16384" width="9.09765625" style="2"/>
  </cols>
  <sheetData>
    <row r="1" spans="1:12" ht="20.5" x14ac:dyDescent="0.65">
      <c r="A1" s="1" t="s">
        <v>62</v>
      </c>
    </row>
    <row r="2" spans="1:12" ht="20.5" x14ac:dyDescent="0.65">
      <c r="A2" s="1" t="s">
        <v>53</v>
      </c>
    </row>
    <row r="3" spans="1:12" ht="12" customHeight="1" x14ac:dyDescent="0.65">
      <c r="A3" s="73"/>
      <c r="B3" s="73"/>
      <c r="C3" s="73"/>
      <c r="D3" s="73"/>
      <c r="E3" s="73"/>
      <c r="F3" s="1"/>
      <c r="G3" s="1"/>
    </row>
    <row r="4" spans="1:12" ht="19" customHeight="1" x14ac:dyDescent="0.65">
      <c r="D4" s="70" t="s">
        <v>64</v>
      </c>
      <c r="E4" s="70"/>
      <c r="F4" s="70"/>
      <c r="G4" s="70"/>
      <c r="H4" s="70"/>
      <c r="I4" s="70"/>
      <c r="J4" s="70"/>
      <c r="K4" s="70"/>
      <c r="L4" s="70"/>
    </row>
    <row r="5" spans="1:12" ht="19" customHeight="1" x14ac:dyDescent="0.65">
      <c r="B5" s="3"/>
      <c r="C5" s="22"/>
      <c r="E5" s="5"/>
      <c r="G5" s="5"/>
      <c r="H5" s="74" t="s">
        <v>66</v>
      </c>
      <c r="I5" s="74"/>
      <c r="J5" s="74"/>
      <c r="L5" s="5"/>
    </row>
    <row r="6" spans="1:12" ht="19" customHeight="1" x14ac:dyDescent="0.6">
      <c r="B6" s="4"/>
      <c r="C6" s="6"/>
      <c r="D6" s="4" t="s">
        <v>19</v>
      </c>
      <c r="F6" s="4"/>
      <c r="H6" s="4"/>
      <c r="K6" s="4"/>
    </row>
    <row r="7" spans="1:12" ht="19" customHeight="1" x14ac:dyDescent="0.6">
      <c r="B7" s="4"/>
      <c r="C7" s="6"/>
      <c r="D7" s="4" t="s">
        <v>38</v>
      </c>
      <c r="F7" s="4" t="s">
        <v>133</v>
      </c>
      <c r="H7" s="4" t="s">
        <v>35</v>
      </c>
      <c r="I7" s="4"/>
      <c r="J7" s="4" t="s">
        <v>25</v>
      </c>
      <c r="K7" s="4"/>
      <c r="L7" s="4" t="s">
        <v>39</v>
      </c>
    </row>
    <row r="8" spans="1:12" ht="19.5" customHeight="1" x14ac:dyDescent="0.6">
      <c r="B8" s="6" t="s">
        <v>1</v>
      </c>
      <c r="C8" s="6"/>
      <c r="D8" s="4" t="s">
        <v>37</v>
      </c>
      <c r="F8" s="4" t="s">
        <v>134</v>
      </c>
      <c r="H8" s="4" t="s">
        <v>36</v>
      </c>
      <c r="I8" s="4"/>
      <c r="J8" s="4" t="s">
        <v>40</v>
      </c>
      <c r="K8" s="4"/>
      <c r="L8" s="4" t="s">
        <v>21</v>
      </c>
    </row>
    <row r="9" spans="1:12" ht="20.5" x14ac:dyDescent="0.65">
      <c r="A9" s="2"/>
      <c r="B9" s="1"/>
      <c r="C9" s="1"/>
      <c r="D9" s="71" t="s">
        <v>72</v>
      </c>
      <c r="E9" s="71"/>
      <c r="F9" s="71"/>
      <c r="G9" s="71"/>
      <c r="H9" s="71"/>
      <c r="I9" s="71"/>
      <c r="J9" s="71"/>
      <c r="K9" s="71"/>
      <c r="L9" s="71"/>
    </row>
    <row r="10" spans="1:12" ht="20.5" customHeight="1" x14ac:dyDescent="0.65">
      <c r="A10" s="1" t="s">
        <v>106</v>
      </c>
      <c r="B10" s="1"/>
      <c r="C10" s="1"/>
      <c r="D10" s="6"/>
      <c r="E10" s="6"/>
      <c r="F10" s="6"/>
      <c r="G10" s="6"/>
      <c r="H10" s="6"/>
      <c r="I10" s="6"/>
      <c r="J10" s="6"/>
      <c r="K10" s="6"/>
      <c r="L10" s="6"/>
    </row>
    <row r="11" spans="1:12" ht="20.5" customHeight="1" x14ac:dyDescent="0.65">
      <c r="A11" s="1" t="s">
        <v>113</v>
      </c>
      <c r="B11" s="6"/>
      <c r="C11" s="22"/>
      <c r="D11" s="33">
        <v>250000000</v>
      </c>
      <c r="E11" s="30"/>
      <c r="F11" s="33">
        <v>0</v>
      </c>
      <c r="G11" s="30"/>
      <c r="H11" s="33">
        <v>27150000</v>
      </c>
      <c r="I11" s="30"/>
      <c r="J11" s="33">
        <v>67500474</v>
      </c>
      <c r="K11" s="30"/>
      <c r="L11" s="33">
        <f>SUM(D11:J11)</f>
        <v>344650474</v>
      </c>
    </row>
    <row r="12" spans="1:12" ht="12" customHeight="1" x14ac:dyDescent="0.65">
      <c r="A12" s="1"/>
      <c r="B12" s="6"/>
      <c r="C12" s="22"/>
      <c r="D12" s="30"/>
      <c r="E12" s="30"/>
      <c r="F12" s="30"/>
      <c r="G12" s="30"/>
      <c r="H12" s="30"/>
      <c r="I12" s="30"/>
      <c r="J12" s="30"/>
      <c r="K12" s="30"/>
      <c r="L12" s="30"/>
    </row>
    <row r="13" spans="1:12" ht="20.5" customHeight="1" x14ac:dyDescent="0.65">
      <c r="A13" s="1" t="s">
        <v>54</v>
      </c>
      <c r="B13" s="6"/>
      <c r="C13" s="5"/>
      <c r="D13" s="30"/>
      <c r="E13" s="30"/>
      <c r="F13" s="30"/>
      <c r="G13" s="30"/>
      <c r="H13" s="30"/>
      <c r="I13" s="30"/>
      <c r="J13" s="30"/>
      <c r="K13" s="30"/>
      <c r="L13" s="30"/>
    </row>
    <row r="14" spans="1:12" ht="20.5" customHeight="1" x14ac:dyDescent="0.65">
      <c r="A14" s="3" t="s">
        <v>85</v>
      </c>
      <c r="B14" s="6"/>
      <c r="C14" s="5"/>
      <c r="D14" s="10">
        <v>0</v>
      </c>
      <c r="E14" s="20"/>
      <c r="F14" s="10">
        <v>0</v>
      </c>
      <c r="G14" s="20"/>
      <c r="H14" s="23">
        <v>0</v>
      </c>
      <c r="I14" s="30"/>
      <c r="J14" s="21">
        <f>+'PL 7'!J26</f>
        <v>57846261</v>
      </c>
      <c r="K14" s="30"/>
      <c r="L14" s="21">
        <f>SUM(D14:J14)</f>
        <v>57846261</v>
      </c>
    </row>
    <row r="15" spans="1:12" ht="20.5" customHeight="1" x14ac:dyDescent="0.65">
      <c r="A15" s="1" t="s">
        <v>61</v>
      </c>
      <c r="B15" s="34"/>
      <c r="C15" s="5"/>
      <c r="D15" s="35">
        <f>SUM(D14)</f>
        <v>0</v>
      </c>
      <c r="E15" s="30"/>
      <c r="F15" s="35">
        <f>SUM(F14)</f>
        <v>0</v>
      </c>
      <c r="G15" s="30"/>
      <c r="H15" s="35">
        <f>SUM(H14)</f>
        <v>0</v>
      </c>
      <c r="I15" s="30"/>
      <c r="J15" s="36">
        <f>SUM(J14)</f>
        <v>57846261</v>
      </c>
      <c r="K15" s="38"/>
      <c r="L15" s="36">
        <f>SUM(L14)</f>
        <v>57846261</v>
      </c>
    </row>
    <row r="16" spans="1:12" ht="12" customHeight="1" x14ac:dyDescent="0.65">
      <c r="A16" s="1"/>
      <c r="B16" s="6"/>
      <c r="C16" s="22"/>
      <c r="D16" s="30"/>
      <c r="E16" s="30"/>
      <c r="F16" s="30"/>
      <c r="G16" s="30"/>
      <c r="H16" s="30"/>
      <c r="I16" s="30"/>
      <c r="J16" s="30"/>
      <c r="K16" s="30"/>
      <c r="L16" s="30"/>
    </row>
    <row r="17" spans="1:15" s="18" customFormat="1" ht="20.5" customHeight="1" x14ac:dyDescent="0.65">
      <c r="A17" s="3" t="s">
        <v>86</v>
      </c>
      <c r="B17" s="6">
        <v>15</v>
      </c>
      <c r="C17" s="5"/>
      <c r="D17" s="25">
        <v>0</v>
      </c>
      <c r="E17" s="27"/>
      <c r="F17" s="25">
        <v>0</v>
      </c>
      <c r="G17" s="27"/>
      <c r="H17" s="25">
        <v>6850000</v>
      </c>
      <c r="I17" s="27"/>
      <c r="J17" s="25">
        <v>-6850000</v>
      </c>
      <c r="K17" s="27"/>
      <c r="L17" s="25">
        <f>SUM(D17:J17)</f>
        <v>0</v>
      </c>
    </row>
    <row r="18" spans="1:15" ht="20.5" customHeight="1" thickBot="1" x14ac:dyDescent="0.7">
      <c r="A18" s="1" t="s">
        <v>107</v>
      </c>
      <c r="B18" s="6"/>
      <c r="C18" s="4"/>
      <c r="D18" s="56">
        <f>+D17+D15+D11</f>
        <v>250000000</v>
      </c>
      <c r="E18" s="20"/>
      <c r="F18" s="56">
        <f>+F17+F15+F11</f>
        <v>0</v>
      </c>
      <c r="G18" s="20"/>
      <c r="H18" s="56">
        <f>+H17+H15+H11</f>
        <v>34000000</v>
      </c>
      <c r="I18" s="20"/>
      <c r="J18" s="56">
        <f>+J17+J15+J11</f>
        <v>118496735</v>
      </c>
      <c r="K18" s="20"/>
      <c r="L18" s="56">
        <f>+L17+L15+L11</f>
        <v>402496735</v>
      </c>
    </row>
    <row r="19" spans="1:15" ht="20.5" customHeight="1" thickTop="1" x14ac:dyDescent="0.6"/>
    <row r="20" spans="1:15" ht="20.5" customHeight="1" x14ac:dyDescent="0.65">
      <c r="A20" s="1" t="s">
        <v>119</v>
      </c>
      <c r="B20" s="1"/>
      <c r="C20" s="1"/>
      <c r="D20" s="6"/>
      <c r="E20" s="6"/>
      <c r="F20" s="6"/>
      <c r="G20" s="6"/>
      <c r="H20" s="6"/>
      <c r="I20" s="6"/>
      <c r="J20" s="6"/>
      <c r="K20" s="6"/>
      <c r="L20" s="6"/>
    </row>
    <row r="21" spans="1:15" ht="20.5" customHeight="1" x14ac:dyDescent="0.65">
      <c r="A21" s="1" t="s">
        <v>120</v>
      </c>
      <c r="B21" s="6"/>
      <c r="C21" s="22"/>
      <c r="D21" s="33">
        <v>250000000</v>
      </c>
      <c r="E21" s="30"/>
      <c r="F21" s="33">
        <v>0</v>
      </c>
      <c r="G21" s="30"/>
      <c r="H21" s="33">
        <v>34000000</v>
      </c>
      <c r="I21" s="30"/>
      <c r="J21" s="33">
        <v>118496735</v>
      </c>
      <c r="K21" s="30"/>
      <c r="L21" s="33">
        <f>SUM(D21:J21)</f>
        <v>402496735</v>
      </c>
      <c r="M21" s="24"/>
    </row>
    <row r="22" spans="1:15" ht="12" customHeight="1" x14ac:dyDescent="0.65">
      <c r="A22" s="1"/>
      <c r="B22" s="6"/>
      <c r="C22" s="22"/>
      <c r="D22" s="30"/>
      <c r="E22" s="30"/>
      <c r="F22" s="30"/>
      <c r="G22" s="30"/>
      <c r="H22" s="30"/>
      <c r="I22" s="30"/>
      <c r="J22" s="30"/>
      <c r="K22" s="30"/>
      <c r="L22" s="30"/>
    </row>
    <row r="23" spans="1:15" ht="20.5" customHeight="1" x14ac:dyDescent="0.65">
      <c r="A23" s="1" t="s">
        <v>129</v>
      </c>
      <c r="B23" s="6"/>
      <c r="C23" s="5"/>
      <c r="D23" s="30"/>
      <c r="E23" s="30"/>
      <c r="F23" s="30"/>
      <c r="G23" s="30"/>
      <c r="H23" s="30"/>
      <c r="I23" s="30"/>
      <c r="J23" s="30"/>
      <c r="K23" s="30"/>
      <c r="L23" s="30"/>
    </row>
    <row r="24" spans="1:15" ht="20.5" customHeight="1" x14ac:dyDescent="0.65">
      <c r="A24" s="3" t="s">
        <v>130</v>
      </c>
      <c r="B24" s="6">
        <v>14</v>
      </c>
      <c r="C24" s="5"/>
      <c r="D24" s="14">
        <v>90000000</v>
      </c>
      <c r="E24" s="27"/>
      <c r="F24" s="14">
        <v>346354063</v>
      </c>
      <c r="G24" s="20"/>
      <c r="H24" s="23">
        <v>0</v>
      </c>
      <c r="I24" s="30"/>
      <c r="J24" s="21">
        <v>0</v>
      </c>
      <c r="K24" s="30"/>
      <c r="L24" s="21">
        <f>SUM(D24:J24)</f>
        <v>436354063</v>
      </c>
      <c r="M24" s="24"/>
      <c r="N24" s="24"/>
    </row>
    <row r="25" spans="1:15" ht="20.5" customHeight="1" x14ac:dyDescent="0.65">
      <c r="A25" s="3" t="s">
        <v>131</v>
      </c>
      <c r="B25" s="6">
        <v>20</v>
      </c>
      <c r="C25" s="5"/>
      <c r="D25" s="10">
        <v>0</v>
      </c>
      <c r="E25" s="20"/>
      <c r="F25" s="10">
        <v>0</v>
      </c>
      <c r="G25" s="20">
        <v>0</v>
      </c>
      <c r="H25" s="23">
        <v>0</v>
      </c>
      <c r="I25" s="30"/>
      <c r="J25" s="21">
        <v>-135000000</v>
      </c>
      <c r="K25" s="30"/>
      <c r="L25" s="21">
        <f>SUM(D25:J25)</f>
        <v>-135000000</v>
      </c>
    </row>
    <row r="26" spans="1:15" ht="20.5" customHeight="1" x14ac:dyDescent="0.65">
      <c r="A26" s="1" t="s">
        <v>132</v>
      </c>
      <c r="B26" s="34"/>
      <c r="C26" s="5"/>
      <c r="D26" s="36">
        <f>SUM(D24:D25)</f>
        <v>90000000</v>
      </c>
      <c r="E26" s="38"/>
      <c r="F26" s="36">
        <f>SUM(F24:F25)</f>
        <v>346354063</v>
      </c>
      <c r="G26" s="38"/>
      <c r="H26" s="36">
        <f>SUM(H24:H25)</f>
        <v>0</v>
      </c>
      <c r="I26" s="38"/>
      <c r="J26" s="36">
        <f>SUM(J24:J25)</f>
        <v>-135000000</v>
      </c>
      <c r="K26" s="38"/>
      <c r="L26" s="36">
        <f>SUM(L24:L25)</f>
        <v>301354063</v>
      </c>
    </row>
    <row r="27" spans="1:15" ht="12" customHeight="1" x14ac:dyDescent="0.65">
      <c r="A27" s="1"/>
      <c r="B27" s="6"/>
      <c r="C27" s="22"/>
      <c r="D27" s="30"/>
      <c r="E27" s="30"/>
      <c r="F27" s="30"/>
      <c r="G27" s="30"/>
      <c r="H27" s="30"/>
      <c r="I27" s="30"/>
      <c r="J27" s="30"/>
      <c r="K27" s="30"/>
      <c r="L27" s="30"/>
    </row>
    <row r="28" spans="1:15" ht="20.5" customHeight="1" x14ac:dyDescent="0.65">
      <c r="A28" s="1" t="s">
        <v>54</v>
      </c>
      <c r="B28" s="6"/>
      <c r="C28" s="5"/>
      <c r="D28" s="30"/>
      <c r="E28" s="30"/>
      <c r="F28" s="30"/>
      <c r="G28" s="30"/>
      <c r="H28" s="30"/>
      <c r="I28" s="30"/>
      <c r="J28" s="30"/>
      <c r="K28" s="30"/>
      <c r="L28" s="30"/>
    </row>
    <row r="29" spans="1:15" ht="20.5" customHeight="1" x14ac:dyDescent="0.65">
      <c r="A29" s="3" t="s">
        <v>85</v>
      </c>
      <c r="B29" s="6"/>
      <c r="C29" s="5"/>
      <c r="D29" s="10">
        <v>0</v>
      </c>
      <c r="E29" s="20"/>
      <c r="F29" s="10">
        <v>0</v>
      </c>
      <c r="G29" s="20"/>
      <c r="H29" s="23">
        <v>0</v>
      </c>
      <c r="I29" s="30"/>
      <c r="J29" s="21">
        <f>+'PL 7'!H26</f>
        <v>85801181</v>
      </c>
      <c r="K29" s="30"/>
      <c r="L29" s="21">
        <f>SUM(D29:J29)</f>
        <v>85801181</v>
      </c>
    </row>
    <row r="30" spans="1:15" ht="20.5" customHeight="1" x14ac:dyDescent="0.65">
      <c r="A30" s="1" t="s">
        <v>61</v>
      </c>
      <c r="B30" s="34"/>
      <c r="C30" s="5"/>
      <c r="D30" s="35">
        <f>SUM(D29)</f>
        <v>0</v>
      </c>
      <c r="E30" s="30"/>
      <c r="F30" s="35">
        <f>SUM(F29)</f>
        <v>0</v>
      </c>
      <c r="G30" s="30"/>
      <c r="H30" s="35">
        <f>SUM(H29)</f>
        <v>0</v>
      </c>
      <c r="I30" s="30"/>
      <c r="J30" s="36">
        <f>SUM(J29)</f>
        <v>85801181</v>
      </c>
      <c r="K30" s="38"/>
      <c r="L30" s="36">
        <f>SUM(L29)</f>
        <v>85801181</v>
      </c>
      <c r="M30" s="24"/>
    </row>
    <row r="31" spans="1:15" ht="12" customHeight="1" x14ac:dyDescent="0.65">
      <c r="A31" s="1"/>
      <c r="B31" s="6"/>
      <c r="C31" s="22"/>
      <c r="D31" s="30"/>
      <c r="E31" s="30"/>
      <c r="F31" s="30"/>
      <c r="G31" s="30"/>
      <c r="H31" s="30"/>
      <c r="I31" s="30"/>
      <c r="J31" s="30"/>
      <c r="K31" s="30"/>
      <c r="L31" s="30"/>
    </row>
    <row r="32" spans="1:15" ht="20.5" customHeight="1" thickBot="1" x14ac:dyDescent="0.7">
      <c r="A32" s="1" t="s">
        <v>121</v>
      </c>
      <c r="B32" s="6"/>
      <c r="C32" s="4"/>
      <c r="D32" s="58">
        <f>+D30+D26+D21</f>
        <v>340000000</v>
      </c>
      <c r="E32" s="59"/>
      <c r="F32" s="58">
        <f>+F30+F26+F21</f>
        <v>346354063</v>
      </c>
      <c r="G32" s="59"/>
      <c r="H32" s="58">
        <f>+H30+H26+H21</f>
        <v>34000000</v>
      </c>
      <c r="I32" s="59"/>
      <c r="J32" s="58">
        <f>+J30+J26+J21</f>
        <v>69297916</v>
      </c>
      <c r="K32" s="59"/>
      <c r="L32" s="58">
        <f>+L30+L26+L21</f>
        <v>789651979</v>
      </c>
      <c r="M32" s="24"/>
      <c r="O32" s="24"/>
    </row>
    <row r="33" ht="23.25" customHeight="1" thickTop="1" x14ac:dyDescent="0.6"/>
  </sheetData>
  <mergeCells count="4">
    <mergeCell ref="A3:E3"/>
    <mergeCell ref="D4:L4"/>
    <mergeCell ref="H5:J5"/>
    <mergeCell ref="D9:L9"/>
  </mergeCells>
  <pageMargins left="0.8" right="0.8" top="0.48" bottom="0.5" header="0.5" footer="0.5"/>
  <pageSetup paperSize="9" scale="69" firstPageNumber="10" fitToWidth="0" fitToHeight="0" orientation="portrait" useFirstPageNumber="1" r:id="rId1"/>
  <headerFooter alignWithMargins="0">
    <oddFooter xml:space="preserve">&amp;L     
        หมายเหตุประกอบงบการเงินเป็นส่วนหนึ่งของงบการเงินนี้
&amp;C&amp;14&amp;P&amp;R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5"/>
  <sheetViews>
    <sheetView topLeftCell="A5" zoomScale="80" zoomScaleNormal="80" zoomScaleSheetLayoutView="80" workbookViewId="0">
      <selection activeCell="L18" sqref="L18"/>
    </sheetView>
  </sheetViews>
  <sheetFormatPr defaultColWidth="35" defaultRowHeight="23.25" customHeight="1" x14ac:dyDescent="0.6"/>
  <cols>
    <col min="1" max="1" width="60.09765625" style="2" customWidth="1"/>
    <col min="2" max="2" width="1.3984375" style="2" customWidth="1"/>
    <col min="3" max="3" width="14.59765625" style="17" bestFit="1" customWidth="1"/>
    <col min="4" max="4" width="1.3984375" style="2" customWidth="1"/>
    <col min="5" max="5" width="14.59765625" style="17" bestFit="1" customWidth="1"/>
    <col min="6" max="6" width="1.3984375" style="2" customWidth="1"/>
    <col min="7" max="7" width="14.3984375" style="2" customWidth="1"/>
    <col min="8" max="8" width="1.3984375" style="2" customWidth="1"/>
    <col min="9" max="9" width="14.3984375" style="2" customWidth="1"/>
    <col min="10" max="10" width="11.8984375" style="2" bestFit="1" customWidth="1"/>
    <col min="11" max="16384" width="35" style="2"/>
  </cols>
  <sheetData>
    <row r="1" spans="1:12" ht="22" customHeight="1" x14ac:dyDescent="0.65">
      <c r="A1" s="1" t="s">
        <v>62</v>
      </c>
    </row>
    <row r="2" spans="1:12" ht="22" customHeight="1" x14ac:dyDescent="0.65">
      <c r="A2" s="18" t="s">
        <v>55</v>
      </c>
    </row>
    <row r="3" spans="1:12" ht="22" customHeight="1" x14ac:dyDescent="0.65">
      <c r="A3" s="18"/>
    </row>
    <row r="4" spans="1:12" ht="22" customHeight="1" x14ac:dyDescent="0.65">
      <c r="B4" s="4"/>
      <c r="C4" s="70" t="s">
        <v>63</v>
      </c>
      <c r="D4" s="70"/>
      <c r="E4" s="70"/>
      <c r="F4" s="5"/>
      <c r="G4" s="70" t="s">
        <v>64</v>
      </c>
      <c r="H4" s="70"/>
      <c r="I4" s="70"/>
    </row>
    <row r="5" spans="1:12" ht="22" customHeight="1" x14ac:dyDescent="0.65">
      <c r="B5" s="4"/>
      <c r="C5" s="72" t="s">
        <v>67</v>
      </c>
      <c r="D5" s="72"/>
      <c r="E5" s="72"/>
      <c r="F5" s="5"/>
      <c r="G5" s="72" t="s">
        <v>67</v>
      </c>
      <c r="H5" s="72"/>
      <c r="I5" s="72"/>
    </row>
    <row r="6" spans="1:12" ht="22" customHeight="1" x14ac:dyDescent="0.6">
      <c r="B6" s="6"/>
      <c r="C6" s="4">
        <v>2565</v>
      </c>
      <c r="D6" s="4"/>
      <c r="E6" s="4">
        <v>2564</v>
      </c>
      <c r="F6" s="4"/>
      <c r="G6" s="4">
        <v>2565</v>
      </c>
      <c r="H6" s="4"/>
      <c r="I6" s="4">
        <v>2564</v>
      </c>
    </row>
    <row r="7" spans="1:12" ht="22" customHeight="1" x14ac:dyDescent="0.6">
      <c r="B7" s="4"/>
      <c r="C7" s="71" t="s">
        <v>72</v>
      </c>
      <c r="D7" s="71"/>
      <c r="E7" s="71"/>
      <c r="F7" s="71"/>
      <c r="G7" s="71"/>
      <c r="H7" s="71"/>
      <c r="I7" s="71"/>
    </row>
    <row r="8" spans="1:12" ht="22" customHeight="1" x14ac:dyDescent="0.65">
      <c r="A8" s="19" t="s">
        <v>22</v>
      </c>
      <c r="B8" s="4"/>
      <c r="C8" s="20"/>
      <c r="D8" s="9"/>
      <c r="E8" s="20"/>
      <c r="F8" s="9"/>
      <c r="G8" s="9"/>
      <c r="H8" s="9"/>
      <c r="I8" s="9"/>
    </row>
    <row r="9" spans="1:12" ht="22" customHeight="1" x14ac:dyDescent="0.6">
      <c r="A9" s="2" t="s">
        <v>69</v>
      </c>
      <c r="B9" s="4"/>
      <c r="C9" s="14">
        <f>+'PL 7'!D29</f>
        <v>100980244</v>
      </c>
      <c r="D9" s="10"/>
      <c r="E9" s="14">
        <f>'PL 7'!F26</f>
        <v>68940193</v>
      </c>
      <c r="F9" s="10"/>
      <c r="G9" s="14">
        <f>+'PL 7'!H29</f>
        <v>85801181</v>
      </c>
      <c r="H9" s="10"/>
      <c r="I9" s="14">
        <f>'PL 7'!J26</f>
        <v>57846261</v>
      </c>
      <c r="J9" s="24"/>
    </row>
    <row r="10" spans="1:12" ht="22" customHeight="1" x14ac:dyDescent="0.6">
      <c r="A10" s="22" t="s">
        <v>74</v>
      </c>
      <c r="B10" s="4"/>
      <c r="C10" s="14"/>
      <c r="D10" s="10"/>
      <c r="E10" s="14"/>
      <c r="F10" s="10"/>
      <c r="G10" s="14"/>
      <c r="H10" s="10"/>
      <c r="I10" s="14"/>
    </row>
    <row r="11" spans="1:12" ht="22" customHeight="1" x14ac:dyDescent="0.6">
      <c r="A11" s="2" t="s">
        <v>20</v>
      </c>
      <c r="B11" s="4"/>
      <c r="C11" s="14">
        <f>20828923+85270</f>
        <v>20914193</v>
      </c>
      <c r="D11" s="10"/>
      <c r="E11" s="14">
        <f>-'PL 7'!F25</f>
        <v>14464484</v>
      </c>
      <c r="F11" s="10"/>
      <c r="G11" s="14">
        <f>19705609+85270</f>
        <v>19790879</v>
      </c>
      <c r="H11" s="10"/>
      <c r="I11" s="14">
        <f>-'PL 7'!J25</f>
        <v>14198357</v>
      </c>
      <c r="J11" s="24"/>
      <c r="K11" s="24"/>
    </row>
    <row r="12" spans="1:12" ht="22" customHeight="1" x14ac:dyDescent="0.6">
      <c r="A12" s="3" t="s">
        <v>34</v>
      </c>
      <c r="B12" s="4"/>
      <c r="C12" s="14">
        <v>14249955</v>
      </c>
      <c r="D12" s="14"/>
      <c r="E12" s="14">
        <v>15844761</v>
      </c>
      <c r="F12" s="14"/>
      <c r="G12" s="14">
        <v>11913841</v>
      </c>
      <c r="H12" s="14"/>
      <c r="I12" s="14">
        <v>13708837</v>
      </c>
      <c r="J12" s="24"/>
      <c r="K12" s="24"/>
    </row>
    <row r="13" spans="1:12" ht="22" customHeight="1" x14ac:dyDescent="0.65">
      <c r="A13" s="2" t="s">
        <v>58</v>
      </c>
      <c r="B13" s="4"/>
      <c r="C13" s="14">
        <v>60424678</v>
      </c>
      <c r="D13" s="14"/>
      <c r="E13" s="14">
        <v>62242648</v>
      </c>
      <c r="F13" s="14"/>
      <c r="G13" s="14">
        <v>43825960</v>
      </c>
      <c r="H13" s="14"/>
      <c r="I13" s="14">
        <v>46252032</v>
      </c>
      <c r="L13"/>
    </row>
    <row r="14" spans="1:12" ht="22" customHeight="1" x14ac:dyDescent="0.6">
      <c r="A14" s="2" t="s">
        <v>105</v>
      </c>
      <c r="B14" s="4"/>
      <c r="C14" s="14">
        <v>-2820390</v>
      </c>
      <c r="D14" s="14"/>
      <c r="E14" s="14">
        <v>-2262392</v>
      </c>
      <c r="F14" s="14"/>
      <c r="G14" s="14">
        <v>1951</v>
      </c>
      <c r="H14" s="14"/>
      <c r="I14" s="14">
        <v>52006</v>
      </c>
    </row>
    <row r="15" spans="1:12" ht="22" customHeight="1" x14ac:dyDescent="0.6">
      <c r="A15" s="2" t="s">
        <v>104</v>
      </c>
      <c r="B15" s="4"/>
      <c r="C15" s="14">
        <f>2373146+657405</f>
        <v>3030551</v>
      </c>
      <c r="D15" s="14"/>
      <c r="E15" s="14">
        <v>2876980</v>
      </c>
      <c r="F15" s="14"/>
      <c r="G15" s="14">
        <f>1723625+657405</f>
        <v>2381030</v>
      </c>
      <c r="H15" s="14"/>
      <c r="I15" s="14">
        <v>2758749</v>
      </c>
      <c r="L15" s="54"/>
    </row>
    <row r="16" spans="1:12" ht="22" customHeight="1" x14ac:dyDescent="0.6">
      <c r="A16" s="2" t="s">
        <v>135</v>
      </c>
      <c r="B16" s="4"/>
      <c r="C16" s="14">
        <v>-6291953</v>
      </c>
      <c r="D16" s="14"/>
      <c r="E16" s="14">
        <v>-7263238</v>
      </c>
      <c r="F16" s="14"/>
      <c r="G16" s="14">
        <v>-5900615</v>
      </c>
      <c r="H16" s="14"/>
      <c r="I16" s="14">
        <v>-7075138</v>
      </c>
    </row>
    <row r="17" spans="1:13" ht="22" customHeight="1" x14ac:dyDescent="0.6">
      <c r="A17" s="2" t="s">
        <v>140</v>
      </c>
      <c r="B17" s="4"/>
      <c r="C17" s="14">
        <v>0</v>
      </c>
      <c r="D17" s="14"/>
      <c r="E17" s="14">
        <v>-436228</v>
      </c>
      <c r="F17" s="14"/>
      <c r="G17" s="14">
        <v>0</v>
      </c>
      <c r="H17" s="14"/>
      <c r="I17" s="14">
        <v>0</v>
      </c>
    </row>
    <row r="18" spans="1:13" ht="23.25" customHeight="1" x14ac:dyDescent="0.6">
      <c r="A18" s="3" t="s">
        <v>117</v>
      </c>
      <c r="C18" s="14">
        <v>-668929</v>
      </c>
      <c r="D18" s="14"/>
      <c r="E18" s="14">
        <v>-2332989</v>
      </c>
      <c r="F18" s="14"/>
      <c r="G18" s="14">
        <v>-668930</v>
      </c>
      <c r="H18" s="14"/>
      <c r="I18" s="14">
        <v>-2332989</v>
      </c>
    </row>
    <row r="19" spans="1:13" ht="22" customHeight="1" x14ac:dyDescent="0.6">
      <c r="A19" s="3" t="s">
        <v>87</v>
      </c>
      <c r="B19" s="4"/>
      <c r="C19" s="26">
        <v>-444921</v>
      </c>
      <c r="D19" s="14"/>
      <c r="E19" s="26">
        <v>-97974</v>
      </c>
      <c r="F19" s="14"/>
      <c r="G19" s="26">
        <v>-444262</v>
      </c>
      <c r="H19" s="14"/>
      <c r="I19" s="26">
        <v>-97399</v>
      </c>
    </row>
    <row r="20" spans="1:13" ht="22" customHeight="1" x14ac:dyDescent="0.6">
      <c r="B20" s="4"/>
      <c r="C20" s="27">
        <f>SUM(C9:C19)</f>
        <v>189373428</v>
      </c>
      <c r="D20" s="24"/>
      <c r="E20" s="27">
        <f>SUM(E9:E19)</f>
        <v>151976245</v>
      </c>
      <c r="F20" s="24"/>
      <c r="G20" s="27">
        <f>SUM(G9:G19)</f>
        <v>156701035</v>
      </c>
      <c r="H20" s="24"/>
      <c r="I20" s="27">
        <f>SUM(I9:I19)</f>
        <v>125310716</v>
      </c>
      <c r="L20" s="11"/>
    </row>
    <row r="21" spans="1:13" ht="22" customHeight="1" x14ac:dyDescent="0.6">
      <c r="A21" s="28" t="s">
        <v>52</v>
      </c>
      <c r="B21" s="4"/>
      <c r="C21" s="24"/>
      <c r="D21" s="24"/>
      <c r="E21" s="24"/>
      <c r="F21" s="24"/>
      <c r="G21" s="24"/>
      <c r="H21" s="24"/>
      <c r="I21" s="24"/>
    </row>
    <row r="22" spans="1:13" ht="22" customHeight="1" x14ac:dyDescent="0.6">
      <c r="A22" s="2" t="s">
        <v>97</v>
      </c>
      <c r="B22" s="4"/>
      <c r="C22" s="14">
        <v>-33064807</v>
      </c>
      <c r="D22" s="9"/>
      <c r="E22" s="14">
        <v>24690724</v>
      </c>
      <c r="F22" s="9"/>
      <c r="G22" s="14">
        <v>-32897121</v>
      </c>
      <c r="H22" s="9"/>
      <c r="I22" s="14">
        <v>24895297</v>
      </c>
      <c r="J22" s="9"/>
      <c r="K22" s="24"/>
      <c r="L22" s="24"/>
    </row>
    <row r="23" spans="1:13" ht="22" customHeight="1" x14ac:dyDescent="0.6">
      <c r="A23" s="2" t="s">
        <v>59</v>
      </c>
      <c r="B23" s="4"/>
      <c r="C23" s="14">
        <v>3844697</v>
      </c>
      <c r="D23" s="9"/>
      <c r="E23" s="14">
        <v>-6045971</v>
      </c>
      <c r="F23" s="9"/>
      <c r="G23" s="14">
        <v>3844697</v>
      </c>
      <c r="H23" s="9"/>
      <c r="I23" s="14">
        <v>-6045971</v>
      </c>
      <c r="J23" s="9"/>
      <c r="K23" s="24"/>
    </row>
    <row r="24" spans="1:13" ht="22" customHeight="1" x14ac:dyDescent="0.6">
      <c r="A24" s="2" t="s">
        <v>4</v>
      </c>
      <c r="B24" s="4"/>
      <c r="C24" s="14">
        <v>28727308</v>
      </c>
      <c r="D24" s="9"/>
      <c r="E24" s="14">
        <v>-60387849</v>
      </c>
      <c r="F24" s="9"/>
      <c r="G24" s="14">
        <v>28868191</v>
      </c>
      <c r="H24" s="9"/>
      <c r="I24" s="14">
        <v>-58737640</v>
      </c>
      <c r="J24" s="9"/>
      <c r="K24" s="24"/>
      <c r="L24" s="24"/>
    </row>
    <row r="25" spans="1:13" ht="22" customHeight="1" x14ac:dyDescent="0.6">
      <c r="A25" s="2" t="s">
        <v>5</v>
      </c>
      <c r="B25" s="4"/>
      <c r="C25" s="14">
        <v>437285</v>
      </c>
      <c r="D25" s="9"/>
      <c r="E25" s="14">
        <v>79892</v>
      </c>
      <c r="F25" s="9"/>
      <c r="G25" s="14">
        <v>640239</v>
      </c>
      <c r="H25" s="9"/>
      <c r="I25" s="14">
        <v>238479</v>
      </c>
      <c r="J25" s="9"/>
      <c r="K25" s="24"/>
    </row>
    <row r="26" spans="1:13" ht="22" customHeight="1" x14ac:dyDescent="0.6">
      <c r="A26" s="2" t="s">
        <v>9</v>
      </c>
      <c r="B26" s="4"/>
      <c r="C26" s="14">
        <v>8968115</v>
      </c>
      <c r="D26" s="9"/>
      <c r="E26" s="14">
        <v>-4092424</v>
      </c>
      <c r="F26" s="9"/>
      <c r="G26" s="14">
        <v>9080890</v>
      </c>
      <c r="H26" s="9"/>
      <c r="I26" s="14">
        <v>-2479447</v>
      </c>
      <c r="J26" s="9"/>
      <c r="K26" s="24"/>
    </row>
    <row r="27" spans="1:13" ht="22" customHeight="1" x14ac:dyDescent="0.6">
      <c r="A27" s="2" t="s">
        <v>77</v>
      </c>
      <c r="B27" s="4"/>
      <c r="C27" s="14">
        <v>-18621047</v>
      </c>
      <c r="D27" s="9"/>
      <c r="E27" s="14">
        <f>2759875-10666124+10324362</f>
        <v>2418113</v>
      </c>
      <c r="F27" s="9"/>
      <c r="G27" s="14">
        <v>-16191659</v>
      </c>
      <c r="H27" s="9"/>
      <c r="I27" s="14">
        <f>3077735-10666124+10324362</f>
        <v>2735973</v>
      </c>
      <c r="J27" s="9"/>
      <c r="K27" s="24"/>
    </row>
    <row r="28" spans="1:13" ht="22" customHeight="1" x14ac:dyDescent="0.6">
      <c r="A28" s="2" t="s">
        <v>60</v>
      </c>
      <c r="B28" s="4"/>
      <c r="C28" s="14">
        <v>-8442343</v>
      </c>
      <c r="D28" s="9"/>
      <c r="E28" s="14">
        <f>-2730318+10666124-10324362</f>
        <v>-2388556</v>
      </c>
      <c r="F28" s="9"/>
      <c r="G28" s="14">
        <v>-8442343</v>
      </c>
      <c r="H28" s="9"/>
      <c r="I28" s="14">
        <f>-2730318+10666124-10324362</f>
        <v>-2388556</v>
      </c>
    </row>
    <row r="29" spans="1:13" ht="22" customHeight="1" x14ac:dyDescent="0.6">
      <c r="A29" s="2" t="s">
        <v>88</v>
      </c>
      <c r="B29" s="4"/>
      <c r="C29" s="14">
        <v>3608539</v>
      </c>
      <c r="D29" s="9"/>
      <c r="E29" s="14">
        <v>3640260</v>
      </c>
      <c r="F29" s="9"/>
      <c r="G29" s="14">
        <v>3082299</v>
      </c>
      <c r="H29" s="9"/>
      <c r="I29" s="14">
        <v>2979539</v>
      </c>
      <c r="J29" s="9"/>
      <c r="K29" s="24"/>
    </row>
    <row r="30" spans="1:13" ht="22" customHeight="1" x14ac:dyDescent="0.6">
      <c r="A30" s="2" t="s">
        <v>13</v>
      </c>
      <c r="B30" s="4"/>
      <c r="C30" s="14">
        <v>1811361</v>
      </c>
      <c r="D30" s="9"/>
      <c r="E30" s="14">
        <v>-254961</v>
      </c>
      <c r="F30" s="9"/>
      <c r="G30" s="14">
        <v>1816388</v>
      </c>
      <c r="H30" s="9"/>
      <c r="I30" s="14">
        <v>-215358</v>
      </c>
      <c r="J30" s="9"/>
      <c r="K30" s="24"/>
      <c r="M30" s="11"/>
    </row>
    <row r="31" spans="1:13" ht="22" customHeight="1" x14ac:dyDescent="0.6">
      <c r="A31" s="2" t="s">
        <v>81</v>
      </c>
      <c r="B31" s="4"/>
      <c r="C31" s="14">
        <v>0</v>
      </c>
      <c r="D31" s="9"/>
      <c r="E31" s="14">
        <v>-420600</v>
      </c>
      <c r="F31" s="9"/>
      <c r="G31" s="14">
        <v>0</v>
      </c>
      <c r="H31" s="9"/>
      <c r="I31" s="14">
        <v>-420600</v>
      </c>
    </row>
    <row r="32" spans="1:13" ht="22" customHeight="1" x14ac:dyDescent="0.6">
      <c r="A32" s="2" t="s">
        <v>16</v>
      </c>
      <c r="B32" s="4"/>
      <c r="C32" s="26">
        <v>-1319974</v>
      </c>
      <c r="D32" s="9"/>
      <c r="E32" s="26">
        <v>289788</v>
      </c>
      <c r="F32" s="9"/>
      <c r="G32" s="26">
        <v>-2084027</v>
      </c>
      <c r="H32" s="9"/>
      <c r="I32" s="26">
        <v>289788</v>
      </c>
      <c r="J32" s="9"/>
      <c r="K32" s="24"/>
    </row>
    <row r="33" spans="1:11" ht="22" customHeight="1" x14ac:dyDescent="0.6">
      <c r="A33" s="3" t="s">
        <v>99</v>
      </c>
      <c r="B33" s="4"/>
      <c r="C33" s="20">
        <f>SUM(C20:C32)</f>
        <v>175322562</v>
      </c>
      <c r="D33" s="9"/>
      <c r="E33" s="20">
        <f>SUM(E20:E32)</f>
        <v>109504661</v>
      </c>
      <c r="F33" s="9"/>
      <c r="G33" s="20">
        <f>SUM(G20:G32)</f>
        <v>144418589</v>
      </c>
      <c r="H33" s="9"/>
      <c r="I33" s="20">
        <f>SUM(I20:I32)</f>
        <v>86162220</v>
      </c>
    </row>
    <row r="34" spans="1:11" ht="22" customHeight="1" x14ac:dyDescent="0.6">
      <c r="A34" s="2" t="s">
        <v>89</v>
      </c>
      <c r="B34" s="4"/>
      <c r="C34" s="14">
        <v>-13383385</v>
      </c>
      <c r="D34" s="9"/>
      <c r="E34" s="14">
        <v>-10530865</v>
      </c>
      <c r="F34" s="9"/>
      <c r="G34" s="14">
        <v>-13386786</v>
      </c>
      <c r="H34" s="9"/>
      <c r="I34" s="14">
        <v>-10530865</v>
      </c>
    </row>
    <row r="35" spans="1:11" ht="22" customHeight="1" x14ac:dyDescent="0.65">
      <c r="A35" s="1" t="s">
        <v>102</v>
      </c>
      <c r="B35" s="4"/>
      <c r="C35" s="29">
        <f>SUM(C33:C34)</f>
        <v>161939177</v>
      </c>
      <c r="D35" s="13"/>
      <c r="E35" s="29">
        <f>SUM(E33:E34)</f>
        <v>98973796</v>
      </c>
      <c r="F35" s="13"/>
      <c r="G35" s="29">
        <f>SUM(G33:G34)</f>
        <v>131031803</v>
      </c>
      <c r="H35" s="13"/>
      <c r="I35" s="29">
        <f>SUM(I33:I34)</f>
        <v>75631355</v>
      </c>
    </row>
    <row r="36" spans="1:11" ht="22" customHeight="1" x14ac:dyDescent="0.65">
      <c r="A36" s="1"/>
      <c r="B36" s="4"/>
      <c r="C36" s="30"/>
      <c r="D36" s="13"/>
      <c r="E36" s="30"/>
      <c r="F36" s="13"/>
      <c r="G36" s="13"/>
      <c r="H36" s="13"/>
      <c r="I36" s="13"/>
    </row>
    <row r="37" spans="1:11" ht="22" customHeight="1" x14ac:dyDescent="0.65">
      <c r="A37" s="1"/>
      <c r="B37" s="4"/>
      <c r="C37" s="30"/>
      <c r="D37" s="13"/>
      <c r="E37" s="30"/>
      <c r="F37" s="13"/>
      <c r="G37" s="13"/>
      <c r="H37" s="13"/>
      <c r="I37" s="13"/>
    </row>
    <row r="38" spans="1:11" ht="21.75" customHeight="1" x14ac:dyDescent="0.65">
      <c r="A38" s="1" t="s">
        <v>62</v>
      </c>
    </row>
    <row r="39" spans="1:11" ht="22" customHeight="1" x14ac:dyDescent="0.65">
      <c r="A39" s="18" t="str">
        <f>A2</f>
        <v>งบกระแสเงินสด</v>
      </c>
    </row>
    <row r="40" spans="1:11" ht="22" customHeight="1" x14ac:dyDescent="0.65">
      <c r="A40" s="18"/>
    </row>
    <row r="41" spans="1:11" ht="22" customHeight="1" x14ac:dyDescent="0.65">
      <c r="B41" s="4"/>
      <c r="C41" s="70" t="s">
        <v>63</v>
      </c>
      <c r="D41" s="70"/>
      <c r="E41" s="70"/>
      <c r="F41" s="5"/>
      <c r="G41" s="70" t="s">
        <v>64</v>
      </c>
      <c r="H41" s="70"/>
      <c r="I41" s="70"/>
    </row>
    <row r="42" spans="1:11" ht="21.75" customHeight="1" x14ac:dyDescent="0.65">
      <c r="B42" s="4"/>
      <c r="C42" s="72" t="s">
        <v>67</v>
      </c>
      <c r="D42" s="72"/>
      <c r="E42" s="72"/>
      <c r="F42" s="5"/>
      <c r="G42" s="72" t="s">
        <v>67</v>
      </c>
      <c r="H42" s="72"/>
      <c r="I42" s="72"/>
    </row>
    <row r="43" spans="1:11" ht="22" customHeight="1" x14ac:dyDescent="0.6">
      <c r="B43" s="6"/>
      <c r="C43" s="4">
        <v>2565</v>
      </c>
      <c r="D43" s="4"/>
      <c r="E43" s="4">
        <v>2564</v>
      </c>
      <c r="F43" s="4"/>
      <c r="G43" s="4">
        <v>2565</v>
      </c>
      <c r="H43" s="4"/>
      <c r="I43" s="4">
        <v>2564</v>
      </c>
    </row>
    <row r="44" spans="1:11" ht="22" customHeight="1" x14ac:dyDescent="0.6">
      <c r="B44" s="4"/>
      <c r="C44" s="71" t="s">
        <v>72</v>
      </c>
      <c r="D44" s="71"/>
      <c r="E44" s="71"/>
      <c r="F44" s="71"/>
      <c r="G44" s="71"/>
      <c r="H44" s="71"/>
      <c r="I44" s="71"/>
    </row>
    <row r="45" spans="1:11" ht="22" customHeight="1" x14ac:dyDescent="0.65">
      <c r="A45" s="19" t="s">
        <v>23</v>
      </c>
      <c r="B45" s="4"/>
      <c r="C45" s="20"/>
      <c r="D45" s="9"/>
      <c r="E45" s="20"/>
      <c r="F45" s="9"/>
      <c r="G45" s="9"/>
      <c r="H45" s="9"/>
      <c r="I45" s="9"/>
    </row>
    <row r="46" spans="1:11" ht="22" customHeight="1" x14ac:dyDescent="0.6">
      <c r="A46" s="2" t="s">
        <v>90</v>
      </c>
      <c r="B46" s="4"/>
      <c r="C46" s="14">
        <v>-37721667</v>
      </c>
      <c r="D46" s="9"/>
      <c r="E46" s="14">
        <v>-159220</v>
      </c>
      <c r="F46" s="9"/>
      <c r="G46" s="14">
        <v>-30721667</v>
      </c>
      <c r="H46" s="9"/>
      <c r="I46" s="14">
        <v>-159220</v>
      </c>
      <c r="J46" s="9"/>
      <c r="K46" s="24"/>
    </row>
    <row r="47" spans="1:11" ht="22" customHeight="1" x14ac:dyDescent="0.6">
      <c r="A47" s="2" t="s">
        <v>96</v>
      </c>
      <c r="B47" s="4"/>
      <c r="C47" s="14">
        <v>2455234</v>
      </c>
      <c r="D47" s="9"/>
      <c r="E47" s="14">
        <v>2429316</v>
      </c>
      <c r="F47" s="9"/>
      <c r="G47" s="14">
        <v>105514</v>
      </c>
      <c r="H47" s="9"/>
      <c r="I47" s="14">
        <v>40682</v>
      </c>
    </row>
    <row r="48" spans="1:11" ht="22" customHeight="1" x14ac:dyDescent="0.6">
      <c r="A48" s="2" t="s">
        <v>108</v>
      </c>
      <c r="B48" s="4"/>
      <c r="C48" s="14">
        <v>-67707272</v>
      </c>
      <c r="D48" s="9"/>
      <c r="E48" s="14">
        <v>-26677523</v>
      </c>
      <c r="F48" s="9"/>
      <c r="G48" s="14">
        <v>-65816232</v>
      </c>
      <c r="H48" s="9"/>
      <c r="I48" s="14">
        <v>-24514159</v>
      </c>
      <c r="K48" s="9"/>
    </row>
    <row r="49" spans="1:11" ht="22" customHeight="1" x14ac:dyDescent="0.6">
      <c r="A49" s="2" t="s">
        <v>109</v>
      </c>
      <c r="B49" s="4"/>
      <c r="C49" s="14">
        <v>-196240</v>
      </c>
      <c r="D49" s="9"/>
      <c r="E49" s="14">
        <v>-244000</v>
      </c>
      <c r="F49" s="9"/>
      <c r="G49" s="14">
        <v>-196240</v>
      </c>
      <c r="H49" s="9"/>
      <c r="I49" s="14">
        <v>-244000</v>
      </c>
    </row>
    <row r="50" spans="1:11" ht="22" customHeight="1" x14ac:dyDescent="0.6">
      <c r="A50" s="2" t="s">
        <v>87</v>
      </c>
      <c r="B50" s="4"/>
      <c r="C50" s="14">
        <v>404549</v>
      </c>
      <c r="D50" s="9"/>
      <c r="E50" s="14">
        <v>166120</v>
      </c>
      <c r="F50" s="9"/>
      <c r="G50" s="14">
        <v>403890</v>
      </c>
      <c r="H50" s="9"/>
      <c r="I50" s="14">
        <v>165544</v>
      </c>
    </row>
    <row r="51" spans="1:11" ht="22" customHeight="1" x14ac:dyDescent="0.65">
      <c r="A51" s="1" t="s">
        <v>116</v>
      </c>
      <c r="B51" s="4"/>
      <c r="C51" s="48">
        <f>SUM(C46:C50)</f>
        <v>-102765396</v>
      </c>
      <c r="D51" s="13"/>
      <c r="E51" s="48">
        <f>SUM(E46:E50)</f>
        <v>-24485307</v>
      </c>
      <c r="F51" s="13"/>
      <c r="G51" s="48">
        <f>SUM(G46:G50)</f>
        <v>-96224735</v>
      </c>
      <c r="H51" s="13"/>
      <c r="I51" s="48">
        <f>SUM(I46:I50)</f>
        <v>-24711153</v>
      </c>
    </row>
    <row r="52" spans="1:11" ht="12.75" customHeight="1" x14ac:dyDescent="0.65">
      <c r="A52" s="1"/>
      <c r="B52" s="4"/>
      <c r="C52" s="13"/>
      <c r="D52" s="13"/>
      <c r="E52" s="13"/>
      <c r="F52" s="13"/>
      <c r="G52" s="13"/>
      <c r="H52" s="13"/>
      <c r="I52" s="13"/>
    </row>
    <row r="53" spans="1:11" ht="22" customHeight="1" x14ac:dyDescent="0.65">
      <c r="A53" s="19" t="s">
        <v>24</v>
      </c>
      <c r="B53" s="4"/>
      <c r="C53" s="9"/>
      <c r="D53" s="9"/>
      <c r="E53" s="9"/>
      <c r="F53" s="9"/>
      <c r="G53" s="9"/>
      <c r="H53" s="9"/>
      <c r="I53" s="9"/>
    </row>
    <row r="54" spans="1:11" ht="22" customHeight="1" x14ac:dyDescent="0.6">
      <c r="A54" s="2" t="s">
        <v>136</v>
      </c>
      <c r="B54" s="4"/>
      <c r="C54" s="14">
        <v>436354063</v>
      </c>
      <c r="D54" s="9"/>
      <c r="E54" s="14">
        <v>0</v>
      </c>
      <c r="F54" s="9"/>
      <c r="G54" s="14">
        <v>436354063</v>
      </c>
      <c r="H54" s="9"/>
      <c r="I54" s="14">
        <v>0</v>
      </c>
    </row>
    <row r="55" spans="1:11" ht="22" customHeight="1" x14ac:dyDescent="0.6">
      <c r="A55" s="2" t="s">
        <v>100</v>
      </c>
      <c r="B55" s="4"/>
      <c r="C55" s="14">
        <v>25003243</v>
      </c>
      <c r="D55" s="9"/>
      <c r="E55" s="14">
        <v>-89852012</v>
      </c>
      <c r="F55" s="9"/>
      <c r="G55" s="14">
        <v>17000000</v>
      </c>
      <c r="H55" s="9"/>
      <c r="I55" s="14">
        <v>-88988523</v>
      </c>
      <c r="J55" s="9"/>
      <c r="K55" s="24"/>
    </row>
    <row r="56" spans="1:11" ht="22" customHeight="1" x14ac:dyDescent="0.6">
      <c r="A56" s="2" t="s">
        <v>91</v>
      </c>
      <c r="B56" s="4"/>
      <c r="C56" s="14">
        <v>0</v>
      </c>
      <c r="D56" s="9"/>
      <c r="E56" s="14">
        <v>110000000</v>
      </c>
      <c r="F56" s="9"/>
      <c r="G56" s="14">
        <v>0</v>
      </c>
      <c r="H56" s="9"/>
      <c r="I56" s="14">
        <v>110000000</v>
      </c>
    </row>
    <row r="57" spans="1:11" ht="22" customHeight="1" x14ac:dyDescent="0.6">
      <c r="A57" s="2" t="s">
        <v>92</v>
      </c>
      <c r="B57" s="4"/>
      <c r="C57" s="14">
        <v>-226406099</v>
      </c>
      <c r="D57" s="9"/>
      <c r="E57" s="14">
        <v>-26976741</v>
      </c>
      <c r="F57" s="9"/>
      <c r="G57" s="14">
        <v>-207523704</v>
      </c>
      <c r="H57" s="9"/>
      <c r="I57" s="14">
        <v>-15420492</v>
      </c>
      <c r="J57" s="9"/>
      <c r="K57" s="24"/>
    </row>
    <row r="58" spans="1:11" ht="22" customHeight="1" x14ac:dyDescent="0.6">
      <c r="A58" s="2" t="s">
        <v>93</v>
      </c>
      <c r="B58" s="4"/>
      <c r="C58" s="14">
        <v>-135000000</v>
      </c>
      <c r="D58" s="9"/>
      <c r="E58" s="14">
        <v>0</v>
      </c>
      <c r="F58" s="9"/>
      <c r="G58" s="14">
        <v>-135000000</v>
      </c>
      <c r="H58" s="9"/>
      <c r="I58" s="14">
        <v>0</v>
      </c>
    </row>
    <row r="59" spans="1:11" ht="22" customHeight="1" x14ac:dyDescent="0.6">
      <c r="A59" s="2" t="s">
        <v>112</v>
      </c>
      <c r="B59" s="4"/>
      <c r="C59" s="14">
        <v>-27679569</v>
      </c>
      <c r="D59" s="9"/>
      <c r="E59" s="14">
        <v>-19715181</v>
      </c>
      <c r="F59" s="9"/>
      <c r="G59" s="14">
        <v>-14323899</v>
      </c>
      <c r="H59" s="9"/>
      <c r="I59" s="14">
        <v>-11499458</v>
      </c>
    </row>
    <row r="60" spans="1:11" ht="22" customHeight="1" x14ac:dyDescent="0.6">
      <c r="A60" s="2" t="s">
        <v>110</v>
      </c>
      <c r="B60" s="4"/>
      <c r="C60" s="14">
        <v>-11958657</v>
      </c>
      <c r="D60" s="9"/>
      <c r="E60" s="14">
        <v>-15807248</v>
      </c>
      <c r="F60" s="9"/>
      <c r="G60" s="14">
        <v>-10741587</v>
      </c>
      <c r="H60" s="31"/>
      <c r="I60" s="14">
        <v>-13641800</v>
      </c>
    </row>
    <row r="61" spans="1:11" ht="22" customHeight="1" x14ac:dyDescent="0.65">
      <c r="A61" s="1" t="s">
        <v>137</v>
      </c>
      <c r="B61" s="4"/>
      <c r="C61" s="48">
        <f>SUM(C54:C60)</f>
        <v>60312981</v>
      </c>
      <c r="D61" s="13"/>
      <c r="E61" s="48">
        <f>SUM(E54:E60)</f>
        <v>-42351182</v>
      </c>
      <c r="F61" s="13"/>
      <c r="G61" s="48">
        <f>SUM(G54:G60)</f>
        <v>85764873</v>
      </c>
      <c r="H61" s="13"/>
      <c r="I61" s="48">
        <f>SUM(I54:I60)</f>
        <v>-19550273</v>
      </c>
    </row>
    <row r="62" spans="1:11" ht="12.75" customHeight="1" x14ac:dyDescent="0.65">
      <c r="A62" s="1"/>
      <c r="B62" s="4"/>
      <c r="C62" s="13"/>
      <c r="D62" s="13"/>
      <c r="E62" s="13"/>
      <c r="F62" s="13"/>
      <c r="G62" s="13"/>
      <c r="H62" s="13"/>
      <c r="I62" s="13"/>
    </row>
    <row r="63" spans="1:11" ht="22" customHeight="1" x14ac:dyDescent="0.65">
      <c r="A63" s="1" t="s">
        <v>138</v>
      </c>
      <c r="B63" s="4"/>
      <c r="C63" s="60">
        <f>SUM(C61,C51,C35)</f>
        <v>119486762</v>
      </c>
      <c r="D63" s="13"/>
      <c r="E63" s="60">
        <f>SUM(E61,E51,E35)</f>
        <v>32137307</v>
      </c>
      <c r="F63" s="13"/>
      <c r="G63" s="33">
        <f>SUM(G61,G51,G35)</f>
        <v>120571941</v>
      </c>
      <c r="H63" s="13"/>
      <c r="I63" s="60">
        <f>SUM(I61,I51,I35)</f>
        <v>31369929</v>
      </c>
    </row>
    <row r="64" spans="1:11" ht="22" customHeight="1" x14ac:dyDescent="0.6">
      <c r="A64" s="3" t="s">
        <v>142</v>
      </c>
      <c r="B64" s="4"/>
      <c r="C64" s="61">
        <f>+'BS 5'!F9</f>
        <v>34377531</v>
      </c>
      <c r="D64" s="9"/>
      <c r="E64" s="61">
        <v>2240224</v>
      </c>
      <c r="F64" s="9"/>
      <c r="G64" s="66">
        <f>+'BS 5'!J9</f>
        <v>33178155</v>
      </c>
      <c r="H64" s="9"/>
      <c r="I64" s="61">
        <v>1808226</v>
      </c>
    </row>
    <row r="65" spans="1:11" ht="22" customHeight="1" thickBot="1" x14ac:dyDescent="0.7">
      <c r="A65" s="1" t="s">
        <v>143</v>
      </c>
      <c r="B65" s="4"/>
      <c r="C65" s="62">
        <f>SUM(C63:C64)</f>
        <v>153864293</v>
      </c>
      <c r="D65" s="13"/>
      <c r="E65" s="62">
        <f>SUM(E63:E64)</f>
        <v>34377531</v>
      </c>
      <c r="F65" s="13"/>
      <c r="G65" s="67">
        <f>SUM(G63:G64)</f>
        <v>153750096</v>
      </c>
      <c r="H65" s="13"/>
      <c r="I65" s="62">
        <f>SUM(I63:I64)</f>
        <v>33178155</v>
      </c>
      <c r="J65" s="9"/>
    </row>
    <row r="66" spans="1:11" ht="22" customHeight="1" thickTop="1" x14ac:dyDescent="0.6">
      <c r="C66" s="10"/>
      <c r="D66" s="9"/>
      <c r="E66" s="10"/>
      <c r="F66" s="10"/>
      <c r="G66" s="10"/>
      <c r="H66" s="10"/>
      <c r="I66" s="10"/>
    </row>
    <row r="67" spans="1:11" ht="22" customHeight="1" x14ac:dyDescent="0.65">
      <c r="A67" s="7" t="s">
        <v>27</v>
      </c>
      <c r="C67" s="10"/>
      <c r="E67" s="10"/>
      <c r="F67" s="10"/>
      <c r="G67" s="10"/>
      <c r="H67" s="10"/>
      <c r="I67" s="10"/>
    </row>
    <row r="68" spans="1:11" ht="22" customHeight="1" x14ac:dyDescent="0.6">
      <c r="A68" s="3" t="s">
        <v>101</v>
      </c>
      <c r="C68" s="14">
        <v>62142934</v>
      </c>
      <c r="E68" s="14">
        <v>13969906.619999999</v>
      </c>
      <c r="G68" s="14">
        <v>16062310</v>
      </c>
      <c r="I68" s="14">
        <v>390000</v>
      </c>
      <c r="K68" s="24"/>
    </row>
    <row r="69" spans="1:11" ht="22" customHeight="1" x14ac:dyDescent="0.6">
      <c r="A69" s="3" t="s">
        <v>118</v>
      </c>
      <c r="C69" s="21">
        <v>9188118</v>
      </c>
      <c r="D69" s="14"/>
      <c r="E69" s="21">
        <v>102555</v>
      </c>
      <c r="F69" s="14"/>
      <c r="G69" s="21">
        <v>9188118</v>
      </c>
      <c r="H69" s="14"/>
      <c r="I69" s="21">
        <v>102555</v>
      </c>
      <c r="K69" s="24"/>
    </row>
    <row r="70" spans="1:11" ht="22" customHeight="1" x14ac:dyDescent="0.6">
      <c r="A70" s="3" t="s">
        <v>139</v>
      </c>
      <c r="C70" s="21">
        <v>1021845</v>
      </c>
      <c r="D70" s="14"/>
      <c r="E70" s="21">
        <v>0</v>
      </c>
      <c r="F70" s="14"/>
      <c r="G70" s="21">
        <v>1021845</v>
      </c>
      <c r="H70" s="14"/>
      <c r="I70" s="21">
        <v>0</v>
      </c>
    </row>
    <row r="71" spans="1:11" ht="22" customHeight="1" x14ac:dyDescent="0.65">
      <c r="A71" s="7"/>
      <c r="C71" s="27"/>
      <c r="E71" s="27"/>
      <c r="G71" s="10"/>
      <c r="I71" s="10"/>
    </row>
    <row r="72" spans="1:11" ht="22" customHeight="1" x14ac:dyDescent="0.65">
      <c r="A72" s="7"/>
      <c r="C72" s="23">
        <f>C65-'BS 5'!D9</f>
        <v>0</v>
      </c>
      <c r="E72" s="23">
        <f>E65-'BS 5'!F9</f>
        <v>0</v>
      </c>
    </row>
    <row r="73" spans="1:11" ht="22" customHeight="1" x14ac:dyDescent="0.6">
      <c r="A73" s="32"/>
    </row>
    <row r="75" spans="1:11" ht="23.25" customHeight="1" x14ac:dyDescent="0.6">
      <c r="E75" s="57"/>
      <c r="F75" s="54"/>
      <c r="G75" s="68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0">
    <mergeCell ref="C4:E4"/>
    <mergeCell ref="G4:I4"/>
    <mergeCell ref="C7:I7"/>
    <mergeCell ref="C41:E41"/>
    <mergeCell ref="G41:I41"/>
    <mergeCell ref="C44:I44"/>
    <mergeCell ref="C5:E5"/>
    <mergeCell ref="G5:I5"/>
    <mergeCell ref="C42:E42"/>
    <mergeCell ref="G42:I42"/>
  </mergeCells>
  <phoneticPr fontId="0" type="noConversion"/>
  <pageMargins left="0.8" right="0.8" top="0.48" bottom="0.5" header="0.5" footer="0.5"/>
  <pageSetup paperSize="9" scale="78" firstPageNumber="11" fitToHeight="2" orientation="portrait" useFirstPageNumber="1" r:id="rId2"/>
  <headerFooter alignWithMargins="0">
    <oddFooter xml:space="preserve">&amp;L     
        หมายเหตุประกอบงบการเงินเป็นส่วนหนึ่งของงบการเงินนี้
&amp;C&amp;14&amp;P&amp;R
</oddFooter>
  </headerFooter>
  <rowBreaks count="1" manualBreakCount="1">
    <brk id="3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7</vt:i4>
      </vt:variant>
    </vt:vector>
  </HeadingPairs>
  <TitlesOfParts>
    <vt:vector size="13" baseType="lpstr">
      <vt:lpstr>BS 5</vt:lpstr>
      <vt:lpstr>BS 6</vt:lpstr>
      <vt:lpstr>PL 7</vt:lpstr>
      <vt:lpstr>SCE-Consol 8</vt:lpstr>
      <vt:lpstr>SCE-Separate 9</vt:lpstr>
      <vt:lpstr>CF 10-11</vt:lpstr>
      <vt:lpstr>'CF 10-11'!_Hlk120336604</vt:lpstr>
      <vt:lpstr>'BS 5'!Print_Area</vt:lpstr>
      <vt:lpstr>'BS 6'!Print_Area</vt:lpstr>
      <vt:lpstr>'CF 10-11'!Print_Area</vt:lpstr>
      <vt:lpstr>'PL 7'!Print_Area</vt:lpstr>
      <vt:lpstr>'SCE-Consol 8'!Print_Area</vt:lpstr>
      <vt:lpstr>'SCE-Separate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IFS Thai PAEs YE Sep 2020 TH Excel</dc:title>
  <dc:creator>KPMG</dc:creator>
  <cp:lastModifiedBy>Amonrat Keadkeawfa</cp:lastModifiedBy>
  <cp:lastPrinted>2023-02-24T09:07:52Z</cp:lastPrinted>
  <dcterms:created xsi:type="dcterms:W3CDTF">2006-01-06T08:39:44Z</dcterms:created>
  <dcterms:modified xsi:type="dcterms:W3CDTF">2023-02-24T09:22:57Z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