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IA\SICT\2565\Ye\งบร่าง\งบ วันที่ 23-2-66\"/>
    </mc:Choice>
  </mc:AlternateContent>
  <bookViews>
    <workbookView xWindow="0" yWindow="0" windowWidth="23040" windowHeight="9384" tabRatio="745" activeTab="3"/>
  </bookViews>
  <sheets>
    <sheet name="BS " sheetId="1" r:id="rId1"/>
    <sheet name="PL" sheetId="8" r:id="rId2"/>
    <sheet name="Shareholders' Equity" sheetId="7" r:id="rId3"/>
    <sheet name="Cash Flow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</externalReferences>
  <definedNames>
    <definedName name="\a" localSheetId="3">#REF!</definedName>
    <definedName name="\a" localSheetId="1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3">'[5]AA-1'!#REF!</definedName>
    <definedName name="___DAT1" localSheetId="1">'[5]AA-1'!#REF!</definedName>
    <definedName name="___DAT1">'[6]AA-1'!#REF!</definedName>
    <definedName name="___DAT10" localSheetId="3">'[5]AA-1'!#REF!</definedName>
    <definedName name="___DAT10" localSheetId="1">'[5]AA-1'!#REF!</definedName>
    <definedName name="___DAT10">'[6]AA-1'!#REF!</definedName>
    <definedName name="___DAT13" localSheetId="3">'[5]AA-1'!#REF!</definedName>
    <definedName name="___DAT13" localSheetId="1">'[5]AA-1'!#REF!</definedName>
    <definedName name="___DAT13">'[6]AA-1'!#REF!</definedName>
    <definedName name="___DAT2" localSheetId="3">'[5]AA-1'!#REF!</definedName>
    <definedName name="___DAT2" localSheetId="1">'[5]AA-1'!#REF!</definedName>
    <definedName name="___DAT2">'[6]AA-1'!#REF!</definedName>
    <definedName name="___DAT3" localSheetId="3">'[5]AA-1'!#REF!</definedName>
    <definedName name="___DAT3" localSheetId="1">'[5]AA-1'!#REF!</definedName>
    <definedName name="___DAT3">'[6]AA-1'!#REF!</definedName>
    <definedName name="___DAT5" localSheetId="3">'[5]AA-1'!#REF!</definedName>
    <definedName name="___DAT5" localSheetId="1">'[5]AA-1'!#REF!</definedName>
    <definedName name="___DAT5">'[6]AA-1'!#REF!</definedName>
    <definedName name="___DAT6" localSheetId="3">'[5]AA-1'!#REF!</definedName>
    <definedName name="___DAT6" localSheetId="1">'[5]AA-1'!#REF!</definedName>
    <definedName name="___DAT6">'[6]AA-1'!#REF!</definedName>
    <definedName name="___DAT7" localSheetId="3">'[5]AA-1'!#REF!</definedName>
    <definedName name="___DAT7" localSheetId="1">'[5]AA-1'!#REF!</definedName>
    <definedName name="___DAT7">'[6]AA-1'!#REF!</definedName>
    <definedName name="___DAT8" localSheetId="3">'[5]AA-1'!#REF!</definedName>
    <definedName name="___DAT8" localSheetId="1">'[5]AA-1'!#REF!</definedName>
    <definedName name="___DAT8">'[6]AA-1'!#REF!</definedName>
    <definedName name="___DAT9" localSheetId="3">'[5]AA-1'!#REF!</definedName>
    <definedName name="___DAT9" localSheetId="1">'[5]AA-1'!#REF!</definedName>
    <definedName name="___DAT9">'[6]AA-1'!#REF!</definedName>
    <definedName name="___e1" localSheetId="3">#REF!</definedName>
    <definedName name="___e1" localSheetId="1">#REF!</definedName>
    <definedName name="___e1" localSheetId="2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3">#REF!</definedName>
    <definedName name="___RBL2">#REF!</definedName>
    <definedName name="___rub1">[7]db!$C$15,[7]db!$B$14,[7]db!$B$12</definedName>
    <definedName name="___tt1" localSheetId="3">#REF!</definedName>
    <definedName name="___tt1" localSheetId="1">#REF!</definedName>
    <definedName name="___tt1" localSheetId="2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3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K40">[8]Order_Nov_w45!$A$60</definedName>
    <definedName name="__123Graph_A" hidden="1">[9]AM_COST!#REF!</definedName>
    <definedName name="__D111486" localSheetId="3">#REF!</definedName>
    <definedName name="__D111486" localSheetId="1">#REF!</definedName>
    <definedName name="__D111486" localSheetId="2">#REF!</definedName>
    <definedName name="__D111486">#REF!</definedName>
    <definedName name="__DAT1" localSheetId="3">'[10]AA-1'!#REF!</definedName>
    <definedName name="__DAT1" localSheetId="1">'[10]AA-1'!#REF!</definedName>
    <definedName name="__DAT1" localSheetId="2">'[11]AA-1'!#REF!</definedName>
    <definedName name="__DAT1">'[11]AA-1'!#REF!</definedName>
    <definedName name="__DAT10" localSheetId="3">'[10]AA-1'!#REF!</definedName>
    <definedName name="__DAT10" localSheetId="1">'[10]AA-1'!#REF!</definedName>
    <definedName name="__DAT10">'[11]AA-1'!#REF!</definedName>
    <definedName name="__DAT13" localSheetId="3">'[10]AA-1'!#REF!</definedName>
    <definedName name="__DAT13" localSheetId="1">'[10]AA-1'!#REF!</definedName>
    <definedName name="__DAT13">'[11]AA-1'!#REF!</definedName>
    <definedName name="__DAT2" localSheetId="3">'[10]AA-1'!#REF!</definedName>
    <definedName name="__DAT2" localSheetId="1">'[10]AA-1'!#REF!</definedName>
    <definedName name="__DAT2">'[11]AA-1'!#REF!</definedName>
    <definedName name="__DAT3" localSheetId="3">'[10]AA-1'!#REF!</definedName>
    <definedName name="__DAT3" localSheetId="1">'[10]AA-1'!#REF!</definedName>
    <definedName name="__DAT3">'[11]AA-1'!#REF!</definedName>
    <definedName name="__DAT5" localSheetId="3">'[10]AA-1'!#REF!</definedName>
    <definedName name="__DAT5" localSheetId="1">'[10]AA-1'!#REF!</definedName>
    <definedName name="__DAT5">'[11]AA-1'!#REF!</definedName>
    <definedName name="__DAT6" localSheetId="3">'[10]AA-1'!#REF!</definedName>
    <definedName name="__DAT6" localSheetId="1">'[10]AA-1'!#REF!</definedName>
    <definedName name="__DAT6">'[11]AA-1'!#REF!</definedName>
    <definedName name="__DAT7" localSheetId="3">'[10]AA-1'!#REF!</definedName>
    <definedName name="__DAT7" localSheetId="1">'[10]AA-1'!#REF!</definedName>
    <definedName name="__DAT7">'[11]AA-1'!#REF!</definedName>
    <definedName name="__DAT8" localSheetId="3">'[10]AA-1'!#REF!</definedName>
    <definedName name="__DAT8" localSheetId="1">'[10]AA-1'!#REF!</definedName>
    <definedName name="__DAT8">'[11]AA-1'!#REF!</definedName>
    <definedName name="__DAT9" localSheetId="3">'[10]AA-1'!#REF!</definedName>
    <definedName name="__DAT9" localSheetId="1">'[10]AA-1'!#REF!</definedName>
    <definedName name="__DAT9">'[11]AA-1'!#REF!</definedName>
    <definedName name="__e1" localSheetId="3">#REF!</definedName>
    <definedName name="__e1" localSheetId="1">#REF!</definedName>
    <definedName name="__e1" localSheetId="2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3">#REF!</definedName>
    <definedName name="__RBL2">#REF!</definedName>
    <definedName name="__rub1">[7]db!$C$15,[7]db!$B$14,[7]db!$B$12</definedName>
    <definedName name="__tt1" localSheetId="3">#REF!</definedName>
    <definedName name="__tt1" localSheetId="1">#REF!</definedName>
    <definedName name="__tt1" localSheetId="2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3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K40">[8]Order_Nov_w45!$A$60</definedName>
    <definedName name="_1002" localSheetId="3">#REF!</definedName>
    <definedName name="_1002" localSheetId="1">#REF!</definedName>
    <definedName name="_1002" localSheetId="2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>#REF!</definedName>
    <definedName name="_k">#REF!</definedName>
    <definedName name="_k1">#REF!</definedName>
    <definedName name="_Key1" hidden="1">'[12]PS-1995'!#REF!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[7]db!$C$15,[7]db!$B$14,[7]db!$B$12</definedName>
    <definedName name="_s" localSheetId="3">#REF!</definedName>
    <definedName name="_s" localSheetId="1">#REF!</definedName>
    <definedName name="_s" localSheetId="2">#REF!</definedName>
    <definedName name="_s">#REF!</definedName>
    <definedName name="_Sort" localSheetId="3" hidden="1">'[12]PS-1995'!#REF!</definedName>
    <definedName name="_Sort" localSheetId="1" hidden="1">'[12]PS-1995'!#REF!</definedName>
    <definedName name="_Sort" localSheetId="2" hidden="1">'[12]PS-1995'!#REF!</definedName>
    <definedName name="_Sort" hidden="1">'[12]PS-1995'!#REF!</definedName>
    <definedName name="_t" localSheetId="3">#REF!</definedName>
    <definedName name="_t" localSheetId="1">#REF!</definedName>
    <definedName name="_t" localSheetId="2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'[12]PS-1995'!#REF!</definedName>
    <definedName name="_ti65" hidden="1">'[12]PS-1995'!#REF!</definedName>
    <definedName name="_tt1" localSheetId="3">#REF!</definedName>
    <definedName name="_tt1" localSheetId="1">#REF!</definedName>
    <definedName name="_tt1" localSheetId="2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3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'[13]2017'!$C$3</definedName>
    <definedName name="_USD14" localSheetId="1">'[13]2017'!$C$3</definedName>
    <definedName name="_USD14">'[13]2017'!$C$3</definedName>
    <definedName name="_USD15" localSheetId="3">'[13]2017'!$C$2</definedName>
    <definedName name="_USD15" localSheetId="1">'[13]2017'!$C$2</definedName>
    <definedName name="_USD15">'[13]2017'!$C$2</definedName>
    <definedName name="_USD16" localSheetId="3">'[13]2017'!$C$1</definedName>
    <definedName name="_USD16" localSheetId="1">'[13]2017'!$C$1</definedName>
    <definedName name="_USD16">'[13]2017'!$C$1</definedName>
    <definedName name="_v" localSheetId="3">#REF!</definedName>
    <definedName name="_v" localSheetId="1">#REF!</definedName>
    <definedName name="_v" localSheetId="2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>[8]Order_Nov_w45!$A$60</definedName>
    <definedName name="_z" localSheetId="3">#REF!</definedName>
    <definedName name="_z" localSheetId="1">#REF!</definedName>
    <definedName name="_z" localSheetId="2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'[14]TB 30-04-2006'!$A$3:$B$140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'[15]Budget-Expense'!$C$32</definedName>
    <definedName name="AdminCost" localSheetId="1">'[15]Budget-Expense'!$C$32</definedName>
    <definedName name="AdminCost">'[15]Budget-Expense'!$C$32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[16]ผ้าสำเร็จ!#REF!</definedName>
    <definedName name="aergrg">[16]ผ้าสำเร็จ!#REF!</definedName>
    <definedName name="afdsf" localSheetId="3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'[17]Data 2'!$A:$IV</definedName>
    <definedName name="ann" localSheetId="3">#REF!</definedName>
    <definedName name="ann" localSheetId="1">#REF!</definedName>
    <definedName name="ann" localSheetId="2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[18]AssetStatus!$A$3:$A$11</definedName>
    <definedName name="AssetType">[18]AssetType!$A$3:$A$64</definedName>
    <definedName name="b" localSheetId="3" hidden="1">#REF!</definedName>
    <definedName name="b" localSheetId="1" hidden="1">#REF!</definedName>
    <definedName name="b" localSheetId="2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[19]name!#REF!</definedName>
    <definedName name="BCExport" localSheetId="3">#REF!</definedName>
    <definedName name="BCExport" localSheetId="1">#REF!</definedName>
    <definedName name="BCExport" localSheetId="2">#REF!</definedName>
    <definedName name="BCExport">#REF!</definedName>
    <definedName name="bert" localSheetId="3">#REF!</definedName>
    <definedName name="bert">#REF!</definedName>
    <definedName name="BgtYear">[20]Setup!$F$7</definedName>
    <definedName name="BOI">'[18]License BOI'!$A$3:$A$10</definedName>
    <definedName name="BONUS1" localSheetId="3">#REF!</definedName>
    <definedName name="BONUS1" localSheetId="1">#REF!</definedName>
    <definedName name="BONUS1" localSheetId="2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[21]data!$C$1</definedName>
    <definedName name="casef" localSheetId="3">#REF!</definedName>
    <definedName name="casef" localSheetId="1">#REF!</definedName>
    <definedName name="casef" localSheetId="2">#REF!</definedName>
    <definedName name="casef">#REF!</definedName>
    <definedName name="cash">'[17]Data 2'!$A:$IV</definedName>
    <definedName name="cc" localSheetId="3">#REF!</definedName>
    <definedName name="cc" localSheetId="1">#REF!</definedName>
    <definedName name="cc" localSheetId="2">#REF!</definedName>
    <definedName name="cc">#REF!</definedName>
    <definedName name="cdzx" localSheetId="3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'[18]Asset Class'!$A$2:$A$18</definedName>
    <definedName name="cnbv" localSheetId="3">#REF!</definedName>
    <definedName name="cnbv" localSheetId="1">#REF!</definedName>
    <definedName name="cnbv" localSheetId="2">#REF!</definedName>
    <definedName name="cnbv">#REF!</definedName>
    <definedName name="CODE" localSheetId="3">'[22]CODE,NAME'!$A$1:$B$19</definedName>
    <definedName name="CODE" localSheetId="1">'[22]CODE,NAME'!$A$1:$B$19</definedName>
    <definedName name="CODE">'[23]CODE,NAME'!$A$1:$B$19</definedName>
    <definedName name="CODEDES" localSheetId="3">#REF!</definedName>
    <definedName name="CODEDES" localSheetId="1">#REF!</definedName>
    <definedName name="CODEDES" localSheetId="2">#REF!</definedName>
    <definedName name="CODEDES">#REF!</definedName>
    <definedName name="comm." localSheetId="3">[24]description!#REF!</definedName>
    <definedName name="comm." localSheetId="1">[24]description!#REF!</definedName>
    <definedName name="comm." localSheetId="2">[24]description!#REF!</definedName>
    <definedName name="comm.">[24]description!#REF!</definedName>
    <definedName name="compare" localSheetId="3">#REF!</definedName>
    <definedName name="compare" localSheetId="1">#REF!</definedName>
    <definedName name="compare" localSheetId="2">#REF!</definedName>
    <definedName name="compare">#REF!</definedName>
    <definedName name="computer">[25]Budget!$D$62</definedName>
    <definedName name="con" localSheetId="3">#REF!</definedName>
    <definedName name="con" localSheetId="1">#REF!</definedName>
    <definedName name="con" localSheetId="2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>#REF!</definedName>
    <definedName name="Currency">[20]Setup!$F$6</definedName>
    <definedName name="CurrentDate" localSheetId="3">#REF!</definedName>
    <definedName name="CurrentDate" localSheetId="1">#REF!</definedName>
    <definedName name="CurrentDate" localSheetId="2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hidden="1">{#N/A,#N/A,FALSE,"Eff-SSC2"}</definedName>
    <definedName name="D">'[26]วงเครดิต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3">[27]สำนักงาน!#REF!</definedName>
    <definedName name="DATA_01">[27]สำนักงาน!#REF!</definedName>
    <definedName name="DATA_02" localSheetId="3">[27]สำนักงาน!#REF!</definedName>
    <definedName name="DATA_02">[27]สำนักงาน!#REF!</definedName>
    <definedName name="DATA_03" localSheetId="3">[27]สำนักงาน!#REF!</definedName>
    <definedName name="DATA_03">[27]สำนักงาน!#REF!</definedName>
    <definedName name="data1" localSheetId="3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[28]Sheet1!$A$2:$D$126</definedName>
    <definedName name="dd" localSheetId="3">#REF!</definedName>
    <definedName name="dd" localSheetId="1">#REF!</definedName>
    <definedName name="dd" localSheetId="2">#REF!</definedName>
    <definedName name="dd">#REF!</definedName>
    <definedName name="Defect_Jun_2002" localSheetId="3">[29]note_defect!#REF!</definedName>
    <definedName name="Defect_Jun_2002" localSheetId="1">[29]note_defect!#REF!</definedName>
    <definedName name="Defect_Jun_2002" localSheetId="2">[29]note_defect!#REF!</definedName>
    <definedName name="Defect_Jun_2002">[29]note_defect!#REF!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'[18]Depre. Key'!$A$3:$A$6</definedName>
    <definedName name="Detail" localSheetId="3">#REF!</definedName>
    <definedName name="Detail" localSheetId="1">#REF!</definedName>
    <definedName name="Detail" localSheetId="2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3" hidden="1">{#N/A,#N/A,FALSE,"Eff-SSC2"}</definedName>
    <definedName name="dv" localSheetId="1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[30]Actual!$E$11</definedName>
    <definedName name="E67Q113">[31]Budget!$E$67:$P$67</definedName>
    <definedName name="ea" localSheetId="3" hidden="1">{#N/A,#N/A,FALSE,"Eff-SSC2"}</definedName>
    <definedName name="ea" localSheetId="1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>#REF!</definedName>
    <definedName name="erb">#REF!</definedName>
    <definedName name="erdfg" localSheetId="3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3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'[32]CODE,NAME'!#REF!</definedName>
    <definedName name="etrwq" localSheetId="1">'[32]CODE,NAME'!#REF!</definedName>
    <definedName name="etrwq" localSheetId="2">'[33]CODE,NAME'!#REF!</definedName>
    <definedName name="etrwq">'[33]CODE,NAME'!#REF!</definedName>
    <definedName name="ew" localSheetId="3" hidden="1">{#N/A,#N/A,FALSE,"Eff-SSC2"}</definedName>
    <definedName name="ew" localSheetId="1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[34]RATE!$A$1:$C$32</definedName>
    <definedName name="Excel_BuiltIn_Database" localSheetId="3">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" localSheetId="3">[4]RSS9801!#REF!</definedName>
    <definedName name="Excel_BuiltIn_Print_Area" localSheetId="1">[4]RSS9801!#REF!</definedName>
    <definedName name="Excel_BuiltIn_Print_Area" localSheetId="2">[4]RSS9801!#REF!</definedName>
    <definedName name="Excel_BuiltIn_Print_Area">[4]RSS9801!#REF!</definedName>
    <definedName name="Excel_BuiltIn_Print_Area_12" localSheetId="3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0" localSheetId="1">'[35]แจกแจง _งบดุล_'!#REF!</definedName>
    <definedName name="Excel_BuiltIn_Print_Area_12_10" localSheetId="2">'[35]แจกแจง _งบดุล_'!#REF!</definedName>
    <definedName name="Excel_BuiltIn_Print_Area_12_10">'[35]แจกแจง _งบดุล_'!#REF!</definedName>
    <definedName name="Excel_BuiltIn_Print_Area_12_11" localSheetId="3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 localSheetId="1">'[36]แจกแจง _งบดุล_'!#REF!</definedName>
    <definedName name="Excel_BuiltIn_Print_Area_12_16">'[36]แจกแจง _งบดุล_'!#REF!</definedName>
    <definedName name="Excel_BuiltIn_Print_Area_12_18">'[37]แจกแจง _งบดุล_'!#REF!</definedName>
    <definedName name="Excel_BuiltIn_Print_Area_12_29" localSheetId="3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1">'[37]แจกแจง _งบดุล_'!#REF!</definedName>
    <definedName name="Excel_BuiltIn_Print_Area_12_3" localSheetId="2">'[37]แจกแจง _งบดุล_'!#REF!</definedName>
    <definedName name="Excel_BuiltIn_Print_Area_12_3">'[37]แจกแจง _งบดุล_'!#REF!</definedName>
    <definedName name="Excel_BuiltIn_Print_Area_12_4" localSheetId="1">'[37]แจกแจง _งบดุล_'!#REF!</definedName>
    <definedName name="Excel_BuiltIn_Print_Area_12_4" localSheetId="2">'[37]แจกแจง _งบดุล_'!#REF!</definedName>
    <definedName name="Excel_BuiltIn_Print_Area_12_4">'[37]แจกแจง _งบดุล_'!#REF!</definedName>
    <definedName name="Excel_BuiltIn_Print_Area_12_5" localSheetId="1">'[37]แจกแจง _งบดุล_'!#REF!</definedName>
    <definedName name="Excel_BuiltIn_Print_Area_12_5" localSheetId="2">'[37]แจกแจง _งบดุล_'!#REF!</definedName>
    <definedName name="Excel_BuiltIn_Print_Area_12_5">'[37]แจกแจง _งบดุล_'!#REF!</definedName>
    <definedName name="Excel_BuiltIn_Print_Area_12_6" localSheetId="1">'[37]แจกแจง _งบดุล_'!#REF!</definedName>
    <definedName name="Excel_BuiltIn_Print_Area_12_6" localSheetId="2">'[37]แจกแจง _งบดุล_'!#REF!</definedName>
    <definedName name="Excel_BuiltIn_Print_Area_12_6">'[37]แจกแจง _งบดุล_'!#REF!</definedName>
    <definedName name="Excel_BuiltIn_Print_Area_12_8">'[37]แจกแจง _งบดุล_'!#REF!</definedName>
    <definedName name="Excel_BuiltIn_Print_Area_12_9" localSheetId="3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1">[38]ดอกเบี้ยรับ!#REF!</definedName>
    <definedName name="Excel_BuiltIn_Print_Area_4_1_11" localSheetId="2">[38]ดอกเบี้ยรับ!#REF!</definedName>
    <definedName name="Excel_BuiltIn_Print_Area_4_1_11">[38]ดอกเบี้ยรับ!#REF!</definedName>
    <definedName name="Excel_BuiltIn_Print_Area_4_1_12" localSheetId="1">[39]ดอกเบี้ยรับ!#REF!</definedName>
    <definedName name="Excel_BuiltIn_Print_Area_4_1_12" localSheetId="2">[39]ดอกเบี้ยรับ!#REF!</definedName>
    <definedName name="Excel_BuiltIn_Print_Area_4_1_12">[39]ดอกเบี้ยรับ!#REF!</definedName>
    <definedName name="Excel_BuiltIn_Print_Area_4_1_29" localSheetId="1">[40]ดอกเบี้ยรับ!#REF!</definedName>
    <definedName name="Excel_BuiltIn_Print_Area_4_1_29" localSheetId="2">[40]ดอกเบี้ยรับ!#REF!</definedName>
    <definedName name="Excel_BuiltIn_Print_Area_4_1_29">[40]ดอกเบี้ยรับ!#REF!</definedName>
    <definedName name="Excel_BuiltIn_Print_Area_4_1_9" localSheetId="1">[41]ดอกเบี้ยรับ!#REF!</definedName>
    <definedName name="Excel_BuiltIn_Print_Area_4_1_9" localSheetId="2">[41]ดอกเบี้ยรับ!#REF!</definedName>
    <definedName name="Excel_BuiltIn_Print_Area_4_1_9">[41]ดอกเบี้ยรับ!#REF!</definedName>
    <definedName name="Excel_BuiltIn_Print_Area_6" localSheetId="3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[42]mcot_upc!#REF!</definedName>
    <definedName name="Excel_BuiltIn_Print_Titles_1">[42]mcot_upc!#REF!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 localSheetId="1">[36]SSW_loan_OD!#REF!</definedName>
    <definedName name="Excel_BuiltIn_Print_Titles_23">[36]SSW_loan_OD!#REF!</definedName>
    <definedName name="Excel_BuiltIn_Print_Titles_23_10">[35]SSW_loan_OD!#REF!</definedName>
    <definedName name="Excel_BuiltIn_Print_Titles_23_11" localSheetId="1">[38]SSW!#REF!</definedName>
    <definedName name="Excel_BuiltIn_Print_Titles_23_11">[38]SSW!#REF!</definedName>
    <definedName name="Excel_BuiltIn_Print_Titles_23_12" localSheetId="1">[39]SSW!#REF!</definedName>
    <definedName name="Excel_BuiltIn_Print_Titles_23_12">[39]SSW!#REF!</definedName>
    <definedName name="Excel_BuiltIn_Print_Titles_23_16">[37]SSW_loan_OD!#REF!</definedName>
    <definedName name="Excel_BuiltIn_Print_Titles_23_18">[37]SSW_loan_OD!#REF!</definedName>
    <definedName name="Excel_BuiltIn_Print_Titles_23_29">[40]SSW!#REF!</definedName>
    <definedName name="Excel_BuiltIn_Print_Titles_23_3">[37]SSW_loan_OD!#REF!</definedName>
    <definedName name="Excel_BuiltIn_Print_Titles_23_4">[37]SSW_loan_OD!#REF!</definedName>
    <definedName name="Excel_BuiltIn_Print_Titles_23_5">[37]SSW_loan_OD!#REF!</definedName>
    <definedName name="Excel_BuiltIn_Print_Titles_23_6">[37]SSW_loan_OD!#REF!</definedName>
    <definedName name="Excel_BuiltIn_Print_Titles_23_8">[37]SSW_loan_OD!#REF!</definedName>
    <definedName name="Excel_BuiltIn_Print_Titles_23_9">[41]SSW!#REF!</definedName>
    <definedName name="Excel_BuiltIn_Print_Titles_4" localSheetId="1">[43]Insurance!#REF!</definedName>
    <definedName name="Excel_BuiltIn_Print_Titles_4">[43]Insurance!#REF!</definedName>
    <definedName name="Excel_BuiltIn_Print_Titles_4_10">[44]Insurance!#REF!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6" localSheetId="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3">#REF!</definedName>
    <definedName name="EXPORT">#REF!</definedName>
    <definedName name="_xlnm.Extract" localSheetId="3">[45]BGT97STAFF!#REF!</definedName>
    <definedName name="_xlnm.Extract">[45]BGT97STAFF!#REF!</definedName>
    <definedName name="eyu" localSheetId="3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>#REF!</definedName>
    <definedName name="ff" localSheetId="3">'[46]EX 1'!#REF!</definedName>
    <definedName name="ff" localSheetId="2">'[47]EX 1'!#REF!</definedName>
    <definedName name="ff">'[48]EX 1'!#REF!</definedName>
    <definedName name="ffd" localSheetId="3">#REF!</definedName>
    <definedName name="ffd" localSheetId="1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'[49]GL CB'!$L$44</definedName>
    <definedName name="Follow" localSheetId="3">#REF!</definedName>
    <definedName name="Follow" localSheetId="1">#REF!</definedName>
    <definedName name="Follow" localSheetId="2">#REF!</definedName>
    <definedName name="Follow">#REF!</definedName>
    <definedName name="fores" localSheetId="3">'[50]Sales Commision Schedule'!#REF!</definedName>
    <definedName name="fores" localSheetId="1">'[50]Sales Commision Schedule'!#REF!</definedName>
    <definedName name="fores" localSheetId="2">'[51]Sales Commision Schedule'!#REF!</definedName>
    <definedName name="fores">'[50]Sales Commision Schedule'!#REF!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'[15]Budget-Expense'!$C$5</definedName>
    <definedName name="GDPW" localSheetId="1">'[15]Budget-Expense'!$C$5</definedName>
    <definedName name="GDPW">'[15]Budget-Expense'!$C$5</definedName>
    <definedName name="gdsf" localSheetId="3">#REF!</definedName>
    <definedName name="gdsf" localSheetId="1">#REF!</definedName>
    <definedName name="gdsf" localSheetId="2">#REF!</definedName>
    <definedName name="gdsf">#REF!</definedName>
    <definedName name="gg" localSheetId="3">'[46]EX 1'!#REF!</definedName>
    <definedName name="gg" localSheetId="1">'[48]EX 1'!#REF!</definedName>
    <definedName name="gg" localSheetId="2">'[47]EX 1'!#REF!</definedName>
    <definedName name="gg">'[48]EX 1'!#REF!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'[49]GL CB'!$L$44</definedName>
    <definedName name="GL_M">'[49]GL M'!$L$385</definedName>
    <definedName name="Gr" localSheetId="3">#REF!</definedName>
    <definedName name="Gr" localSheetId="1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>#REF!</definedName>
    <definedName name="group">[52]group!$A:$IV</definedName>
    <definedName name="GroupTraining" localSheetId="3">#REF!</definedName>
    <definedName name="GroupTraining" localSheetId="1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'[53]GL M'!$L$385</definedName>
    <definedName name="h" localSheetId="3">'[26]วงเครดิต 3'!#REF!</definedName>
    <definedName name="h">'[26]วงเครดิต 3'!#REF!</definedName>
    <definedName name="HAE_YOUNG_TRADING_CO._LTD." localSheetId="3">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'[49]GL M'!$L$385</definedName>
    <definedName name="hrtyuy" localSheetId="3">#REF!</definedName>
    <definedName name="hrtyuy" localSheetId="1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'[54]Machine2,3''04'!#REF!</definedName>
    <definedName name="hyj">'[54]Machine2,3''04'!#REF!</definedName>
    <definedName name="hyu" localSheetId="3">#REF!</definedName>
    <definedName name="hyu" localSheetId="1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1">'[3]AA-1'!#REF!</definedName>
    <definedName name="iliu" localSheetId="2">'[3]AA-1'!#REF!</definedName>
    <definedName name="iliu">'[3]AA-1'!#REF!</definedName>
    <definedName name="INTERCONTINENTAL_COMMODITIES" localSheetId="3">'[32]CODE,NAME'!#REF!</definedName>
    <definedName name="INTERCONTINENTAL_COMMODITIES" localSheetId="1">'[32]CODE,NAME'!#REF!</definedName>
    <definedName name="INTERCONTINENTAL_COMMODITIES">'[33]CODE,NAME'!#REF!</definedName>
    <definedName name="IntroPrintArea" localSheetId="3">#REF!</definedName>
    <definedName name="IntroPrintArea" localSheetId="1">#REF!</definedName>
    <definedName name="IntroPrintArea" localSheetId="2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1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'[17]Data 2'!$A:$IV</definedName>
    <definedName name="james" localSheetId="3">#REF!</definedName>
    <definedName name="james" localSheetId="1">#REF!</definedName>
    <definedName name="james" localSheetId="2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>#REF!</definedName>
    <definedName name="jj" localSheetId="3" hidden="1">{#N/A,#N/A,FALSE,"Eff-SSC2"}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>#REF!</definedName>
    <definedName name="k">'[26]วงเครดิต 3'!#REF!</definedName>
    <definedName name="kamonwan" localSheetId="3">#REF!</definedName>
    <definedName name="kamonwan" localSheetId="1">#REF!</definedName>
    <definedName name="kamonwan" localSheetId="2">#REF!</definedName>
    <definedName name="kamonwan">#REF!</definedName>
    <definedName name="KFISFW" localSheetId="3">'[10]AA-1'!#REF!</definedName>
    <definedName name="KFISFW" localSheetId="1">'[10]AA-1'!#REF!</definedName>
    <definedName name="KFISFW" localSheetId="2">'[11]AA-1'!#REF!</definedName>
    <definedName name="KFISFW">'[11]AA-1'!#REF!</definedName>
    <definedName name="kgiu" localSheetId="3">#REF!</definedName>
    <definedName name="kgiu" localSheetId="1">#REF!</definedName>
    <definedName name="kgiu" localSheetId="2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>#REF!</definedName>
    <definedName name="kk">[55]name!$A:$IV</definedName>
    <definedName name="kkk" localSheetId="3" hidden="1">#REF!</definedName>
    <definedName name="kkk" localSheetId="1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[56]Links!$H$1:$H$65536</definedName>
    <definedName name="L_Adjust" localSheetId="1">[56]Links!$H$1:$H$65536</definedName>
    <definedName name="L_Adjust">[57]Links!$H$1:$H$65536</definedName>
    <definedName name="L_AJE_Tot" localSheetId="3">[56]Links!$G$1:$G$65536</definedName>
    <definedName name="L_AJE_Tot" localSheetId="1">[56]Links!$G$1:$G$65536</definedName>
    <definedName name="L_AJE_Tot">[57]Links!$G$1:$G$65536</definedName>
    <definedName name="L_CY_Beg" localSheetId="3">[56]Links!$F$1:$F$65536</definedName>
    <definedName name="L_CY_Beg" localSheetId="1">[56]Links!$F$1:$F$65536</definedName>
    <definedName name="L_CY_Beg">[57]Links!$F$1:$F$65536</definedName>
    <definedName name="L_CY_End" localSheetId="3">[56]Links!$J$1:$J$65536</definedName>
    <definedName name="L_CY_End" localSheetId="1">[56]Links!$J$1:$J$65536</definedName>
    <definedName name="L_CY_End">[57]Links!$J$1:$J$65536</definedName>
    <definedName name="L_PY_End" localSheetId="3">[56]Links!$K$1:$K$65536</definedName>
    <definedName name="L_PY_End" localSheetId="1">[56]Links!$K$1:$K$65536</definedName>
    <definedName name="L_PY_End">[57]Links!$K$1:$K$65536</definedName>
    <definedName name="L_RJE_Tot" localSheetId="3">[56]Links!$I$1:$I$65536</definedName>
    <definedName name="L_RJE_Tot" localSheetId="1">[56]Links!$I$1:$I$65536</definedName>
    <definedName name="L_RJE_Tot">[57]Links!$I$1:$I$65536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[18]Location!$A$3:$A$39</definedName>
    <definedName name="lol" localSheetId="3">#REF!</definedName>
    <definedName name="lol" localSheetId="1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>#REF!</definedName>
    <definedName name="Look4Area">#REF!</definedName>
    <definedName name="Look5Area">#REF!</definedName>
    <definedName name="LORRY">[58]อัตราค่าบรรทุก!$A$1:$C$21</definedName>
    <definedName name="lpo" localSheetId="3">'[59]Stock Aging'!$A$2:$S$1606</definedName>
    <definedName name="lpo" localSheetId="1">'[59]Stock Aging'!$A$2:$S$1606</definedName>
    <definedName name="lpo">'[60]Stock Aging'!$A$2:$S$1606</definedName>
    <definedName name="lui" localSheetId="3">#REF!</definedName>
    <definedName name="lui" localSheetId="1">#REF!</definedName>
    <definedName name="lui" localSheetId="2">#REF!</definedName>
    <definedName name="lui">#REF!</definedName>
    <definedName name="luil" localSheetId="3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hidden="1">{#N/A,#N/A,FALSE,"Eff-SSC2"}</definedName>
    <definedName name="m">'[26]วงเครดิต 3'!#REF!</definedName>
    <definedName name="maneerat" localSheetId="3">#REF!</definedName>
    <definedName name="maneerat" localSheetId="1">#REF!</definedName>
    <definedName name="maneerat" localSheetId="2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'[13]P-Master cost table'!$B$4:$F$99</definedName>
    <definedName name="Master_Cost_Table" localSheetId="1">'[13]P-Master cost table'!$B$4:$F$99</definedName>
    <definedName name="Master_Cost_Table">'[13]P-Master cost table'!$B$4:$F$99</definedName>
    <definedName name="MasterAccount_Table" localSheetId="3">'[13]Master Account'!$B$4:$F$189</definedName>
    <definedName name="MasterAccount_Table" localSheetId="1">'[13]Master Account'!$B$4:$F$189</definedName>
    <definedName name="MasterAccount_Table">'[13]Master Account'!$B$4:$F$189</definedName>
    <definedName name="MaxDate" localSheetId="3">#REF!</definedName>
    <definedName name="MaxDate" localSheetId="1">#REF!</definedName>
    <definedName name="MaxDate" localSheetId="2">#REF!</definedName>
    <definedName name="MaxDate">#REF!</definedName>
    <definedName name="MCodeMaster_Table" localSheetId="3">'[13]M-Master cost table'!$B$5:$H$249</definedName>
    <definedName name="MCodeMaster_Table" localSheetId="1">'[13]M-Master cost table'!$B$5:$H$249</definedName>
    <definedName name="MCodeMaster_Table">'[13]M-Master cost table'!$B$5:$H$249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[61]Setup!$B$32:$B$43</definedName>
    <definedName name="MonthInput" localSheetId="3">#REF!</definedName>
    <definedName name="MonthInput" localSheetId="1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1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'[54]Machine2,3''04'!#REF!</definedName>
    <definedName name="o">'[54]Machine2,3''04'!#REF!</definedName>
    <definedName name="OBJ" localSheetId="3">#REF!</definedName>
    <definedName name="OBJ" localSheetId="1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>#REF!</definedName>
    <definedName name="oioi">#REF!</definedName>
    <definedName name="ok" localSheetId="3" hidden="1">{#N/A,#N/A,FALSE,"Eff-SSC2"}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E_LINK1_21">[62]HH!#REF!</definedName>
    <definedName name="oo" localSheetId="3" hidden="1">{#N/A,#N/A,FALSE,"Eff-SSC2"}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>#REF!</definedName>
    <definedName name="Plas">[63]dBase!#REF!</definedName>
    <definedName name="poi" localSheetId="3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[64]อัตราค่าบรรทุก!$A$1:$C$21</definedName>
    <definedName name="_xlnm.Print_Area">[4]RSS9801!#REF!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>#REF!</definedName>
    <definedName name="Prod">#REF!</definedName>
    <definedName name="ptry">#REF!</definedName>
    <definedName name="q" localSheetId="3" hidden="1">{#N/A,#N/A,FALSE,"Eff-SSC2"}</definedName>
    <definedName name="q" localSheetId="1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1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>#REF!</definedName>
    <definedName name="qwrfwe" localSheetId="3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[65]RATE!$A$1:$C$32</definedName>
    <definedName name="RATE" localSheetId="1">[65]RATE!$A$1:$C$32</definedName>
    <definedName name="RATE">[66]RATE!$A$1:$C$32</definedName>
    <definedName name="rate_new" localSheetId="3">#REF!</definedName>
    <definedName name="rate_new" localSheetId="1">#REF!</definedName>
    <definedName name="rate_new" localSheetId="2">#REF!</definedName>
    <definedName name="rate_new">#REF!</definedName>
    <definedName name="RATE4">[67]RATE!$A$1:$D$32</definedName>
    <definedName name="RBL" localSheetId="3">#REF!</definedName>
    <definedName name="RBL" localSheetId="1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g" localSheetId="3">#REF!</definedName>
    <definedName name="reg" localSheetId="1">#REF!</definedName>
    <definedName name="reg" localSheetId="2">#REF!</definedName>
    <definedName name="reg">#REF!</definedName>
    <definedName name="regq" localSheetId="3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'[53]GL CB'!$L$44</definedName>
    <definedName name="rgt" localSheetId="3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1">'[3]AA-1'!#REF!</definedName>
    <definedName name="rth" localSheetId="2">'[3]AA-1'!#REF!</definedName>
    <definedName name="rth">'[3]AA-1'!#REF!</definedName>
    <definedName name="rthb" localSheetId="3" hidden="1">#REF!</definedName>
    <definedName name="rthb" localSheetId="1" hidden="1">#REF!</definedName>
    <definedName name="rthb" localSheetId="2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>#REF!</definedName>
    <definedName name="rtyju">#REF!</definedName>
    <definedName name="rtynhj" localSheetId="3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hidden="1">{#N/A,#N/A,FALSE,"Eff-SSC2"}</definedName>
    <definedName name="Rub">[63]dBase!#REF!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'[26]วงเครดิต 3'!#REF!</definedName>
    <definedName name="s">'[26]วงเครดิต 3'!#REF!</definedName>
    <definedName name="S_Adjust_Data" localSheetId="3">[56]Lead!$J$1:$J$12</definedName>
    <definedName name="S_Adjust_Data" localSheetId="1">[56]Lead!$J$1:$J$12</definedName>
    <definedName name="S_Adjust_Data">[57]Lead!$J$1:$J$12</definedName>
    <definedName name="S_AJE_Tot_Data" localSheetId="3">[56]Lead!$I$1:$I$12</definedName>
    <definedName name="S_AJE_Tot_Data" localSheetId="1">[56]Lead!$I$1:$I$12</definedName>
    <definedName name="S_AJE_Tot_Data">[57]Lead!$I$1:$I$12</definedName>
    <definedName name="S_CY_Beg_Data" localSheetId="3">[56]Lead!$G$1:$G$12</definedName>
    <definedName name="S_CY_Beg_Data" localSheetId="1">[56]Lead!$G$1:$G$12</definedName>
    <definedName name="S_CY_Beg_Data">[57]Lead!$G$1:$G$12</definedName>
    <definedName name="S_CY_End_Data" localSheetId="3">[56]Lead!$L$1:$L$12</definedName>
    <definedName name="S_CY_End_Data" localSheetId="1">[56]Lead!$L$1:$L$12</definedName>
    <definedName name="S_CY_End_Data">[57]Lead!$L$1:$L$12</definedName>
    <definedName name="S_PY_End_Data" localSheetId="3">[56]Lead!$N$1:$N$12</definedName>
    <definedName name="S_PY_End_Data" localSheetId="1">[56]Lead!$N$1:$N$12</definedName>
    <definedName name="S_PY_End_Data">[57]Lead!$N$1:$N$12</definedName>
    <definedName name="S_RJE_Tot_Data" localSheetId="3">[56]Lead!$K$1:$K$12</definedName>
    <definedName name="S_RJE_Tot_Data" localSheetId="1">[56]Lead!$K$1:$K$12</definedName>
    <definedName name="S_RJE_Tot_Data">[57]Lead!$K$1:$K$12</definedName>
    <definedName name="sa" localSheetId="3">#REF!</definedName>
    <definedName name="sa" localSheetId="1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[68]Sale0307!$A$1:$G$401</definedName>
    <definedName name="SALE_TSTC" localSheetId="3">#REF!</definedName>
    <definedName name="SALE_TSTC" localSheetId="1">#REF!</definedName>
    <definedName name="SALE_TSTC" localSheetId="2">#REF!</definedName>
    <definedName name="SALE_TSTC">#REF!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 localSheetId="3">#REF!</definedName>
    <definedName name="sale0405" localSheetId="1">#REF!</definedName>
    <definedName name="sale0405" localSheetId="2">#REF!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W" localSheetId="3">#REF!</definedName>
    <definedName name="SAW" localSheetId="1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>#REF!</definedName>
    <definedName name="sf">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'[12]PS-1995'!#REF!</definedName>
    <definedName name="sgr" hidden="1">'[12]PS-1995'!#REF!</definedName>
    <definedName name="sicCN" localSheetId="3">#REF!</definedName>
    <definedName name="sicCN" localSheetId="1">#REF!</definedName>
    <definedName name="sicCN" localSheetId="2">#REF!</definedName>
    <definedName name="sicCN">#REF!</definedName>
    <definedName name="sk">[81]Setup!$B$44</definedName>
    <definedName name="slo" localSheetId="3">#REF!</definedName>
    <definedName name="slo" localSheetId="1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>#REF!</definedName>
    <definedName name="Status">#REF!</definedName>
    <definedName name="SubAssetType">[18]AssetType!$C$3:$C$249</definedName>
    <definedName name="SVE" localSheetId="3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[82]LTX!$A:$IV</definedName>
    <definedName name="tdhe" localSheetId="3">#REF!</definedName>
    <definedName name="tdhe" localSheetId="1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'[83]Vat7% ภายในเดือน_Junต้นฉบับ'!$A$1:$G$206</definedName>
    <definedName name="ThisMonth">[61]Setup!$B$44</definedName>
    <definedName name="ThisYear" localSheetId="3">#REF!</definedName>
    <definedName name="ThisYear" localSheetId="1">#REF!</definedName>
    <definedName name="ThisYear" localSheetId="2">#REF!</definedName>
    <definedName name="ThisYear">#REF!</definedName>
    <definedName name="Thisyr">[84]GMI!$C$6</definedName>
    <definedName name="thkj" localSheetId="3">#REF!</definedName>
    <definedName name="thkj" localSheetId="1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'[12]PS-1995'!#REF!</definedName>
    <definedName name="tjy" hidden="1">'[12]PS-1995'!#REF!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qert" localSheetId="3" hidden="1">#REF!</definedName>
    <definedName name="tqert" localSheetId="1" hidden="1">#REF!</definedName>
    <definedName name="tqert" localSheetId="2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'[12]PS-1995'!#REF!</definedName>
    <definedName name="ttki" hidden="1">'[12]PS-1995'!#REF!</definedName>
    <definedName name="tu" localSheetId="3">#REF!</definedName>
    <definedName name="tu" localSheetId="1">#REF!</definedName>
    <definedName name="tu" localSheetId="2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>#REF!</definedName>
    <definedName name="tyj">#REF!</definedName>
    <definedName name="tynh" localSheetId="3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hidden="1">{#N/A,#N/A,FALSE,"Eff-SSC2"}</definedName>
    <definedName name="tyu">[85]Aging!#REF!</definedName>
    <definedName name="tyuj" localSheetId="3">#REF!</definedName>
    <definedName name="tyuj" localSheetId="1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hidden="1">#REF!</definedName>
    <definedName name="uiy">#REF!</definedName>
    <definedName name="ujd">#REF!</definedName>
    <definedName name="ujvol" localSheetId="3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>#REF!</definedName>
    <definedName name="USD_XQ215" localSheetId="1">'[86]Product margin categorized'!$D$4</definedName>
    <definedName name="USD_XQ215">'[86]Product margin categorized'!$D$4</definedName>
    <definedName name="utye" localSheetId="3">#REF!</definedName>
    <definedName name="utye" localSheetId="1">#REF!</definedName>
    <definedName name="utye" localSheetId="2">#REF!</definedName>
    <definedName name="utye">#REF!</definedName>
    <definedName name="utyl" localSheetId="3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'[26]วงเครดิต 3'!#REF!</definedName>
    <definedName name="w" localSheetId="1">'[26]วงเครดิต 3'!#REF!</definedName>
    <definedName name="w" localSheetId="2">'[26]วงเครดิต 3'!#REF!</definedName>
    <definedName name="w">'[26]วงเครดิต 3'!#REF!</definedName>
    <definedName name="w4y" localSheetId="3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[16]ผ้าสำเร็จ!#REF!</definedName>
    <definedName name="wdp" localSheetId="1">[16]ผ้าสำเร็จ!#REF!</definedName>
    <definedName name="wdp" localSheetId="2">[16]ผ้าสำเร็จ!#REF!</definedName>
    <definedName name="wdp">[16]ผ้าสำเร็จ!#REF!</definedName>
    <definedName name="we" localSheetId="3" hidden="1">{#N/A,#N/A,FALSE,"Eff-SSC2"}</definedName>
    <definedName name="we" localSheetId="1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'[26]วงเครดิต 3'!#REF!</definedName>
    <definedName name="wegtw">'[26]วงเครดิต 3'!#REF!</definedName>
    <definedName name="wer" localSheetId="3">#REF!</definedName>
    <definedName name="wer" localSheetId="1">#REF!</definedName>
    <definedName name="wer" localSheetId="2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>#REF!</definedName>
    <definedName name="wf">#REF!</definedName>
    <definedName name="WK_40">[87]Order_Oct_w40!$A$47</definedName>
    <definedName name="WK_41">[87]Order_Oct_w41!$A$49</definedName>
    <definedName name="WKHrs" localSheetId="3">#REF!</definedName>
    <definedName name="WKHrs" localSheetId="1">#REF!</definedName>
    <definedName name="WKHrs" localSheetId="2">#REF!</definedName>
    <definedName name="WKHrs">#REF!</definedName>
    <definedName name="WR_40">[87]Order_Oct_w40!$A$72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1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1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1">[4]RSS9801!#REF!</definedName>
    <definedName name="yiyut" localSheetId="2">[4]RSS9801!#REF!</definedName>
    <definedName name="yiyut">[4]RSS9801!#REF!</definedName>
    <definedName name="yj" localSheetId="3">#REF!</definedName>
    <definedName name="yj" localSheetId="1">#REF!</definedName>
    <definedName name="yj" localSheetId="2">#REF!</definedName>
    <definedName name="yj">#REF!</definedName>
    <definedName name="yki" localSheetId="3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>#REF!</definedName>
    <definedName name="yth" localSheetId="3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3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>#REF!</definedName>
    <definedName name="yuko">#REF!</definedName>
    <definedName name="yukr" localSheetId="3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hidden="1">#REF!</definedName>
    <definedName name="เ1149">[85]Aging!#REF!</definedName>
    <definedName name="ก็ไ" localSheetId="3">#REF!</definedName>
    <definedName name="ก็ไ" localSheetId="1">#REF!</definedName>
    <definedName name="ก็ไ" localSheetId="2">#REF!</definedName>
    <definedName name="ก็ไ">#REF!</definedName>
    <definedName name="กก" localSheetId="3">[4]RSS9801!#REF!</definedName>
    <definedName name="กก" localSheetId="1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1">#REF!</definedName>
    <definedName name="กห" localSheetId="2">#REF!</definedName>
    <definedName name="กห">#REF!</definedName>
    <definedName name="ก่ำภใ">'[53]GL CB'!$L$44</definedName>
    <definedName name="กิ" localSheetId="3">#REF!</definedName>
    <definedName name="กิ" localSheetId="1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hidden="1">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>'[88]ปัจจุบัน '!#REF!</definedName>
    <definedName name="ฌ็" localSheetId="3">#REF!</definedName>
    <definedName name="ฌ็" localSheetId="1">#REF!</definedName>
    <definedName name="ฌ็" localSheetId="2">#REF!</definedName>
    <definedName name="ฌ็">#REF!</definedName>
    <definedName name="ด" localSheetId="3" hidden="1">'[12]PS-1995'!#REF!</definedName>
    <definedName name="ด" localSheetId="1" hidden="1">'[12]PS-1995'!#REF!</definedName>
    <definedName name="ด" localSheetId="2" hidden="1">'[12]PS-1995'!#REF!</definedName>
    <definedName name="ด" hidden="1">'[12]PS-1995'!#REF!</definedName>
    <definedName name="เดถึคจ่" localSheetId="3">#REF!</definedName>
    <definedName name="เดถึคจ่" localSheetId="2">#REF!</definedName>
    <definedName name="เดถึคจ่">#REF!</definedName>
    <definedName name="ถถถภำ" localSheetId="3">#REF!</definedName>
    <definedName name="ถถถภำ" localSheetId="1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[29]note_defect!#REF!</definedName>
    <definedName name="ถุงมือสุ่มก่อนชั่ง">[29]note_defect!#REF!</definedName>
    <definedName name="ท" localSheetId="3">#REF!</definedName>
    <definedName name="ท" localSheetId="1">#REF!</definedName>
    <definedName name="ท" localSheetId="2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" localSheetId="3">#REF!</definedName>
    <definedName name="ผ" localSheetId="1">#REF!</definedName>
    <definedName name="ผ" localSheetId="2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ไพเ" localSheetId="3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hidden="1">{#N/A,#N/A,FALSE,"Eff-SSC2"}</definedName>
    <definedName name="ฟ" localSheetId="3">#REF!</definedName>
    <definedName name="ฟ">#REF!</definedName>
    <definedName name="ฟ1">[16]ผ้าสำเร็จ!#REF!</definedName>
    <definedName name="ฟฟ">'[49]GL CB'!$L$44</definedName>
    <definedName name="ฟภ์" localSheetId="3" hidden="1">#REF!</definedName>
    <definedName name="ฟภ์" localSheetId="1" hidden="1">#REF!</definedName>
    <definedName name="ฟภ์" localSheetId="2" hidden="1">#REF!</definedName>
    <definedName name="ฟภ์" hidden="1">#REF!</definedName>
    <definedName name="เมหถำหร่กา" localSheetId="2">#REF!</definedName>
    <definedName name="เมหถำหร่กา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'[53]GL M'!$L$385</definedName>
    <definedName name="ส่วนซ่อมบำรุง" localSheetId="3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>#REF!</definedName>
    <definedName name="สส" localSheetId="3">'[89]test 2'!#REF!</definedName>
    <definedName name="สส" localSheetId="1">'[89]test 2'!#REF!</definedName>
    <definedName name="สส">'[90]test 2'!#REF!</definedName>
    <definedName name="สินค้า" localSheetId="3">#REF!</definedName>
    <definedName name="สินค้า" localSheetId="1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>#REF!</definedName>
    <definedName name="อพเพเ" localSheetId="3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3" i="7" l="1"/>
  <c r="R22" i="7"/>
  <c r="R20" i="7"/>
  <c r="F18" i="7"/>
  <c r="H18" i="7"/>
  <c r="J18" i="7"/>
  <c r="L18" i="7"/>
  <c r="R14" i="7"/>
  <c r="R12" i="7"/>
  <c r="R10" i="7"/>
  <c r="I68" i="4" l="1"/>
  <c r="I90" i="4"/>
  <c r="P16" i="7" l="1"/>
  <c r="L27" i="7"/>
  <c r="J27" i="7"/>
  <c r="H27" i="7"/>
  <c r="F27" i="7"/>
  <c r="G18" i="7"/>
  <c r="I18" i="7"/>
  <c r="K18" i="7"/>
  <c r="M18" i="7"/>
  <c r="G28" i="8"/>
  <c r="P18" i="7" l="1"/>
  <c r="K81" i="1" s="1"/>
  <c r="I91" i="4"/>
  <c r="I92" i="4" s="1"/>
  <c r="K48" i="1" l="1"/>
  <c r="I48" i="1"/>
  <c r="N13" i="7"/>
  <c r="R13" i="7" l="1"/>
  <c r="K30" i="4"/>
  <c r="K29" i="4"/>
  <c r="K10" i="4"/>
  <c r="K77" i="1"/>
  <c r="P25" i="7"/>
  <c r="I28" i="8"/>
  <c r="I10" i="8"/>
  <c r="I16" i="8" s="1"/>
  <c r="I19" i="8" s="1"/>
  <c r="I21" i="8" s="1"/>
  <c r="N15" i="7" s="1"/>
  <c r="R15" i="7" s="1"/>
  <c r="G10" i="8"/>
  <c r="G16" i="8" s="1"/>
  <c r="G19" i="8" s="1"/>
  <c r="I29" i="8" l="1"/>
  <c r="I30" i="8" s="1"/>
  <c r="N16" i="7"/>
  <c r="R16" i="7" s="1"/>
  <c r="N18" i="7"/>
  <c r="P27" i="7"/>
  <c r="I81" i="1" s="1"/>
  <c r="R25" i="7"/>
  <c r="R18" i="7"/>
  <c r="K8" i="4"/>
  <c r="G29" i="8"/>
  <c r="G21" i="8"/>
  <c r="I8" i="4" s="1"/>
  <c r="I31" i="4" s="1"/>
  <c r="I33" i="8"/>
  <c r="K86" i="4"/>
  <c r="K79" i="1"/>
  <c r="K76" i="1"/>
  <c r="K75" i="1"/>
  <c r="G30" i="8" l="1"/>
  <c r="G33" i="8"/>
  <c r="N24" i="7"/>
  <c r="N27" i="7" l="1"/>
  <c r="R24" i="7"/>
  <c r="R27" i="7" s="1"/>
  <c r="K68" i="4"/>
  <c r="A1" i="4"/>
  <c r="I52" i="1"/>
  <c r="I23" i="1"/>
  <c r="I15" i="1"/>
  <c r="I75" i="1"/>
  <c r="I79" i="1" l="1"/>
  <c r="I77" i="1"/>
  <c r="I76" i="1"/>
  <c r="I24" i="1"/>
  <c r="I53" i="1"/>
  <c r="K31" i="4" l="1"/>
  <c r="K80" i="1"/>
  <c r="K82" i="1" s="1"/>
  <c r="I80" i="1"/>
  <c r="I82" i="1" s="1"/>
  <c r="I83" i="1" s="1"/>
  <c r="K90" i="4" l="1"/>
  <c r="K92" i="4" s="1"/>
  <c r="K93" i="4" s="1"/>
  <c r="A78" i="4"/>
  <c r="A76" i="4"/>
  <c r="K39" i="1" l="1"/>
  <c r="K68" i="1"/>
  <c r="K52" i="1" l="1"/>
  <c r="K53" i="1" s="1"/>
  <c r="K83" i="1" s="1"/>
  <c r="K23" i="1"/>
  <c r="K15" i="1"/>
  <c r="K24" i="1" l="1"/>
  <c r="I68" i="1" l="1"/>
  <c r="A65" i="1"/>
  <c r="A63" i="1"/>
  <c r="I39" i="1"/>
  <c r="A36" i="1"/>
  <c r="A34" i="1"/>
  <c r="K84" i="1" l="1"/>
  <c r="I84" i="1"/>
  <c r="I93" i="4" l="1"/>
</calcChain>
</file>

<file path=xl/sharedStrings.xml><?xml version="1.0" encoding="utf-8"?>
<sst xmlns="http://schemas.openxmlformats.org/spreadsheetml/2006/main" count="264" uniqueCount="187">
  <si>
    <t>บริษัท  ซิลิคอน คราฟท์ เทคโนโลยี จำกัด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</si>
  <si>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</si>
  <si>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</si>
  <si>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</si>
  <si>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</si>
  <si>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>31 ธันวาคม 2564</t>
  </si>
  <si>
    <t>สินทรัพย์หมุนเวียน</t>
  </si>
  <si>
    <t>เงินสดและรายการเทียบเท่าเงินสด</t>
  </si>
  <si>
    <t>8</t>
  </si>
  <si>
    <t>ลูกหนี้การค้าและลูกหนี้หมุนเวียนอื่น</t>
  </si>
  <si>
    <t>สินค้าคงเหลือ</t>
  </si>
  <si>
    <t>10</t>
  </si>
  <si>
    <t>สินทรัพย์ภาษีเงินได้ของงวดปัจจุบัน</t>
  </si>
  <si>
    <t>สินทรัพย์ทางการเงินหมุนเวียนอื่น</t>
  </si>
  <si>
    <t>11.1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</si>
  <si>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</si>
  <si>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</si>
  <si>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</si>
  <si>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</si>
  <si>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11.2</t>
  </si>
  <si>
    <t>ส่วนปรับปรุงอาคารเช่าและอุปกรณ์</t>
  </si>
  <si>
    <t>12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</si>
  <si>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</si>
  <si>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</si>
  <si>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</si>
  <si>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15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</si>
  <si>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</si>
  <si>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</si>
  <si>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</si>
  <si>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</si>
  <si>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                (ลงชื่อ) .........................……………………………….....………………..... กรรมการตามอำนาจ</t>
  </si>
  <si>
    <t xml:space="preserve">                                                  (     นายนัยวุฒิ  วงษ์โคเมท  และ  นายบดินทร์ เกษมเศรษฐ์     )                      </t>
  </si>
  <si>
    <t xml:space="preserve"> - 2 - 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</si>
  <si>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</si>
  <si>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</si>
  <si>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</si>
  <si>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</si>
  <si>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16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</si>
  <si>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</si>
  <si>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ประมาณการหนี้สินหมุนเวียนอื่น</t>
  </si>
  <si>
    <t>17</t>
  </si>
  <si>
    <t>หนี้สินทางการเงินหมุนเวียนอื่น</t>
  </si>
  <si>
    <t>หนี้สินหมุนเวียนอื่น</t>
  </si>
  <si>
    <t xml:space="preserve">  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</si>
  <si>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</si>
  <si>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</si>
  <si>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</si>
  <si>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18</t>
  </si>
  <si>
    <t xml:space="preserve">       รวมหนี้สินไม่หมุนเวียน</t>
  </si>
  <si>
    <t xml:space="preserve">       รวมหนี้สิน</t>
  </si>
  <si>
    <t xml:space="preserve"> - 3 - 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</si>
  <si>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</si>
  <si>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</si>
  <si>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</si>
  <si>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     ทุนจดทะเบียน</t>
  </si>
  <si>
    <t>หุ้นสามัญ 400,000,000 หุ้น มูลค่าหุ้นละ 0.50 บาท</t>
  </si>
  <si>
    <t xml:space="preserve">         ทุนที่ออกและชำระแล้ว</t>
  </si>
  <si>
    <t>ส่วนเกินมูลค่าหุ้นสามัญ</t>
  </si>
  <si>
    <t>ส่วนเกินทุนจากการจ่ายโดยใช้หุ้นเป็นเกณฑ์</t>
  </si>
  <si>
    <t>20</t>
  </si>
  <si>
    <t>กำไร(ขาดทุน)สะสม</t>
  </si>
  <si>
    <t>ทุนสำรองตามกฎหมาย</t>
  </si>
  <si>
    <t>องค์ประกอบอื่นของส่วนของผู้ถือหุ้น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</si>
  <si>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</si>
  <si>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</si>
  <si>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</si>
  <si>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</si>
  <si>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</si>
  <si>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</si>
  <si>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ต้นทุนในการจัดจำหน่าย</t>
  </si>
  <si>
    <t>ค่าใช้จ่ายในการบริหาร</t>
  </si>
  <si>
    <t>ค่าใช้จ่ายอื่น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</si>
  <si>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</si>
  <si>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</si>
  <si>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</si>
  <si>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รายได้ (ค่าใช้จ่าย) ภาษีเงินได้</t>
  </si>
  <si>
    <t>กำไรขาดทุนเบ็ดเสร็จอื่น: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</si>
  <si>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</si>
  <si>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จากการป้องกันความเสี่ยงกระแสเงินสด</t>
  </si>
  <si>
    <t>รายการที่จะไม่ถูกจัดประเภทรายการใหม่ไว้ในกำไรหรือขาดทุนในภายหลัง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</si>
  <si>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</si>
  <si>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</si>
  <si>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จำนวนหุ้นสามัญถัวเฉลี่ยถ่วงน้ำหนัก (หุ้น)</t>
  </si>
  <si>
    <t xml:space="preserve">      (ลงชื่อ) .................................……………………………….....………………..... กรรมการตามอำนาจ</t>
  </si>
  <si>
    <t xml:space="preserve">                              (  นายนัยวุฒิ  วงษ์โคเมท  และ  นายบดินทร์ เกษมเศรษฐ์  )  </t>
  </si>
  <si>
    <t>บริษัท  ซิลิคอน คราฟท์ เทคโนโลยี   จำกัด (มหาชน)</t>
  </si>
  <si>
    <t>งบแสดงการเปลี่ยนแปลงส่วนของผู้ถือหุ้น</t>
  </si>
  <si>
    <t>ทุนที่ออกและชำระแล้ว</t>
  </si>
  <si>
    <t>ส่วนเกินมูลค่าหุ้น</t>
  </si>
  <si>
    <t>รวมส่วนของ  
ผู้ถือหุ้น</t>
  </si>
  <si>
    <t>จัดสรรแล้ว</t>
  </si>
  <si>
    <t>ยังไม่ได้จัดสรร</t>
  </si>
  <si>
    <t>เงินปันผลจ่าย</t>
  </si>
  <si>
    <t>กำไร (ขาดทุน) เบ็ดเสร็จอื่นสำหรับปี</t>
  </si>
  <si>
    <t>ยอดคงเหลือ ณ วันที่  31 ธันวาคม 2563</t>
  </si>
  <si>
    <t>ยอดคงเหลือ ณ วันที่ 31 ธันวาคม 2564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</si>
  <si>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</si>
  <si>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</si>
  <si>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ปรับรายการที่กระทบกำไร(ขาดทุน)เป็นเงินสดรับ(จ่าย)</t>
  </si>
  <si>
    <t>ค่าใช้จ่าย (รายได้) ภาษีเงินได้</t>
  </si>
  <si>
    <t>ขาดทุนจากการด้อยค่าโครงการพัฒนาออกแบบสินค้า</t>
  </si>
  <si>
    <t>ตัดบัญชีโครงการพัฒนาออกแบบสินค้าที่หยุดพัฒนา</t>
  </si>
  <si>
    <t>ค่าเสื่อมราคาและค่าตัดจำหน่าย</t>
  </si>
  <si>
    <t>(โอนกลับ) ขาดทุนจากประมาณการหนี้สินหมุนเวียนอื่น</t>
  </si>
  <si>
    <t>สัญญาขายเงินตราต่างประเทศล่วงหน้า</t>
  </si>
  <si>
    <t>(กำไร) ขาดทุนจากอัตราแลกเปลี่ยนที่ยังไม่เกิดขึ้น</t>
  </si>
  <si>
    <t>ค่าใช้จ่ายโครงการร่วมลงทุนระหว่างนายจ้างและลูกจ้าง (EJIP)</t>
  </si>
  <si>
    <t>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</si>
  <si>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</si>
  <si>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การเปลี่ยนแปลงในส่วนประกอบของสินทรัพย์หมุนเวียน(เพิ่มขึ้น)ลดลง</t>
  </si>
  <si>
    <t>การเปลี่ยนแปลงในส่วนประกอบของหนี้สินหมุนเวียนเพิ่มขึ้น(ลดลง)</t>
  </si>
  <si>
    <t>เงินสดรับจากการดำเนินงาน</t>
  </si>
  <si>
    <t>กระแสเงินสดสุทธิได้มาจาก(ใช้ไปใน)กิจกรรมดำเนินงาน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</si>
  <si>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</si>
  <si>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</si>
  <si>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เงินฝากสถาบันการเงินที่มีภาระผูกพันเพิ่มขึ้น</t>
  </si>
  <si>
    <t>เงินฝากสถาบันการเงินที่ไม่มีภาระผูกพันเพิ่มขึ้น</t>
  </si>
  <si>
    <t>เงินสดรับจากดอกเบี้ย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</si>
  <si>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</si>
  <si>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</si>
  <si>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กระแสเงินสดสุทธิได้มาจาก(ใช้ไปใน)กิจกรรมจัดหาเงิน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</si>
  <si>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</si>
  <si>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</si>
  <si>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</si>
  <si>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</si>
  <si>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</si>
  <si>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</si>
  <si>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>เงินปันผลค้างจ่าย</t>
  </si>
  <si>
    <t>31 ธันวาคม 2565</t>
  </si>
  <si>
    <t>ณ วันที่ 31 ธันวาคม 2565</t>
  </si>
  <si>
    <t>สำหรับปี สิ้นสุดวันที่ 31 ธันวาคม 2565</t>
  </si>
  <si>
    <t>ยอดคงเหลือ ณ วันที่  31 ธันวาคม 2564</t>
  </si>
  <si>
    <t>สินทรัพย์สิทธิการใช้ภายใต้หนี้สินตามสัญญาเช่า</t>
  </si>
  <si>
    <t>ค่าเสื่อมราคาเครื่องมือเครื่องใช้ที่ใช้ในโครงการพัฒนาออกแบบสินค้า</t>
  </si>
  <si>
    <t>โอนสินทรัพย์ภาษีเงินได้ของงวดปัจจุบันเป็นสินทรัพย์ไม่หมุนเวียนอื่น</t>
  </si>
  <si>
    <t>ประมาณการหนี้สินไม่หมุนเวียนสำหรับผลประโยชน์พนักงานโครงการ</t>
  </si>
  <si>
    <t>ยอดคงเหลือ ณ วันที่ 31 ธันวาคม 2565</t>
  </si>
  <si>
    <t>6</t>
  </si>
  <si>
    <t>7</t>
  </si>
  <si>
    <t>9.1</t>
  </si>
  <si>
    <t>9.2</t>
  </si>
  <si>
    <t>13</t>
  </si>
  <si>
    <t>19</t>
  </si>
  <si>
    <t>เงินกู้ยืมระยะสั้นจากสถาบันการเงิน</t>
  </si>
  <si>
    <t>หรือขาดทุนสัญญาซื้อเงินตราต่างประเทศล่วงหน้า</t>
  </si>
  <si>
    <t>ขาดทุนจากการตัดจำหน่ายอุปกรณ์</t>
  </si>
  <si>
    <t>ประมาณการหนี้สินผลประโยชน์พนักงาน</t>
  </si>
  <si>
    <t>ขาดทุนจากการด้อยค่าอุปกรณ์</t>
  </si>
  <si>
    <t>กำไรสะสม</t>
  </si>
  <si>
    <t>จัดสรรแล้ว - ทุนสำรองตามกฎหมาย</t>
  </si>
  <si>
    <t xml:space="preserve">             ยังไม่ได้จัดสรร</t>
  </si>
  <si>
    <t>กำไรขั้นต้น</t>
  </si>
  <si>
    <t>ผลขาดทุนอื่น</t>
  </si>
  <si>
    <t>กำไรก่อนภาษีเงินได้</t>
  </si>
  <si>
    <t>21</t>
  </si>
  <si>
    <t>กำไรสำหรับปี</t>
  </si>
  <si>
    <t xml:space="preserve">ผลกำไรจากการวัดมูลค่าใหม่ของผลประโยชน์พนักงานที่กำหนดไว้ </t>
  </si>
  <si>
    <t>กำไรเบ็ดเสร็จรวมสำหรับปี</t>
  </si>
  <si>
    <t>กำไรต่อหุ้น</t>
  </si>
  <si>
    <t>กำไรต่อหุ้นขั้นพื้นฐาน</t>
  </si>
  <si>
    <t>กำไรเบ็ดเสร็จอื่นสำหรับปี</t>
  </si>
  <si>
    <t xml:space="preserve">(โอนกลับ) ขาดทุนจากปรับลดมูลค่าสินค้าคงเหลือ  </t>
  </si>
  <si>
    <t>(กำไร) ขาดทุนจากการจำหน่ายเงินลงทุน</t>
  </si>
  <si>
    <t>(กำไร) ขาดทุนจากสินทรัพย์ทางการเงินที่วัดมูลค่ายุติธรรมผ่านกำไร</t>
  </si>
  <si>
    <t>หรือขาดทุนเงินลงทุนในกองทุนรวมตราสารหนี้</t>
  </si>
  <si>
    <t>(กำไร) ขาดทุนจากหนี้สินทางการเงินที่วัดมูลค่ายุติธรรมผ่านกำไรหรือขาดทุน</t>
  </si>
  <si>
    <t>(โอนกลับ) ผลขาดทุนทางด้านเครดิตของเงินฝากธนาคาร</t>
  </si>
  <si>
    <t>เงินสดจ่ายผลประโยชน์พนักงาน</t>
  </si>
  <si>
    <t>เงินสดจ่ายโครงการร่วมลงทุนระหว่างนายจ้างและลูกจ้าง (EJIP)</t>
  </si>
  <si>
    <t>เงินสดจ่ายดอกเบี้ย</t>
  </si>
  <si>
    <t>เงินสดจ่ายภาษีเงินได้นิติบุคคล</t>
  </si>
  <si>
    <t>เงินสดจ่ายซื้อเงินลงทุนในกองทุนรวมตราสารหนี้</t>
  </si>
  <si>
    <t>เงินสดรับจากการจำหน่ายเงินลงทุนในกองทุนรวมตราสารหนี้</t>
  </si>
  <si>
    <t>เงินสดจ่ายซื้อส่วนปรับปรุงอาคารเช่าและอุปกรณ์</t>
  </si>
  <si>
    <t>เงินสดจ่ายซื้อสินทรัพย์ไม่มีตัวตนอื่น</t>
  </si>
  <si>
    <t>เงินกู้ยืมระยะสั้นจากสถาบันการเงินเพิ่มขึ้น</t>
  </si>
  <si>
    <t>เงินสดจ่ายหนี้สินตามสัญญาเช่า</t>
  </si>
  <si>
    <t>เงินสดจ่ายปันผล</t>
  </si>
  <si>
    <t xml:space="preserve"> </t>
  </si>
  <si>
    <t>เงินสดและรายการเทียบเท่าเงินสดเพิ่มขึ้น(ลดลง)สุทธิก่อนผลกระทบ</t>
  </si>
  <si>
    <t>ของอัตราแลกเปลี่ยน</t>
  </si>
  <si>
    <t>กลับรายการสินทรัพย์สิทธิการใช้สุทธิกับหนี้สินตามสัญญาเช่า เมื่อปรับ</t>
  </si>
  <si>
    <t>สัญญาเช่าใหม่</t>
  </si>
  <si>
    <t>โอนสินทรัพย์ไม่หมุนเวียนอื่นเป็นสินทรัพย์ไม่มีตัวตนอื่น</t>
  </si>
  <si>
    <t>ส่วนที่ใช้ในโครงการพัฒนาออกแบบสินค้า</t>
  </si>
  <si>
    <t>ภาษีเงินได้เกี่ยวกับองค์ประกอบของกำไรขาดทุนเบ็ดเสร็จอื่น</t>
  </si>
  <si>
    <t xml:space="preserve"> - 3 -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</si>
</sst>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_ ;\(#,##0\)"/>
    <numFmt numFmtId="189" formatCode="_-* #,##0_-;\-* #,##0_-;_-* &quot;-&quot;??_-;_-@_-"/>
    <numFmt numFmtId="190" formatCode="_(* #,##0_);_(* \(#,##0\);_(* &quot;-&quot;??_);_(@_)"/>
    <numFmt numFmtId="191" formatCode="#,##0.0_ ;\(#,##0.0\)"/>
    <numFmt numFmtId="192" formatCode="#,##0.00_);\ \(#,##0.00\)"/>
    <numFmt numFmtId="193" formatCode="#,##0_);\ \(#,##0\)"/>
    <numFmt numFmtId="194" formatCode="#,##0\ \ ;\(#,##0\)"/>
    <numFmt numFmtId="195" formatCode="#,##0.00\ \ ;\(#,##0.00\)"/>
    <numFmt numFmtId="196" formatCode="_ * #,##0_ ;_ * \-#,##0_ ;_ * &quot;-&quot;??_ ;_ @_ "/>
    <numFmt numFmtId="197" formatCode="#,##0\ ;\ \(#,##0\)"/>
    <numFmt numFmtId="198" formatCode="#,##0;\(#,##0\)"/>
    <numFmt numFmtId="199" formatCode="#,##0.000000"/>
  </numFmts>
  <fonts count="18" x14ac:knownFonts="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color rgb="FF0070C0"/>
      <name val="Angsana New"/>
      <family val="1"/>
    </font>
    <font>
      <sz val="8"/>
      <name val="Cordia New"/>
      <family val="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87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12" fillId="0" borderId="0"/>
    <xf numFmtId="0" fontId="3" fillId="0" borderId="0"/>
    <xf numFmtId="187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45">
    <xf numFmtId="0" fontId="0" fillId="0" borderId="0" xfId="0"/>
    <xf numFmtId="188" fontId="2" fillId="0" borderId="0" xfId="0" applyNumberFormat="1" applyFont="1"/>
    <xf numFmtId="188" fontId="4" fillId="0" borderId="0" xfId="2" applyNumberFormat="1" applyFont="1"/>
    <xf numFmtId="188" fontId="2" fillId="0" borderId="1" xfId="2" applyNumberFormat="1" applyFont="1" applyBorder="1"/>
    <xf numFmtId="188" fontId="4" fillId="0" borderId="1" xfId="2" applyNumberFormat="1" applyFont="1" applyBorder="1" applyAlignment="1">
      <alignment horizontal="right"/>
    </xf>
    <xf numFmtId="188" fontId="2" fillId="0" borderId="0" xfId="2" applyNumberFormat="1" applyFont="1" applyAlignment="1">
      <alignment horizontal="right"/>
    </xf>
    <xf numFmtId="188" fontId="4" fillId="0" borderId="1" xfId="0" quotePrefix="1" applyNumberFormat="1" applyFont="1" applyBorder="1" applyAlignment="1">
      <alignment horizontal="center"/>
    </xf>
    <xf numFmtId="188" fontId="2" fillId="0" borderId="0" xfId="2" applyNumberFormat="1" applyFont="1" applyAlignment="1">
      <alignment horizontal="left"/>
    </xf>
    <xf numFmtId="188" fontId="4" fillId="0" borderId="0" xfId="0" applyNumberFormat="1" applyFont="1" applyAlignment="1">
      <alignment horizontal="center"/>
    </xf>
    <xf numFmtId="188" fontId="2" fillId="0" borderId="0" xfId="2" quotePrefix="1" applyNumberFormat="1" applyFont="1" applyAlignment="1">
      <alignment horizontal="center"/>
    </xf>
    <xf numFmtId="188" fontId="4" fillId="0" borderId="0" xfId="2" applyNumberFormat="1" applyFont="1" applyAlignment="1">
      <alignment horizontal="left"/>
    </xf>
    <xf numFmtId="188" fontId="2" fillId="0" borderId="2" xfId="2" applyNumberFormat="1" applyFont="1" applyBorder="1"/>
    <xf numFmtId="188" fontId="2" fillId="0" borderId="0" xfId="3" applyNumberFormat="1" applyFont="1"/>
    <xf numFmtId="188" fontId="4" fillId="0" borderId="1" xfId="0" applyNumberFormat="1" applyFont="1" applyBorder="1"/>
    <xf numFmtId="188" fontId="4" fillId="0" borderId="1" xfId="2" quotePrefix="1" applyNumberFormat="1" applyFont="1" applyBorder="1" applyAlignment="1">
      <alignment horizontal="center"/>
    </xf>
    <xf numFmtId="188" fontId="4" fillId="0" borderId="0" xfId="4" applyNumberFormat="1" applyFont="1"/>
    <xf numFmtId="188" fontId="4" fillId="0" borderId="0" xfId="0" applyNumberFormat="1" applyFont="1"/>
    <xf numFmtId="43" fontId="5" fillId="0" borderId="0" xfId="3" applyFont="1"/>
    <xf numFmtId="188" fontId="6" fillId="0" borderId="0" xfId="2" applyNumberFormat="1" applyFont="1"/>
    <xf numFmtId="43" fontId="4" fillId="0" borderId="0" xfId="3" applyFont="1"/>
    <xf numFmtId="188" fontId="4" fillId="0" borderId="4" xfId="2" applyNumberFormat="1" applyFont="1" applyBorder="1"/>
    <xf numFmtId="188" fontId="2" fillId="0" borderId="4" xfId="2" applyNumberFormat="1" applyFont="1" applyBorder="1"/>
    <xf numFmtId="39" fontId="4" fillId="0" borderId="0" xfId="7" applyFont="1"/>
    <xf numFmtId="0" fontId="4" fillId="0" borderId="0" xfId="8" applyFont="1"/>
    <xf numFmtId="39" fontId="4" fillId="0" borderId="1" xfId="7" applyFont="1" applyBorder="1" applyAlignment="1">
      <alignment horizontal="center"/>
    </xf>
    <xf numFmtId="39" fontId="4" fillId="0" borderId="1" xfId="7" applyFont="1" applyBorder="1" applyAlignment="1">
      <alignment horizontal="right"/>
    </xf>
    <xf numFmtId="39" fontId="4" fillId="0" borderId="0" xfId="8" applyNumberFormat="1" applyFont="1"/>
    <xf numFmtId="39" fontId="4" fillId="0" borderId="0" xfId="9" applyNumberFormat="1" applyFont="1" applyAlignment="1">
      <alignment horizontal="center"/>
    </xf>
    <xf numFmtId="39" fontId="4" fillId="0" borderId="2" xfId="8" applyNumberFormat="1" applyFont="1" applyBorder="1" applyAlignment="1">
      <alignment horizontal="center" vertical="top" wrapText="1"/>
    </xf>
    <xf numFmtId="39" fontId="4" fillId="0" borderId="5" xfId="8" applyNumberFormat="1" applyFont="1" applyBorder="1" applyAlignment="1">
      <alignment horizontal="center" vertical="top"/>
    </xf>
    <xf numFmtId="39" fontId="4" fillId="0" borderId="5" xfId="8" applyNumberFormat="1" applyFont="1" applyBorder="1" applyAlignment="1">
      <alignment vertical="center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/>
    </xf>
    <xf numFmtId="39" fontId="4" fillId="0" borderId="0" xfId="8" applyNumberFormat="1" applyFont="1" applyAlignment="1">
      <alignment horizontal="center" vertical="center"/>
    </xf>
    <xf numFmtId="190" fontId="4" fillId="0" borderId="0" xfId="1" applyNumberFormat="1" applyFont="1"/>
    <xf numFmtId="190" fontId="4" fillId="0" borderId="0" xfId="1" applyNumberFormat="1" applyFont="1" applyFill="1"/>
    <xf numFmtId="49" fontId="4" fillId="0" borderId="0" xfId="7" applyNumberFormat="1" applyFont="1"/>
    <xf numFmtId="189" fontId="4" fillId="0" borderId="0" xfId="3" applyNumberFormat="1" applyFont="1" applyFill="1"/>
    <xf numFmtId="190" fontId="2" fillId="0" borderId="0" xfId="1" applyNumberFormat="1" applyFont="1" applyFill="1"/>
    <xf numFmtId="190" fontId="4" fillId="0" borderId="1" xfId="1" applyNumberFormat="1" applyFont="1" applyFill="1" applyBorder="1"/>
    <xf numFmtId="43" fontId="4" fillId="0" borderId="0" xfId="3" applyFont="1" applyFill="1"/>
    <xf numFmtId="188" fontId="2" fillId="0" borderId="3" xfId="2" applyNumberFormat="1" applyFont="1" applyBorder="1"/>
    <xf numFmtId="190" fontId="7" fillId="0" borderId="0" xfId="1" applyNumberFormat="1" applyFont="1" applyFill="1"/>
    <xf numFmtId="188" fontId="5" fillId="0" borderId="0" xfId="2" applyNumberFormat="1" applyFont="1"/>
    <xf numFmtId="0" fontId="4" fillId="0" borderId="0" xfId="11" applyFont="1"/>
    <xf numFmtId="0" fontId="4" fillId="0" borderId="0" xfId="13" applyFont="1"/>
    <xf numFmtId="40" fontId="11" fillId="0" borderId="0" xfId="2" applyNumberFormat="1" applyFont="1" applyAlignment="1">
      <alignment horizontal="center"/>
    </xf>
    <xf numFmtId="43" fontId="4" fillId="0" borderId="0" xfId="14" applyFont="1"/>
    <xf numFmtId="188" fontId="4" fillId="0" borderId="0" xfId="14" applyNumberFormat="1" applyFont="1"/>
    <xf numFmtId="187" fontId="4" fillId="0" borderId="0" xfId="12" applyFont="1"/>
    <xf numFmtId="188" fontId="4" fillId="0" borderId="0" xfId="16" applyNumberFormat="1" applyFont="1"/>
    <xf numFmtId="0" fontId="4" fillId="0" borderId="0" xfId="13" applyFont="1" applyAlignment="1">
      <alignment horizontal="left"/>
    </xf>
    <xf numFmtId="196" fontId="4" fillId="0" borderId="0" xfId="13" applyNumberFormat="1" applyFont="1"/>
    <xf numFmtId="0" fontId="4" fillId="0" borderId="0" xfId="13" applyFont="1" applyAlignment="1">
      <alignment horizontal="center"/>
    </xf>
    <xf numFmtId="40" fontId="4" fillId="0" borderId="0" xfId="13" applyNumberFormat="1" applyFont="1"/>
    <xf numFmtId="187" fontId="4" fillId="0" borderId="1" xfId="12" applyFont="1" applyBorder="1" applyAlignment="1">
      <alignment horizontal="center"/>
    </xf>
    <xf numFmtId="43" fontId="4" fillId="0" borderId="1" xfId="10" applyNumberFormat="1" applyFont="1" applyBorder="1" applyAlignment="1">
      <alignment horizontal="center"/>
    </xf>
    <xf numFmtId="43" fontId="4" fillId="0" borderId="1" xfId="10" applyNumberFormat="1" applyFont="1" applyBorder="1" applyAlignment="1">
      <alignment horizontal="right"/>
    </xf>
    <xf numFmtId="188" fontId="4" fillId="0" borderId="0" xfId="14" applyNumberFormat="1" applyFont="1" applyAlignment="1">
      <alignment horizontal="right"/>
    </xf>
    <xf numFmtId="188" fontId="4" fillId="0" borderId="0" xfId="16" applyNumberFormat="1" applyFont="1" applyAlignment="1">
      <alignment horizontal="right"/>
    </xf>
    <xf numFmtId="188" fontId="4" fillId="0" borderId="2" xfId="16" applyNumberFormat="1" applyFont="1" applyBorder="1" applyAlignment="1">
      <alignment horizontal="right"/>
    </xf>
    <xf numFmtId="188" fontId="4" fillId="0" borderId="0" xfId="15" applyNumberFormat="1" applyFont="1" applyAlignment="1">
      <alignment horizontal="right"/>
    </xf>
    <xf numFmtId="188" fontId="4" fillId="0" borderId="3" xfId="15" applyNumberFormat="1" applyFont="1" applyBorder="1" applyAlignment="1">
      <alignment horizontal="right"/>
    </xf>
    <xf numFmtId="197" fontId="13" fillId="0" borderId="0" xfId="14" applyNumberFormat="1" applyFont="1"/>
    <xf numFmtId="197" fontId="4" fillId="0" borderId="0" xfId="14" applyNumberFormat="1" applyFont="1"/>
    <xf numFmtId="197" fontId="4" fillId="0" borderId="0" xfId="15" applyNumberFormat="1" applyFont="1" applyAlignment="1">
      <alignment horizontal="right"/>
    </xf>
    <xf numFmtId="187" fontId="4" fillId="0" borderId="0" xfId="15" applyNumberFormat="1" applyFont="1" applyAlignment="1">
      <alignment horizontal="right"/>
    </xf>
    <xf numFmtId="188" fontId="4" fillId="0" borderId="0" xfId="2" applyNumberFormat="1" applyFont="1" applyAlignment="1">
      <alignment horizontal="center"/>
    </xf>
    <xf numFmtId="188" fontId="4" fillId="0" borderId="0" xfId="0" quotePrefix="1" applyNumberFormat="1" applyFont="1" applyAlignment="1">
      <alignment horizontal="center"/>
    </xf>
    <xf numFmtId="190" fontId="4" fillId="0" borderId="0" xfId="12" applyNumberFormat="1" applyFont="1" applyFill="1"/>
    <xf numFmtId="0" fontId="7" fillId="0" borderId="0" xfId="11" applyFont="1"/>
    <xf numFmtId="193" fontId="4" fillId="0" borderId="0" xfId="14" applyNumberFormat="1" applyFont="1" applyFill="1"/>
    <xf numFmtId="187" fontId="4" fillId="0" borderId="0" xfId="12" applyFont="1" applyFill="1"/>
    <xf numFmtId="188" fontId="4" fillId="0" borderId="0" xfId="15" applyNumberFormat="1" applyFont="1" applyFill="1"/>
    <xf numFmtId="188" fontId="4" fillId="0" borderId="0" xfId="16" applyNumberFormat="1" applyFont="1" applyFill="1" applyAlignment="1">
      <alignment horizontal="right"/>
    </xf>
    <xf numFmtId="188" fontId="7" fillId="0" borderId="0" xfId="4" applyNumberFormat="1" applyFont="1"/>
    <xf numFmtId="188" fontId="6" fillId="0" borderId="0" xfId="2" quotePrefix="1" applyNumberFormat="1" applyFont="1" applyAlignment="1">
      <alignment horizontal="center"/>
    </xf>
    <xf numFmtId="188" fontId="2" fillId="0" borderId="0" xfId="2" applyNumberFormat="1" applyFont="1"/>
    <xf numFmtId="190" fontId="4" fillId="0" borderId="0" xfId="12" applyNumberFormat="1" applyFont="1"/>
    <xf numFmtId="40" fontId="4" fillId="0" borderId="0" xfId="2" applyNumberFormat="1" applyFont="1"/>
    <xf numFmtId="40" fontId="4" fillId="0" borderId="1" xfId="2" applyNumberFormat="1" applyFont="1" applyBorder="1"/>
    <xf numFmtId="40" fontId="4" fillId="0" borderId="1" xfId="2" applyNumberFormat="1" applyFont="1" applyBorder="1" applyAlignment="1">
      <alignment horizontal="right"/>
    </xf>
    <xf numFmtId="40" fontId="4" fillId="0" borderId="1" xfId="0" quotePrefix="1" applyNumberFormat="1" applyFont="1" applyBorder="1" applyAlignment="1">
      <alignment horizontal="center"/>
    </xf>
    <xf numFmtId="192" fontId="4" fillId="0" borderId="0" xfId="2" applyNumberFormat="1" applyFont="1" applyAlignment="1">
      <alignment horizontal="left"/>
    </xf>
    <xf numFmtId="193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40" fontId="7" fillId="0" borderId="0" xfId="2" applyNumberFormat="1" applyFont="1"/>
    <xf numFmtId="40" fontId="4" fillId="0" borderId="0" xfId="22" applyNumberFormat="1" applyFont="1"/>
    <xf numFmtId="40" fontId="4" fillId="0" borderId="1" xfId="22" quotePrefix="1" applyNumberFormat="1" applyFont="1" applyBorder="1" applyAlignment="1">
      <alignment horizontal="center"/>
    </xf>
    <xf numFmtId="193" fontId="4" fillId="0" borderId="0" xfId="22" applyNumberFormat="1" applyFont="1"/>
    <xf numFmtId="43" fontId="4" fillId="0" borderId="0" xfId="17" applyFont="1" applyFill="1" applyBorder="1" applyAlignment="1" applyProtection="1">
      <alignment horizontal="right"/>
    </xf>
    <xf numFmtId="194" fontId="4" fillId="0" borderId="0" xfId="22" applyNumberFormat="1" applyFont="1"/>
    <xf numFmtId="38" fontId="4" fillId="0" borderId="0" xfId="22" applyNumberFormat="1" applyFont="1"/>
    <xf numFmtId="40" fontId="4" fillId="0" borderId="0" xfId="2" quotePrefix="1" applyNumberFormat="1" applyFont="1" applyAlignment="1">
      <alignment horizontal="center"/>
    </xf>
    <xf numFmtId="193" fontId="4" fillId="0" borderId="1" xfId="2" applyNumberFormat="1" applyFont="1" applyBorder="1"/>
    <xf numFmtId="43" fontId="4" fillId="0" borderId="0" xfId="14" quotePrefix="1" applyFont="1" applyAlignment="1">
      <alignment horizontal="center"/>
    </xf>
    <xf numFmtId="189" fontId="7" fillId="0" borderId="0" xfId="3" applyNumberFormat="1" applyFont="1" applyBorder="1"/>
    <xf numFmtId="190" fontId="4" fillId="0" borderId="0" xfId="1" applyNumberFormat="1" applyFont="1" applyFill="1" applyBorder="1"/>
    <xf numFmtId="43" fontId="4" fillId="0" borderId="0" xfId="3" applyFont="1" applyFill="1" applyBorder="1" applyAlignment="1">
      <alignment horizontal="right"/>
    </xf>
    <xf numFmtId="190" fontId="4" fillId="0" borderId="0" xfId="12" applyNumberFormat="1" applyFont="1" applyFill="1" applyBorder="1" applyAlignment="1"/>
    <xf numFmtId="188" fontId="2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191" fontId="2" fillId="0" borderId="0" xfId="2" quotePrefix="1" applyNumberFormat="1" applyFont="1" applyAlignment="1">
      <alignment horizontal="center"/>
    </xf>
    <xf numFmtId="43" fontId="4" fillId="0" borderId="0" xfId="14" applyFont="1" applyFill="1"/>
    <xf numFmtId="188" fontId="4" fillId="0" borderId="0" xfId="14" applyNumberFormat="1" applyFont="1" applyFill="1"/>
    <xf numFmtId="43" fontId="11" fillId="0" borderId="0" xfId="14" quotePrefix="1" applyFont="1" applyFill="1" applyAlignment="1">
      <alignment horizontal="center"/>
    </xf>
    <xf numFmtId="40" fontId="4" fillId="0" borderId="0" xfId="2" applyNumberFormat="1" applyFont="1" applyAlignment="1">
      <alignment horizontal="center"/>
    </xf>
    <xf numFmtId="43" fontId="4" fillId="0" borderId="0" xfId="10" applyNumberFormat="1" applyFont="1" applyAlignment="1">
      <alignment horizontal="center"/>
    </xf>
    <xf numFmtId="40" fontId="4" fillId="0" borderId="0" xfId="11" applyNumberFormat="1" applyFont="1" applyAlignment="1">
      <alignment horizontal="center"/>
    </xf>
    <xf numFmtId="0" fontId="4" fillId="0" borderId="0" xfId="18" applyNumberFormat="1" applyFont="1"/>
    <xf numFmtId="39" fontId="4" fillId="0" borderId="0" xfId="18" applyFont="1"/>
    <xf numFmtId="40" fontId="4" fillId="0" borderId="0" xfId="11" applyNumberFormat="1" applyFont="1"/>
    <xf numFmtId="43" fontId="11" fillId="0" borderId="0" xfId="17" applyFont="1" applyFill="1" applyBorder="1" applyAlignment="1" applyProtection="1">
      <alignment horizontal="right"/>
    </xf>
    <xf numFmtId="40" fontId="11" fillId="0" borderId="0" xfId="22" applyNumberFormat="1" applyFont="1"/>
    <xf numFmtId="188" fontId="4" fillId="0" borderId="3" xfId="2" applyNumberFormat="1" applyFont="1" applyBorder="1"/>
    <xf numFmtId="188" fontId="4" fillId="0" borderId="2" xfId="2" applyNumberFormat="1" applyFont="1" applyBorder="1"/>
    <xf numFmtId="0" fontId="4" fillId="0" borderId="0" xfId="11" applyFont="1" applyAlignment="1">
      <alignment horizontal="left" indent="2"/>
    </xf>
    <xf numFmtId="187" fontId="4" fillId="0" borderId="0" xfId="1" applyFont="1" applyFill="1"/>
    <xf numFmtId="187" fontId="4" fillId="0" borderId="0" xfId="1" applyFont="1"/>
    <xf numFmtId="187" fontId="15" fillId="0" borderId="0" xfId="1" applyFont="1" applyFill="1" applyBorder="1"/>
    <xf numFmtId="187" fontId="4" fillId="0" borderId="0" xfId="1" applyFont="1" applyFill="1" applyBorder="1"/>
    <xf numFmtId="187" fontId="11" fillId="0" borderId="0" xfId="1" applyFont="1" applyFill="1" applyBorder="1"/>
    <xf numFmtId="0" fontId="11" fillId="0" borderId="0" xfId="13" applyFont="1"/>
    <xf numFmtId="43" fontId="11" fillId="0" borderId="0" xfId="14" applyFont="1" applyFill="1"/>
    <xf numFmtId="40" fontId="11" fillId="0" borderId="0" xfId="2" applyNumberFormat="1" applyFont="1"/>
    <xf numFmtId="188" fontId="11" fillId="0" borderId="1" xfId="2" applyNumberFormat="1" applyFont="1" applyBorder="1"/>
    <xf numFmtId="188" fontId="11" fillId="0" borderId="0" xfId="0" quotePrefix="1" applyNumberFormat="1" applyFont="1" applyAlignment="1">
      <alignment horizontal="center"/>
    </xf>
    <xf numFmtId="188" fontId="11" fillId="0" borderId="0" xfId="0" applyNumberFormat="1" applyFont="1" applyAlignment="1">
      <alignment horizontal="center"/>
    </xf>
    <xf numFmtId="188" fontId="11" fillId="0" borderId="0" xfId="2" applyNumberFormat="1" applyFont="1"/>
    <xf numFmtId="188" fontId="11" fillId="0" borderId="0" xfId="0" applyNumberFormat="1" applyFont="1"/>
    <xf numFmtId="43" fontId="11" fillId="0" borderId="0" xfId="3" applyFont="1" applyFill="1"/>
    <xf numFmtId="43" fontId="11" fillId="0" borderId="0" xfId="3" applyFont="1"/>
    <xf numFmtId="188" fontId="6" fillId="0" borderId="0" xfId="0" applyNumberFormat="1" applyFont="1"/>
    <xf numFmtId="40" fontId="4" fillId="0" borderId="0" xfId="22" quotePrefix="1" applyNumberFormat="1" applyFont="1" applyAlignment="1">
      <alignment horizontal="center"/>
    </xf>
    <xf numFmtId="40" fontId="11" fillId="0" borderId="1" xfId="2" applyNumberFormat="1" applyFont="1" applyBorder="1"/>
    <xf numFmtId="40" fontId="11" fillId="0" borderId="0" xfId="22" quotePrefix="1" applyNumberFormat="1" applyFont="1" applyAlignment="1">
      <alignment horizontal="center"/>
    </xf>
    <xf numFmtId="194" fontId="11" fillId="0" borderId="0" xfId="22" applyNumberFormat="1" applyFont="1"/>
    <xf numFmtId="0" fontId="11" fillId="0" borderId="0" xfId="11" applyFont="1"/>
    <xf numFmtId="187" fontId="13" fillId="0" borderId="0" xfId="3" applyNumberFormat="1" applyFont="1" applyFill="1"/>
    <xf numFmtId="187" fontId="13" fillId="0" borderId="0" xfId="3" applyNumberFormat="1" applyFont="1"/>
    <xf numFmtId="187" fontId="13" fillId="0" borderId="0" xfId="12" applyFont="1"/>
    <xf numFmtId="187" fontId="4" fillId="0" borderId="0" xfId="12" applyFont="1" applyAlignment="1">
      <alignment horizontal="center"/>
    </xf>
    <xf numFmtId="187" fontId="4" fillId="0" borderId="1" xfId="12" applyFont="1" applyBorder="1"/>
    <xf numFmtId="187" fontId="4" fillId="0" borderId="0" xfId="12" quotePrefix="1" applyFont="1" applyAlignment="1">
      <alignment horizontal="center"/>
    </xf>
    <xf numFmtId="187" fontId="4" fillId="0" borderId="0" xfId="12" applyFont="1" applyAlignment="1">
      <alignment horizontal="right"/>
    </xf>
    <xf numFmtId="187" fontId="4" fillId="0" borderId="0" xfId="11" applyNumberFormat="1" applyFont="1"/>
    <xf numFmtId="3" fontId="4" fillId="0" borderId="0" xfId="11" applyNumberFormat="1" applyFont="1"/>
    <xf numFmtId="190" fontId="4" fillId="0" borderId="0" xfId="11" applyNumberFormat="1" applyFont="1"/>
    <xf numFmtId="43" fontId="4" fillId="0" borderId="0" xfId="14" quotePrefix="1" applyFont="1" applyFill="1" applyAlignment="1">
      <alignment horizontal="center"/>
    </xf>
    <xf numFmtId="43" fontId="4" fillId="0" borderId="0" xfId="14" applyFont="1" applyFill="1" applyAlignment="1">
      <alignment horizontal="center"/>
    </xf>
    <xf numFmtId="187" fontId="4" fillId="0" borderId="0" xfId="1" applyFont="1" applyFill="1" applyAlignment="1">
      <alignment horizontal="right"/>
    </xf>
    <xf numFmtId="187" fontId="2" fillId="0" borderId="0" xfId="1" applyFont="1"/>
    <xf numFmtId="0" fontId="4" fillId="0" borderId="0" xfId="13" quotePrefix="1" applyFont="1" applyAlignment="1">
      <alignment horizontal="center"/>
    </xf>
    <xf numFmtId="188" fontId="7" fillId="0" borderId="4" xfId="3" applyNumberFormat="1" applyFont="1" applyFill="1" applyBorder="1"/>
    <xf numFmtId="197" fontId="7" fillId="0" borderId="0" xfId="3" applyNumberFormat="1" applyFont="1" applyFill="1" applyBorder="1"/>
    <xf numFmtId="190" fontId="7" fillId="0" borderId="0" xfId="1" applyNumberFormat="1" applyFont="1" applyFill="1" applyBorder="1"/>
    <xf numFmtId="40" fontId="4" fillId="0" borderId="2" xfId="0" quotePrefix="1" applyNumberFormat="1" applyFont="1" applyBorder="1" applyAlignment="1">
      <alignment horizontal="center"/>
    </xf>
    <xf numFmtId="39" fontId="4" fillId="0" borderId="0" xfId="8" applyNumberFormat="1" applyFont="1" applyAlignment="1">
      <alignment horizontal="center" vertical="top" wrapText="1"/>
    </xf>
    <xf numFmtId="10" fontId="11" fillId="0" borderId="0" xfId="21" applyNumberFormat="1" applyFont="1" applyFill="1"/>
    <xf numFmtId="187" fontId="2" fillId="0" borderId="0" xfId="1" applyFont="1" applyFill="1"/>
    <xf numFmtId="199" fontId="2" fillId="0" borderId="0" xfId="1" applyNumberFormat="1" applyFont="1"/>
    <xf numFmtId="193" fontId="4" fillId="0" borderId="5" xfId="22" applyNumberFormat="1" applyFont="1" applyBorder="1"/>
    <xf numFmtId="192" fontId="4" fillId="0" borderId="0" xfId="22" applyNumberFormat="1" applyFont="1"/>
    <xf numFmtId="192" fontId="4" fillId="0" borderId="0" xfId="2" applyNumberFormat="1" applyFont="1"/>
    <xf numFmtId="193" fontId="4" fillId="0" borderId="0" xfId="2" applyNumberFormat="1" applyFont="1"/>
    <xf numFmtId="49" fontId="4" fillId="0" borderId="0" xfId="2" quotePrefix="1" applyNumberFormat="1" applyFont="1" applyAlignment="1">
      <alignment horizontal="center"/>
    </xf>
    <xf numFmtId="193" fontId="4" fillId="0" borderId="1" xfId="2" applyNumberFormat="1" applyFont="1" applyBorder="1" applyAlignment="1">
      <alignment horizontal="right"/>
    </xf>
    <xf numFmtId="193" fontId="4" fillId="0" borderId="2" xfId="2" applyNumberFormat="1" applyFont="1" applyBorder="1" applyAlignment="1">
      <alignment horizontal="right"/>
    </xf>
    <xf numFmtId="0" fontId="4" fillId="0" borderId="0" xfId="22" applyFont="1"/>
    <xf numFmtId="192" fontId="7" fillId="0" borderId="0" xfId="2" applyNumberFormat="1" applyFont="1" applyAlignment="1">
      <alignment horizontal="left"/>
    </xf>
    <xf numFmtId="40" fontId="7" fillId="0" borderId="0" xfId="22" applyNumberFormat="1" applyFont="1"/>
    <xf numFmtId="198" fontId="4" fillId="0" borderId="0" xfId="20" applyNumberFormat="1" applyFont="1" applyAlignment="1">
      <alignment horizontal="left" vertical="center"/>
    </xf>
    <xf numFmtId="41" fontId="4" fillId="0" borderId="0" xfId="2" applyNumberFormat="1" applyFont="1" applyAlignment="1">
      <alignment horizontal="right"/>
    </xf>
    <xf numFmtId="49" fontId="4" fillId="0" borderId="0" xfId="2" applyNumberFormat="1" applyFont="1" applyAlignment="1">
      <alignment horizontal="center"/>
    </xf>
    <xf numFmtId="41" fontId="4" fillId="0" borderId="1" xfId="2" applyNumberFormat="1" applyFont="1" applyBorder="1" applyAlignment="1">
      <alignment horizontal="right"/>
    </xf>
    <xf numFmtId="43" fontId="4" fillId="0" borderId="1" xfId="2" applyNumberFormat="1" applyFont="1" applyBorder="1" applyAlignment="1">
      <alignment horizontal="right"/>
    </xf>
    <xf numFmtId="40" fontId="7" fillId="0" borderId="0" xfId="6" applyNumberFormat="1" applyFont="1" applyAlignment="1">
      <alignment horizontal="left"/>
    </xf>
    <xf numFmtId="193" fontId="4" fillId="0" borderId="3" xfId="6" applyNumberFormat="1" applyFont="1" applyBorder="1" applyAlignment="1">
      <alignment horizontal="right"/>
    </xf>
    <xf numFmtId="193" fontId="4" fillId="0" borderId="0" xfId="6" applyNumberFormat="1" applyFont="1" applyAlignment="1">
      <alignment horizontal="right"/>
    </xf>
    <xf numFmtId="40" fontId="4" fillId="0" borderId="0" xfId="6" applyNumberFormat="1" applyFont="1" applyAlignment="1">
      <alignment horizontal="left"/>
    </xf>
    <xf numFmtId="193" fontId="11" fillId="0" borderId="0" xfId="6" applyNumberFormat="1" applyFont="1" applyAlignment="1">
      <alignment horizontal="right"/>
    </xf>
    <xf numFmtId="40" fontId="4" fillId="0" borderId="0" xfId="22" applyNumberFormat="1" applyFont="1" applyAlignment="1">
      <alignment horizontal="left"/>
    </xf>
    <xf numFmtId="195" fontId="4" fillId="0" borderId="0" xfId="22" applyNumberFormat="1" applyFont="1"/>
    <xf numFmtId="195" fontId="11" fillId="0" borderId="0" xfId="22" applyNumberFormat="1" applyFont="1"/>
    <xf numFmtId="0" fontId="7" fillId="0" borderId="0" xfId="8" applyFont="1"/>
    <xf numFmtId="0" fontId="4" fillId="0" borderId="0" xfId="8" quotePrefix="1" applyFont="1" applyAlignment="1">
      <alignment horizontal="center"/>
    </xf>
    <xf numFmtId="39" fontId="11" fillId="0" borderId="0" xfId="8" applyNumberFormat="1" applyFont="1"/>
    <xf numFmtId="39" fontId="4" fillId="0" borderId="0" xfId="8" quotePrefix="1" applyNumberFormat="1" applyFont="1" applyAlignment="1">
      <alignment horizontal="center"/>
    </xf>
    <xf numFmtId="190" fontId="4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Alignment="1">
      <alignment horizontal="right"/>
    </xf>
    <xf numFmtId="188" fontId="7" fillId="0" borderId="4" xfId="8" applyNumberFormat="1" applyFont="1" applyBorder="1"/>
    <xf numFmtId="188" fontId="7" fillId="0" borderId="0" xfId="8" applyNumberFormat="1" applyFont="1"/>
    <xf numFmtId="189" fontId="7" fillId="0" borderId="0" xfId="3" applyNumberFormat="1" applyFont="1" applyFill="1" applyBorder="1"/>
    <xf numFmtId="189" fontId="7" fillId="0" borderId="0" xfId="4" applyNumberFormat="1" applyFont="1"/>
    <xf numFmtId="189" fontId="7" fillId="0" borderId="0" xfId="8" applyNumberFormat="1" applyFont="1"/>
    <xf numFmtId="189" fontId="4" fillId="0" borderId="0" xfId="8" applyNumberFormat="1" applyFont="1"/>
    <xf numFmtId="189" fontId="7" fillId="0" borderId="0" xfId="1" applyNumberFormat="1" applyFont="1" applyFill="1" applyBorder="1"/>
    <xf numFmtId="189" fontId="4" fillId="0" borderId="0" xfId="3" applyNumberFormat="1" applyFont="1" applyFill="1" applyBorder="1"/>
    <xf numFmtId="193" fontId="4" fillId="0" borderId="1" xfId="8" applyNumberFormat="1" applyFont="1" applyBorder="1"/>
    <xf numFmtId="188" fontId="4" fillId="0" borderId="0" xfId="8" applyNumberFormat="1" applyFont="1" applyAlignment="1">
      <alignment horizontal="right"/>
    </xf>
    <xf numFmtId="43" fontId="4" fillId="0" borderId="0" xfId="3" applyFont="1" applyFill="1" applyAlignment="1">
      <alignment horizontal="right"/>
    </xf>
    <xf numFmtId="188" fontId="4" fillId="0" borderId="0" xfId="8" applyNumberFormat="1" applyFont="1"/>
    <xf numFmtId="189" fontId="7" fillId="0" borderId="0" xfId="1" applyNumberFormat="1" applyFont="1" applyFill="1"/>
    <xf numFmtId="188" fontId="4" fillId="0" borderId="1" xfId="4" applyNumberFormat="1" applyFont="1" applyBorder="1"/>
    <xf numFmtId="189" fontId="7" fillId="0" borderId="4" xfId="3" applyNumberFormat="1" applyFont="1" applyFill="1" applyBorder="1"/>
    <xf numFmtId="193" fontId="4" fillId="0" borderId="0" xfId="8" applyNumberFormat="1" applyFont="1"/>
    <xf numFmtId="39" fontId="4" fillId="0" borderId="5" xfId="8" applyNumberFormat="1" applyFont="1" applyBorder="1" applyAlignment="1">
      <alignment vertical="center" wrapText="1"/>
    </xf>
    <xf numFmtId="39" fontId="4" fillId="0" borderId="0" xfId="8" applyNumberFormat="1" applyFont="1" applyAlignment="1">
      <alignment vertical="top" wrapText="1"/>
    </xf>
    <xf numFmtId="0" fontId="4" fillId="0" borderId="0" xfId="11" applyFont="1" applyAlignment="1">
      <alignment horizontal="left" indent="1"/>
    </xf>
    <xf numFmtId="190" fontId="4" fillId="0" borderId="1" xfId="12" applyNumberFormat="1" applyFont="1" applyFill="1" applyBorder="1"/>
    <xf numFmtId="190" fontId="17" fillId="0" borderId="0" xfId="12" applyNumberFormat="1" applyFont="1" applyFill="1"/>
    <xf numFmtId="190" fontId="17" fillId="0" borderId="1" xfId="12" applyNumberFormat="1" applyFont="1" applyFill="1" applyBorder="1"/>
    <xf numFmtId="190" fontId="17" fillId="0" borderId="2" xfId="12" applyNumberFormat="1" applyFont="1" applyFill="1" applyBorder="1"/>
    <xf numFmtId="187" fontId="4" fillId="0" borderId="0" xfId="15" applyNumberFormat="1" applyFont="1" applyFill="1"/>
    <xf numFmtId="188" fontId="4" fillId="0" borderId="0" xfId="14" applyNumberFormat="1" applyFont="1" applyFill="1" applyAlignment="1">
      <alignment horizontal="right"/>
    </xf>
    <xf numFmtId="188" fontId="4" fillId="0" borderId="2" xfId="16" applyNumberFormat="1" applyFont="1" applyFill="1" applyBorder="1" applyAlignment="1">
      <alignment horizontal="right"/>
    </xf>
    <xf numFmtId="190" fontId="4" fillId="0" borderId="0" xfId="12" applyNumberFormat="1" applyFont="1" applyFill="1" applyAlignment="1">
      <alignment horizontal="right"/>
    </xf>
    <xf numFmtId="188" fontId="4" fillId="0" borderId="0" xfId="15" applyNumberFormat="1" applyFont="1" applyFill="1" applyAlignment="1">
      <alignment horizontal="right"/>
    </xf>
    <xf numFmtId="188" fontId="17" fillId="0" borderId="0" xfId="15" applyNumberFormat="1" applyFont="1" applyFill="1" applyAlignment="1">
      <alignment horizontal="right"/>
    </xf>
    <xf numFmtId="188" fontId="4" fillId="0" borderId="2" xfId="15" applyNumberFormat="1" applyFont="1" applyFill="1" applyBorder="1" applyAlignment="1">
      <alignment horizontal="right"/>
    </xf>
    <xf numFmtId="188" fontId="4" fillId="0" borderId="1" xfId="15" applyNumberFormat="1" applyFont="1" applyFill="1" applyBorder="1" applyAlignment="1">
      <alignment horizontal="right"/>
    </xf>
    <xf numFmtId="188" fontId="4" fillId="0" borderId="0" xfId="13" applyNumberFormat="1" applyFont="1" applyAlignment="1">
      <alignment horizontal="right"/>
    </xf>
    <xf numFmtId="197" fontId="4" fillId="0" borderId="0" xfId="14" applyNumberFormat="1" applyFont="1" applyFill="1"/>
    <xf numFmtId="197" fontId="4" fillId="0" borderId="0" xfId="15" applyNumberFormat="1" applyFont="1" applyFill="1" applyAlignment="1">
      <alignment horizontal="right"/>
    </xf>
    <xf numFmtId="190" fontId="4" fillId="0" borderId="0" xfId="12" applyNumberFormat="1" applyFont="1" applyFill="1" applyAlignment="1">
      <alignment horizontal="left" indent="2"/>
    </xf>
    <xf numFmtId="188" fontId="2" fillId="0" borderId="0" xfId="0" applyNumberFormat="1" applyFont="1" applyFill="1"/>
    <xf numFmtId="188" fontId="2" fillId="0" borderId="0" xfId="2" applyNumberFormat="1" applyFont="1" applyFill="1" applyAlignment="1">
      <alignment horizontal="left"/>
    </xf>
    <xf numFmtId="188" fontId="2" fillId="0" borderId="0" xfId="2" applyNumberFormat="1" applyFont="1" applyFill="1"/>
    <xf numFmtId="188" fontId="6" fillId="0" borderId="0" xfId="2" quotePrefix="1" applyNumberFormat="1" applyFont="1" applyFill="1" applyAlignment="1">
      <alignment horizontal="center"/>
    </xf>
    <xf numFmtId="188" fontId="4" fillId="0" borderId="0" xfId="2" applyNumberFormat="1" applyFont="1" applyFill="1"/>
    <xf numFmtId="188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39" fontId="4" fillId="0" borderId="5" xfId="8" applyNumberFormat="1" applyFont="1" applyBorder="1" applyAlignment="1">
      <alignment horizontal="center" vertical="center" wrapText="1"/>
    </xf>
    <xf numFmtId="39" fontId="4" fillId="0" borderId="1" xfId="8" applyNumberFormat="1" applyFont="1" applyBorder="1" applyAlignment="1">
      <alignment horizontal="center" vertical="center" wrapText="1"/>
    </xf>
    <xf numFmtId="43" fontId="4" fillId="0" borderId="0" xfId="10" applyNumberFormat="1" applyFont="1" applyAlignment="1">
      <alignment horizontal="center"/>
    </xf>
    <xf numFmtId="40" fontId="4" fillId="0" borderId="0" xfId="10" applyNumberFormat="1" applyFont="1" applyAlignment="1">
      <alignment horizontal="center"/>
    </xf>
    <xf numFmtId="0" fontId="4" fillId="0" borderId="0" xfId="10" applyFont="1" applyAlignment="1">
      <alignment horizontal="center"/>
    </xf>
  </cellXfs>
  <cellStyles count="23">
    <cellStyle name="Comma" xfId="1" builtinId="3"/>
    <cellStyle name="Comma 10 2 2" xfId="15"/>
    <cellStyle name="Comma 2" xfId="12"/>
    <cellStyle name="Comma 2 19" xfId="3"/>
    <cellStyle name="Comma 2 3 2" xfId="16"/>
    <cellStyle name="Comma_C779A0245" xfId="14"/>
    <cellStyle name="Normal" xfId="0" builtinId="0"/>
    <cellStyle name="Normal 10" xfId="11"/>
    <cellStyle name="Normal 2 19" xfId="5"/>
    <cellStyle name="Normal 2 2 2" xfId="20"/>
    <cellStyle name="Normal_C779A0245" xfId="13"/>
    <cellStyle name="Normal_M033T4" xfId="8"/>
    <cellStyle name="Normal_S218T-02-มี.ค.45" xfId="9"/>
    <cellStyle name="Normal_สยามธนันยาอันใหม่45" xfId="10"/>
    <cellStyle name="Percent" xfId="21" builtinId="5"/>
    <cellStyle name="จุลภาค 2" xfId="17"/>
    <cellStyle name="ปกติ 2" xfId="19"/>
    <cellStyle name="ปกติ 2 2" xfId="22"/>
    <cellStyle name="ปกติ 3 78" xfId="4"/>
    <cellStyle name="ปกติ_Sheet1" xfId="2"/>
    <cellStyle name="ปกติ_Sheet1 2" xfId="6"/>
    <cellStyle name="ปกติ_Sheet1_M033T4" xfId="7"/>
    <cellStyle name="ปกติ_Sheet1_Q141-Mar'49-T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97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customXml" Target="../customXml/item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customXml" Target="../customXml/item1.xml"/><Relationship Id="rId10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50-Aug5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jun50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49-nov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wkdec48-feb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sic\NUTIYA\Budget\2017\1st%20Budget%202017\Received%20from%20Manager\1st%20discuss%20-%2023%20Nov'16\0_3rd%20-%202017%20Detailed%20sales%20forecast-target%2020161219%20-%20from%20K.Pun%2019%20Dec'1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Sale 0411"/>
      <sheetName val="Trial Balance"/>
      <sheetName val="JC2003"/>
      <sheetName val="MONTHLY"/>
      <sheetName val="M_Maincomp"/>
      <sheetName val="ปัจจุบัน_2"/>
      <sheetName val="Sale_05022"/>
      <sheetName val="Sale_0411"/>
      <sheetName val="STart"/>
      <sheetName val="เครื่องตกแต่ง"/>
      <sheetName val="เครื่องมือ"/>
      <sheetName val="อาคาร"/>
      <sheetName val="Detail"/>
      <sheetName val="PL-Kip(after adj)"/>
      <sheetName val="ops tb"/>
      <sheetName val="7.1_CUM"/>
      <sheetName val="TP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กระดาษทำการ"/>
      <sheetName val="Q2 EXPECTED"/>
      <sheetName val="P&amp;L"/>
      <sheetName val="Customer"/>
      <sheetName val="Sheet1"/>
      <sheetName val="cal (2)"/>
      <sheetName val="ปัจจุบัน_3"/>
      <sheetName val="Sale_05023"/>
      <sheetName val="Sale_04111"/>
      <sheetName val="DateBase"/>
      <sheetName val="Foreign exchange rate"/>
      <sheetName val="Addition_AUC"/>
      <sheetName val="PHSB-GL-TB"/>
      <sheetName val="cal_(2)"/>
      <sheetName val="งบดุล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เงินกู้ธนชาติ"/>
      <sheetName val="Stock Aging"/>
      <sheetName val="ตั๋วเงินรับ"/>
      <sheetName val="PI229H"/>
      <sheetName val="Two Step Revenue Testing Master"/>
      <sheetName val="n-4.4"/>
      <sheetName val="MFA"/>
      <sheetName val="発注書"/>
      <sheetName val="ยอดยกมา"/>
      <sheetName val="SOPSG"/>
      <sheetName val="日程管理表"/>
      <sheetName val="Menu"/>
      <sheetName val="????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U4-Recruitment"/>
      <sheetName val="Ref"/>
      <sheetName val="CF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1214 Kartu"/>
      <sheetName val="Tran0104"/>
      <sheetName val="Fagor04-A3112e"/>
      <sheetName val="Exp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  <sheetName val="IA Data"/>
      <sheetName val="Location Codes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Puu_Pud_pong"/>
      <sheetName val="Statement"/>
      <sheetName val="ErrorUser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事務所"/>
      <sheetName val="BUILD95"/>
      <sheetName val="Clientes"/>
      <sheetName val="Ref"/>
      <sheetName val="ข้อมูล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2549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rm_list2"/>
      <sheetName val="Selection_Criteria"/>
      <sheetName val="Input1"/>
      <sheetName val="Parameter"/>
      <sheetName val="Purchases"/>
      <sheetName val="Sale 0401"/>
      <sheetName val="Asset3years"/>
      <sheetName val="5 months (Interim)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Stock_Aging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ใบสำคัญจ่าย</v>
          </cell>
        </row>
      </sheetData>
      <sheetData sheetId="67" refreshError="1"/>
      <sheetData sheetId="68" refreshError="1"/>
      <sheetData sheetId="69" refreshError="1"/>
      <sheetData sheetId="7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Sale0406"/>
      <sheetName val="Sale 0404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>
        <row r="1">
          <cell r="A1" t="str">
            <v>INVOICE</v>
          </cell>
        </row>
      </sheetData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Sale 0407"/>
      <sheetName val="Sale0406"/>
      <sheetName val="control_bs"/>
      <sheetName val="Comp_Mult_Calc"/>
      <sheetName val="Component Analysis"/>
      <sheetName val="Component Materiality"/>
      <sheetName val="Rou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omponent data"/>
      <sheetName val="BUDGET"/>
      <sheetName val="NOV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>
        <row r="1">
          <cell r="A1" t="str">
            <v>Summary on June 25, 2019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Sale_04011"/>
      <sheetName val="NoteRe"/>
      <sheetName val="Cash"/>
      <sheetName val="Outputtax_Undue"/>
      <sheetName val="Sale 0411"/>
      <sheetName val="Sale 0408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Sale 0501"/>
      <sheetName val="Sale 0411"/>
      <sheetName val="BUILD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Sale 0502"/>
      <sheetName val="Sale 0501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Sale_04041"/>
      <sheetName val="Fagor04-A3112e"/>
      <sheetName val="SUM"/>
      <sheetName val="Sale 0502"/>
      <sheetName val="description"/>
      <sheetName val="T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/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/>
      <sheetData sheetId="50">
        <row r="1">
          <cell r="A1" t="str">
            <v>INVOICE</v>
          </cell>
        </row>
      </sheetData>
      <sheetData sheetId="5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>
        <row r="1">
          <cell r="A1" t="str">
            <v>Summary on June 25, 2019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onthly highlights"/>
      <sheetName val="Sale 0408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/>
      <sheetData sheetId="5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topLeftCell="A73" zoomScale="90" zoomScaleNormal="90" zoomScaleSheetLayoutView="100" workbookViewId="0">
      <selection activeCell="G79" sqref="G79:G80"/>
    </sheetView>
  </sheetViews>
  <sheetFormatPr defaultColWidth="9.125" defaultRowHeight="24" customHeight="1" x14ac:dyDescent="0.55000000000000004"/>
  <cols>
    <col min="1" max="1" width="2.125" style="1" customWidth="1"/>
    <col min="2" max="2" width="7.125" style="1" customWidth="1"/>
    <col min="3" max="3" width="9.125" style="1"/>
    <col min="4" max="4" width="0.125" style="1" customWidth="1"/>
    <col min="5" max="5" width="39.75" style="1" customWidth="1"/>
    <col min="6" max="6" width="1.75" style="1" customWidth="1"/>
    <col min="7" max="7" width="8.875" style="1" customWidth="1"/>
    <col min="8" max="8" width="1.75" style="1" customWidth="1"/>
    <col min="9" max="9" width="14.75" style="129" customWidth="1"/>
    <col min="10" max="10" width="1.75" style="1" customWidth="1"/>
    <col min="11" max="11" width="14.75" style="16" customWidth="1"/>
    <col min="12" max="12" width="1" style="1" customWidth="1"/>
    <col min="13" max="14" width="9.375" style="1" bestFit="1" customWidth="1"/>
    <col min="15" max="15" width="9.125" style="1"/>
    <col min="16" max="16" width="16" style="151" bestFit="1" customWidth="1"/>
    <col min="17" max="17" width="16.375" style="151" bestFit="1" customWidth="1"/>
    <col min="18" max="16384" width="9.125" style="1"/>
  </cols>
  <sheetData>
    <row r="1" spans="1:17" ht="25.5" customHeight="1" x14ac:dyDescent="0.55000000000000004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100"/>
    </row>
    <row r="2" spans="1:17" ht="25.5" customHeight="1" x14ac:dyDescent="0.55000000000000004">
      <c r="A2" s="230" t="s">
        <v>1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100"/>
    </row>
    <row r="3" spans="1:17" ht="25.5" customHeight="1" x14ac:dyDescent="0.55000000000000004">
      <c r="A3" s="230" t="s">
        <v>129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100"/>
    </row>
    <row r="4" spans="1:17" ht="25.5" customHeight="1" x14ac:dyDescent="0.55000000000000004">
      <c r="A4" s="79"/>
      <c r="B4" s="79"/>
      <c r="C4" s="79"/>
      <c r="D4" s="79"/>
      <c r="E4" s="79"/>
      <c r="F4" s="79"/>
      <c r="G4" s="79"/>
      <c r="H4" s="79"/>
      <c r="I4" s="124"/>
      <c r="J4" s="79"/>
      <c r="K4" s="79"/>
      <c r="L4" s="77"/>
    </row>
    <row r="5" spans="1:17" ht="25.5" customHeight="1" x14ac:dyDescent="0.55000000000000004">
      <c r="A5" s="77"/>
      <c r="B5" s="77"/>
      <c r="C5" s="77"/>
      <c r="D5" s="77"/>
      <c r="E5" s="77"/>
      <c r="F5" s="77"/>
      <c r="G5" s="77"/>
      <c r="H5" s="77"/>
      <c r="I5" s="125"/>
      <c r="J5" s="3"/>
      <c r="K5" s="4" t="s">
        <v>2</v>
      </c>
      <c r="L5" s="5"/>
    </row>
    <row r="6" spans="1:17" ht="25.5" customHeight="1" x14ac:dyDescent="0.55000000000000004">
      <c r="A6" s="77"/>
      <c r="B6" s="77"/>
      <c r="C6" s="77" t="s">
        <v>3</v>
      </c>
      <c r="D6" s="77"/>
      <c r="E6" s="77"/>
      <c r="F6" s="77"/>
      <c r="G6" s="100" t="s">
        <v>4</v>
      </c>
      <c r="H6" s="100"/>
      <c r="I6" s="6" t="s">
        <v>128</v>
      </c>
      <c r="J6" s="100"/>
      <c r="K6" s="6" t="s">
        <v>5</v>
      </c>
      <c r="L6" s="7"/>
    </row>
    <row r="7" spans="1:17" s="15" customFormat="1" ht="25.5" customHeight="1" x14ac:dyDescent="0.55000000000000004">
      <c r="A7" s="2"/>
      <c r="B7" s="2"/>
      <c r="C7" s="2"/>
      <c r="D7" s="2"/>
      <c r="E7" s="2"/>
      <c r="F7" s="2"/>
      <c r="G7" s="2"/>
      <c r="H7" s="67"/>
      <c r="I7" s="126"/>
      <c r="K7" s="68"/>
      <c r="P7" s="118"/>
      <c r="Q7" s="118"/>
    </row>
    <row r="8" spans="1:17" ht="25.5" customHeight="1" x14ac:dyDescent="0.55000000000000004">
      <c r="A8" s="7" t="s">
        <v>6</v>
      </c>
      <c r="B8" s="77"/>
      <c r="C8" s="77"/>
      <c r="D8" s="77"/>
      <c r="E8" s="77"/>
      <c r="F8" s="77"/>
      <c r="G8" s="77"/>
      <c r="H8" s="77"/>
      <c r="I8" s="127"/>
      <c r="K8" s="8"/>
    </row>
    <row r="9" spans="1:17" ht="25.5" customHeight="1" x14ac:dyDescent="0.55000000000000004">
      <c r="B9" s="7" t="s">
        <v>7</v>
      </c>
      <c r="C9" s="77"/>
      <c r="D9" s="77"/>
      <c r="E9" s="77"/>
      <c r="F9" s="77"/>
      <c r="G9" s="9" t="s">
        <v>137</v>
      </c>
      <c r="H9" s="9"/>
      <c r="I9" s="2">
        <v>114959084</v>
      </c>
      <c r="K9" s="2">
        <v>101406395</v>
      </c>
      <c r="L9" s="77"/>
    </row>
    <row r="10" spans="1:17" ht="25.5" customHeight="1" x14ac:dyDescent="0.55000000000000004">
      <c r="B10" s="7" t="s">
        <v>9</v>
      </c>
      <c r="C10" s="77"/>
      <c r="D10" s="77"/>
      <c r="E10" s="77"/>
      <c r="F10" s="77"/>
      <c r="G10" s="9" t="s">
        <v>138</v>
      </c>
      <c r="H10" s="9"/>
      <c r="I10" s="2">
        <v>85683091</v>
      </c>
      <c r="K10" s="2">
        <v>56124389</v>
      </c>
      <c r="L10" s="77"/>
    </row>
    <row r="11" spans="1:17" ht="25.5" customHeight="1" x14ac:dyDescent="0.55000000000000004">
      <c r="B11" s="7" t="s">
        <v>10</v>
      </c>
      <c r="C11" s="77"/>
      <c r="D11" s="77"/>
      <c r="E11" s="77"/>
      <c r="F11" s="77"/>
      <c r="G11" s="9" t="s">
        <v>8</v>
      </c>
      <c r="H11" s="9"/>
      <c r="I11" s="2">
        <v>229390734</v>
      </c>
      <c r="J11" s="77"/>
      <c r="K11" s="2">
        <v>133210262</v>
      </c>
      <c r="L11" s="77"/>
    </row>
    <row r="12" spans="1:17" ht="25.5" customHeight="1" x14ac:dyDescent="0.55000000000000004">
      <c r="B12" s="7" t="s">
        <v>12</v>
      </c>
      <c r="C12" s="77"/>
      <c r="D12" s="77"/>
      <c r="E12" s="77"/>
      <c r="F12" s="77"/>
      <c r="G12" s="9"/>
      <c r="H12" s="9"/>
      <c r="I12" s="35">
        <v>0</v>
      </c>
      <c r="J12" s="77"/>
      <c r="K12" s="37">
        <v>133962</v>
      </c>
      <c r="L12" s="77"/>
    </row>
    <row r="13" spans="1:17" ht="25.5" customHeight="1" x14ac:dyDescent="0.55000000000000004">
      <c r="B13" s="10" t="s">
        <v>13</v>
      </c>
      <c r="C13" s="77"/>
      <c r="D13" s="77"/>
      <c r="E13" s="77"/>
      <c r="F13" s="77"/>
      <c r="G13" s="9" t="s">
        <v>139</v>
      </c>
      <c r="H13" s="9"/>
      <c r="I13" s="2">
        <v>236225</v>
      </c>
      <c r="K13" s="2">
        <v>16598511</v>
      </c>
      <c r="L13" s="77"/>
    </row>
    <row r="14" spans="1:17" ht="25.5" customHeight="1" x14ac:dyDescent="0.55000000000000004">
      <c r="B14" s="7" t="s">
        <v>15</v>
      </c>
      <c r="C14" s="77"/>
      <c r="D14" s="77"/>
      <c r="E14" s="77"/>
      <c r="F14" s="77"/>
      <c r="G14" s="76"/>
      <c r="H14" s="9"/>
      <c r="I14" s="35">
        <v>9004483</v>
      </c>
      <c r="J14" s="77"/>
      <c r="K14" s="2">
        <v>6963614</v>
      </c>
      <c r="L14" s="77"/>
    </row>
    <row r="15" spans="1:17" ht="25.5" customHeight="1" x14ac:dyDescent="0.55000000000000004">
      <c r="A15" s="77"/>
      <c r="C15" s="7" t="s">
        <v>16</v>
      </c>
      <c r="D15" s="7"/>
      <c r="E15" s="77"/>
      <c r="F15" s="77"/>
      <c r="G15" s="18"/>
      <c r="H15" s="77"/>
      <c r="I15" s="115">
        <f>SUM(I9:I14)</f>
        <v>439273617</v>
      </c>
      <c r="J15" s="77"/>
      <c r="K15" s="11">
        <f>SUM(K9:K14)</f>
        <v>314437133</v>
      </c>
      <c r="L15" s="77"/>
    </row>
    <row r="16" spans="1:17" ht="25.5" customHeight="1" x14ac:dyDescent="0.55000000000000004">
      <c r="A16" s="7" t="s">
        <v>17</v>
      </c>
      <c r="C16" s="7"/>
      <c r="D16" s="7"/>
      <c r="E16" s="77"/>
      <c r="F16" s="77"/>
      <c r="G16" s="18"/>
      <c r="H16" s="77"/>
      <c r="K16" s="2"/>
      <c r="L16" s="77"/>
    </row>
    <row r="17" spans="1:12" ht="25.5" customHeight="1" x14ac:dyDescent="0.55000000000000004">
      <c r="B17" s="7" t="s">
        <v>18</v>
      </c>
      <c r="C17" s="77"/>
      <c r="D17" s="77"/>
      <c r="E17" s="77"/>
      <c r="F17" s="77"/>
      <c r="G17" s="9" t="s">
        <v>140</v>
      </c>
      <c r="H17" s="9"/>
      <c r="I17" s="34">
        <v>72483368</v>
      </c>
      <c r="J17" s="77"/>
      <c r="K17" s="2">
        <v>62382658</v>
      </c>
      <c r="L17" s="77"/>
    </row>
    <row r="18" spans="1:12" ht="25.5" customHeight="1" x14ac:dyDescent="0.55000000000000004">
      <c r="B18" s="7" t="s">
        <v>20</v>
      </c>
      <c r="C18" s="77"/>
      <c r="D18" s="77"/>
      <c r="E18" s="77"/>
      <c r="F18" s="77"/>
      <c r="G18" s="9" t="s">
        <v>11</v>
      </c>
      <c r="H18" s="9"/>
      <c r="I18" s="35">
        <v>33572864</v>
      </c>
      <c r="K18" s="2">
        <v>26489424</v>
      </c>
      <c r="L18" s="77"/>
    </row>
    <row r="19" spans="1:12" ht="25.5" customHeight="1" x14ac:dyDescent="0.55000000000000004">
      <c r="B19" s="7" t="s">
        <v>22</v>
      </c>
      <c r="C19" s="77"/>
      <c r="D19" s="77"/>
      <c r="E19" s="77"/>
      <c r="F19" s="77"/>
      <c r="G19" s="9" t="s">
        <v>14</v>
      </c>
      <c r="H19" s="9"/>
      <c r="I19" s="35">
        <v>6154096</v>
      </c>
      <c r="K19" s="34">
        <v>10803928</v>
      </c>
      <c r="L19" s="77"/>
    </row>
    <row r="20" spans="1:12" ht="25.5" customHeight="1" x14ac:dyDescent="0.55000000000000004">
      <c r="B20" s="7" t="s">
        <v>23</v>
      </c>
      <c r="C20" s="77"/>
      <c r="D20" s="77"/>
      <c r="E20" s="77"/>
      <c r="F20" s="77"/>
      <c r="G20" s="9" t="s">
        <v>21</v>
      </c>
      <c r="H20" s="9"/>
      <c r="I20" s="35">
        <v>87804328</v>
      </c>
      <c r="J20" s="77"/>
      <c r="K20" s="2">
        <v>55363392</v>
      </c>
      <c r="L20" s="77"/>
    </row>
    <row r="21" spans="1:12" ht="25.5" customHeight="1" x14ac:dyDescent="0.55000000000000004">
      <c r="B21" s="7" t="s">
        <v>24</v>
      </c>
      <c r="C21" s="77"/>
      <c r="D21" s="77"/>
      <c r="E21" s="77"/>
      <c r="F21" s="77"/>
      <c r="G21" s="9" t="s">
        <v>141</v>
      </c>
      <c r="H21" s="9"/>
      <c r="I21" s="35">
        <v>5777575</v>
      </c>
      <c r="J21" s="77"/>
      <c r="K21" s="2">
        <v>5948034</v>
      </c>
      <c r="L21" s="77"/>
    </row>
    <row r="22" spans="1:12" ht="25.5" customHeight="1" x14ac:dyDescent="0.55000000000000004">
      <c r="B22" s="7" t="s">
        <v>26</v>
      </c>
      <c r="C22" s="77"/>
      <c r="D22" s="77"/>
      <c r="E22" s="77"/>
      <c r="F22" s="77"/>
      <c r="G22" s="77"/>
      <c r="H22" s="77"/>
      <c r="I22" s="35">
        <v>6267270</v>
      </c>
      <c r="J22" s="12"/>
      <c r="K22" s="13">
        <v>9388491</v>
      </c>
      <c r="L22" s="12"/>
    </row>
    <row r="23" spans="1:12" ht="25.5" customHeight="1" x14ac:dyDescent="0.55000000000000004">
      <c r="B23" s="7"/>
      <c r="C23" s="7" t="s">
        <v>27</v>
      </c>
      <c r="D23" s="7"/>
      <c r="E23" s="77"/>
      <c r="F23" s="77"/>
      <c r="G23" s="77"/>
      <c r="H23" s="77"/>
      <c r="I23" s="115">
        <f>SUM(I17:I22)</f>
        <v>212059501</v>
      </c>
      <c r="J23" s="77"/>
      <c r="K23" s="11">
        <f>SUM(K17:K22)</f>
        <v>170375927</v>
      </c>
      <c r="L23" s="77"/>
    </row>
    <row r="24" spans="1:12" ht="25.5" customHeight="1" thickBot="1" x14ac:dyDescent="0.6">
      <c r="A24" s="7" t="s">
        <v>28</v>
      </c>
      <c r="B24" s="77"/>
      <c r="C24" s="77"/>
      <c r="D24" s="77"/>
      <c r="E24" s="77"/>
      <c r="F24" s="77"/>
      <c r="G24" s="77"/>
      <c r="H24" s="77"/>
      <c r="I24" s="114">
        <f>I15+I23</f>
        <v>651333118</v>
      </c>
      <c r="J24" s="77"/>
      <c r="K24" s="41">
        <f>K15+K23</f>
        <v>484813060</v>
      </c>
      <c r="L24" s="77"/>
    </row>
    <row r="25" spans="1:12" ht="25.5" customHeight="1" thickTop="1" x14ac:dyDescent="0.55000000000000004">
      <c r="A25" s="7"/>
      <c r="B25" s="77"/>
      <c r="C25" s="77"/>
      <c r="D25" s="77"/>
      <c r="E25" s="77"/>
      <c r="F25" s="77"/>
      <c r="G25" s="77"/>
      <c r="H25" s="77"/>
      <c r="I25" s="128"/>
      <c r="J25" s="77"/>
      <c r="K25" s="2"/>
    </row>
    <row r="26" spans="1:12" ht="25.5" customHeight="1" x14ac:dyDescent="0.55000000000000004">
      <c r="A26" s="7"/>
      <c r="B26" s="77"/>
      <c r="C26" s="77"/>
      <c r="D26" s="77"/>
      <c r="E26" s="77"/>
      <c r="F26" s="77"/>
      <c r="G26" s="77"/>
      <c r="H26" s="77"/>
      <c r="I26" s="128"/>
      <c r="J26" s="77"/>
      <c r="K26" s="2"/>
    </row>
    <row r="27" spans="1:12" ht="25.5" customHeight="1" x14ac:dyDescent="0.55000000000000004">
      <c r="A27" s="7" t="s">
        <v>29</v>
      </c>
      <c r="B27" s="77"/>
      <c r="C27" s="77"/>
      <c r="D27" s="77"/>
      <c r="E27" s="77"/>
      <c r="F27" s="77"/>
      <c r="G27" s="77"/>
      <c r="H27" s="77"/>
      <c r="I27" s="158"/>
      <c r="J27" s="77"/>
      <c r="K27" s="2"/>
    </row>
    <row r="28" spans="1:12" ht="25.5" customHeight="1" x14ac:dyDescent="0.55000000000000004">
      <c r="B28" s="77"/>
      <c r="C28" s="7"/>
      <c r="D28" s="7"/>
      <c r="E28" s="77"/>
      <c r="F28" s="77"/>
      <c r="G28" s="77"/>
      <c r="H28" s="77"/>
      <c r="I28" s="128"/>
      <c r="J28" s="77"/>
      <c r="K28" s="2"/>
      <c r="L28" s="77"/>
    </row>
    <row r="29" spans="1:12" ht="25.5" customHeight="1" x14ac:dyDescent="0.55000000000000004">
      <c r="B29" s="77"/>
      <c r="G29" s="77"/>
      <c r="H29" s="77"/>
      <c r="I29" s="128"/>
      <c r="J29" s="77"/>
      <c r="K29" s="2"/>
      <c r="L29" s="77"/>
    </row>
    <row r="30" spans="1:12" ht="25.5" customHeight="1" x14ac:dyDescent="0.55000000000000004">
      <c r="A30" s="77" t="s">
        <v>30</v>
      </c>
      <c r="D30" s="77"/>
      <c r="E30" s="77"/>
      <c r="F30" s="77"/>
      <c r="G30" s="77"/>
      <c r="H30" s="77"/>
      <c r="I30" s="128"/>
      <c r="J30" s="77"/>
      <c r="K30" s="2"/>
      <c r="L30" s="77"/>
    </row>
    <row r="31" spans="1:12" ht="25.5" customHeight="1" x14ac:dyDescent="0.55000000000000004">
      <c r="A31" s="77" t="s">
        <v>31</v>
      </c>
      <c r="B31" s="132"/>
      <c r="D31" s="77"/>
      <c r="E31" s="77"/>
      <c r="F31" s="77"/>
      <c r="G31" s="77"/>
      <c r="H31" s="77"/>
      <c r="I31" s="128"/>
      <c r="J31" s="77"/>
      <c r="K31" s="2"/>
      <c r="L31" s="77"/>
    </row>
    <row r="32" spans="1:12" ht="24" customHeight="1" x14ac:dyDescent="0.55000000000000004">
      <c r="A32" s="77"/>
      <c r="D32" s="77"/>
      <c r="E32" s="77"/>
      <c r="F32" s="77"/>
      <c r="G32" s="77"/>
      <c r="H32" s="77"/>
      <c r="I32" s="128"/>
      <c r="J32" s="77"/>
      <c r="K32" s="2"/>
      <c r="L32" s="77"/>
    </row>
    <row r="33" spans="1:17" ht="25.5" customHeight="1" x14ac:dyDescent="0.55000000000000004">
      <c r="A33" s="230" t="s">
        <v>32</v>
      </c>
      <c r="B33" s="230"/>
      <c r="C33" s="230"/>
      <c r="D33" s="230"/>
      <c r="E33" s="230"/>
      <c r="F33" s="230"/>
      <c r="G33" s="230"/>
      <c r="H33" s="230"/>
      <c r="I33" s="230"/>
      <c r="J33" s="230"/>
      <c r="K33" s="230"/>
      <c r="L33" s="100"/>
    </row>
    <row r="34" spans="1:17" ht="25.5" customHeight="1" x14ac:dyDescent="0.55000000000000004">
      <c r="A34" s="230" t="str">
        <f>A1</f>
        <v>บริษัท  ซิลิคอน คราฟท์ เทคโนโลยี จำกัด (มหาชน)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L34" s="100"/>
    </row>
    <row r="35" spans="1:17" ht="25.5" customHeight="1" x14ac:dyDescent="0.55000000000000004">
      <c r="A35" s="230" t="s">
        <v>33</v>
      </c>
      <c r="B35" s="230"/>
      <c r="C35" s="230"/>
      <c r="D35" s="230"/>
      <c r="E35" s="230"/>
      <c r="F35" s="230"/>
      <c r="G35" s="230"/>
      <c r="H35" s="230"/>
      <c r="I35" s="230"/>
      <c r="J35" s="230"/>
      <c r="K35" s="230"/>
      <c r="L35" s="100"/>
    </row>
    <row r="36" spans="1:17" ht="25.5" customHeight="1" x14ac:dyDescent="0.55000000000000004">
      <c r="A36" s="230" t="str">
        <f>A3</f>
        <v>ณ วันที่ 31 ธันวาคม 2565</v>
      </c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100"/>
    </row>
    <row r="37" spans="1:17" ht="25.5" customHeight="1" x14ac:dyDescent="0.55000000000000004">
      <c r="A37" s="79"/>
      <c r="B37" s="79"/>
      <c r="C37" s="79"/>
      <c r="D37" s="79"/>
      <c r="E37" s="79"/>
      <c r="F37" s="79"/>
      <c r="G37" s="79"/>
      <c r="H37" s="79"/>
      <c r="I37" s="124"/>
      <c r="J37" s="79"/>
      <c r="K37" s="79"/>
      <c r="L37" s="100"/>
    </row>
    <row r="38" spans="1:17" ht="25.5" customHeight="1" x14ac:dyDescent="0.55000000000000004">
      <c r="A38" s="100"/>
      <c r="B38" s="100"/>
      <c r="C38" s="100"/>
      <c r="D38" s="100"/>
      <c r="E38" s="100"/>
      <c r="F38" s="100"/>
      <c r="G38" s="100"/>
      <c r="H38" s="100"/>
      <c r="I38" s="125"/>
      <c r="J38" s="3"/>
      <c r="K38" s="4" t="s">
        <v>2</v>
      </c>
      <c r="L38" s="5"/>
    </row>
    <row r="39" spans="1:17" ht="25.5" customHeight="1" x14ac:dyDescent="0.55000000000000004">
      <c r="B39" s="77"/>
      <c r="C39" s="77" t="s">
        <v>34</v>
      </c>
      <c r="D39" s="77"/>
      <c r="E39" s="77"/>
      <c r="F39" s="77"/>
      <c r="G39" s="100" t="s">
        <v>4</v>
      </c>
      <c r="H39" s="100"/>
      <c r="I39" s="6" t="str">
        <f>+I6</f>
        <v>31 ธันวาคม 2565</v>
      </c>
      <c r="J39" s="100"/>
      <c r="K39" s="14" t="str">
        <f>K6</f>
        <v>31 ธันวาคม 2564</v>
      </c>
      <c r="L39" s="7"/>
    </row>
    <row r="40" spans="1:17" s="15" customFormat="1" ht="25.5" customHeight="1" x14ac:dyDescent="0.55000000000000004">
      <c r="A40" s="2"/>
      <c r="B40" s="2"/>
      <c r="C40" s="2"/>
      <c r="D40" s="2"/>
      <c r="E40" s="2"/>
      <c r="F40" s="2"/>
      <c r="G40" s="2"/>
      <c r="H40" s="67"/>
      <c r="I40" s="126"/>
      <c r="K40" s="68"/>
      <c r="P40" s="118"/>
      <c r="Q40" s="118"/>
    </row>
    <row r="41" spans="1:17" ht="25.5" customHeight="1" x14ac:dyDescent="0.55000000000000004">
      <c r="A41" s="7" t="s">
        <v>35</v>
      </c>
      <c r="C41" s="77"/>
      <c r="D41" s="77"/>
      <c r="E41" s="77"/>
      <c r="F41" s="77"/>
      <c r="G41" s="77"/>
      <c r="H41" s="77"/>
      <c r="I41" s="127"/>
      <c r="K41" s="8"/>
    </row>
    <row r="42" spans="1:17" ht="25.5" customHeight="1" x14ac:dyDescent="0.55000000000000004">
      <c r="B42" s="7" t="s">
        <v>143</v>
      </c>
      <c r="C42" s="77"/>
      <c r="D42" s="77"/>
      <c r="E42" s="77"/>
      <c r="F42" s="77"/>
      <c r="G42" s="9">
        <v>14</v>
      </c>
      <c r="H42" s="9"/>
      <c r="I42" s="35">
        <v>1543259</v>
      </c>
      <c r="K42" s="35">
        <v>0</v>
      </c>
      <c r="L42" s="77"/>
    </row>
    <row r="43" spans="1:17" ht="25.5" customHeight="1" x14ac:dyDescent="0.55000000000000004">
      <c r="B43" s="7" t="s">
        <v>36</v>
      </c>
      <c r="C43" s="77"/>
      <c r="D43" s="77"/>
      <c r="E43" s="77"/>
      <c r="F43" s="77"/>
      <c r="G43" s="9" t="s">
        <v>25</v>
      </c>
      <c r="H43" s="9"/>
      <c r="I43" s="35">
        <v>94298243</v>
      </c>
      <c r="K43" s="2">
        <v>47749342</v>
      </c>
      <c r="L43" s="77"/>
    </row>
    <row r="44" spans="1:17" ht="25.5" customHeight="1" x14ac:dyDescent="0.55000000000000004">
      <c r="A44" s="7"/>
      <c r="B44" s="7" t="s">
        <v>38</v>
      </c>
      <c r="C44" s="77"/>
      <c r="D44" s="77"/>
      <c r="E44" s="77"/>
      <c r="F44" s="77"/>
      <c r="G44" s="102" t="s">
        <v>19</v>
      </c>
      <c r="H44" s="9"/>
      <c r="I44" s="35">
        <v>2462975</v>
      </c>
      <c r="J44" s="77"/>
      <c r="K44" s="2">
        <v>3046023</v>
      </c>
      <c r="L44" s="77"/>
    </row>
    <row r="45" spans="1:17" ht="25.5" customHeight="1" x14ac:dyDescent="0.55000000000000004">
      <c r="B45" s="7" t="s">
        <v>39</v>
      </c>
      <c r="C45" s="77"/>
      <c r="D45" s="77"/>
      <c r="E45" s="77"/>
      <c r="F45" s="77"/>
      <c r="G45" s="9" t="s">
        <v>37</v>
      </c>
      <c r="H45" s="9"/>
      <c r="I45" s="35">
        <v>1320406</v>
      </c>
      <c r="J45" s="77"/>
      <c r="K45" s="2">
        <v>1305044</v>
      </c>
      <c r="L45" s="12"/>
    </row>
    <row r="46" spans="1:17" ht="25.5" customHeight="1" x14ac:dyDescent="0.55000000000000004">
      <c r="B46" s="7" t="s">
        <v>41</v>
      </c>
      <c r="C46" s="77"/>
      <c r="D46" s="77"/>
      <c r="E46" s="77"/>
      <c r="F46" s="77"/>
      <c r="G46" s="9" t="s">
        <v>139</v>
      </c>
      <c r="H46" s="9"/>
      <c r="I46" s="35">
        <v>7794709</v>
      </c>
      <c r="J46" s="77"/>
      <c r="K46" s="37">
        <v>9926596</v>
      </c>
      <c r="L46" s="12"/>
    </row>
    <row r="47" spans="1:17" ht="25.5" customHeight="1" x14ac:dyDescent="0.55000000000000004">
      <c r="B47" s="7" t="s">
        <v>42</v>
      </c>
      <c r="C47" s="77"/>
      <c r="D47" s="77"/>
      <c r="E47" s="77"/>
      <c r="F47" s="77"/>
      <c r="G47" s="76"/>
      <c r="H47" s="9"/>
      <c r="I47" s="35">
        <v>869859</v>
      </c>
      <c r="J47" s="77"/>
      <c r="K47" s="38">
        <v>652231</v>
      </c>
      <c r="L47" s="12"/>
    </row>
    <row r="48" spans="1:17" ht="25.5" customHeight="1" x14ac:dyDescent="0.55000000000000004">
      <c r="A48" s="77"/>
      <c r="C48" s="7" t="s">
        <v>43</v>
      </c>
      <c r="D48" s="7"/>
      <c r="E48" s="77"/>
      <c r="F48" s="77"/>
      <c r="G48" s="18"/>
      <c r="H48" s="77"/>
      <c r="I48" s="115">
        <f>SUM(I42:I47)</f>
        <v>108289451</v>
      </c>
      <c r="J48" s="77"/>
      <c r="K48" s="11">
        <f>SUM(K42:K47)</f>
        <v>62679236</v>
      </c>
      <c r="L48" s="77"/>
    </row>
    <row r="49" spans="1:12" ht="25.5" customHeight="1" x14ac:dyDescent="0.55000000000000004">
      <c r="A49" s="7" t="s">
        <v>44</v>
      </c>
      <c r="C49" s="7"/>
      <c r="D49" s="7"/>
      <c r="E49" s="77"/>
      <c r="F49" s="77"/>
      <c r="G49" s="18"/>
      <c r="H49" s="77"/>
      <c r="K49" s="2"/>
      <c r="L49" s="77"/>
    </row>
    <row r="50" spans="1:12" ht="25.5" customHeight="1" x14ac:dyDescent="0.55000000000000004">
      <c r="B50" s="7" t="s">
        <v>45</v>
      </c>
      <c r="C50" s="77"/>
      <c r="D50" s="77"/>
      <c r="E50" s="77"/>
      <c r="F50" s="77"/>
      <c r="G50" s="102" t="s">
        <v>19</v>
      </c>
      <c r="H50" s="9"/>
      <c r="I50" s="35">
        <v>4073835</v>
      </c>
      <c r="J50" s="77"/>
      <c r="K50" s="38">
        <v>8089385</v>
      </c>
      <c r="L50" s="77"/>
    </row>
    <row r="51" spans="1:12" ht="25.5" customHeight="1" x14ac:dyDescent="0.55000000000000004">
      <c r="B51" s="7" t="s">
        <v>46</v>
      </c>
      <c r="C51" s="77"/>
      <c r="D51" s="77"/>
      <c r="E51" s="77"/>
      <c r="F51" s="77"/>
      <c r="G51" s="9" t="s">
        <v>40</v>
      </c>
      <c r="H51" s="9"/>
      <c r="I51" s="39">
        <v>24100339</v>
      </c>
      <c r="J51" s="77"/>
      <c r="K51" s="39">
        <v>19433311</v>
      </c>
      <c r="L51" s="77"/>
    </row>
    <row r="52" spans="1:12" ht="25.5" customHeight="1" x14ac:dyDescent="0.55000000000000004">
      <c r="A52" s="7"/>
      <c r="B52" s="77"/>
      <c r="C52" s="7" t="s">
        <v>48</v>
      </c>
      <c r="D52" s="7"/>
      <c r="E52" s="77"/>
      <c r="F52" s="77"/>
      <c r="I52" s="2">
        <f>SUM(I50:I51)</f>
        <v>28174174</v>
      </c>
      <c r="J52" s="77"/>
      <c r="K52" s="2">
        <f>SUM(K50:K51)</f>
        <v>27522696</v>
      </c>
      <c r="L52" s="77"/>
    </row>
    <row r="53" spans="1:12" ht="25.5" customHeight="1" x14ac:dyDescent="0.55000000000000004">
      <c r="A53" s="77"/>
      <c r="C53" s="7" t="s">
        <v>49</v>
      </c>
      <c r="D53" s="7"/>
      <c r="E53" s="77"/>
      <c r="F53" s="77"/>
      <c r="G53" s="77"/>
      <c r="H53" s="77"/>
      <c r="I53" s="115">
        <f>I48+I52</f>
        <v>136463625</v>
      </c>
      <c r="J53" s="77"/>
      <c r="K53" s="11">
        <f>K48+K52</f>
        <v>90201932</v>
      </c>
      <c r="L53" s="77"/>
    </row>
    <row r="54" spans="1:12" ht="25.5" customHeight="1" x14ac:dyDescent="0.55000000000000004">
      <c r="A54" s="77"/>
      <c r="C54" s="7"/>
      <c r="D54" s="7"/>
      <c r="E54" s="77"/>
      <c r="F54" s="77"/>
      <c r="G54" s="77"/>
      <c r="H54" s="77"/>
      <c r="I54" s="128"/>
      <c r="J54" s="77"/>
      <c r="K54" s="2"/>
      <c r="L54" s="77"/>
    </row>
    <row r="55" spans="1:12" ht="25.5" customHeight="1" x14ac:dyDescent="0.55000000000000004">
      <c r="A55" s="77"/>
      <c r="C55" s="7"/>
      <c r="D55" s="7"/>
      <c r="E55" s="77"/>
      <c r="F55" s="77"/>
      <c r="G55" s="77"/>
      <c r="H55" s="77"/>
      <c r="I55" s="128"/>
      <c r="J55" s="77"/>
      <c r="K55" s="2"/>
      <c r="L55" s="77"/>
    </row>
    <row r="56" spans="1:12" ht="25.5" customHeight="1" x14ac:dyDescent="0.55000000000000004">
      <c r="A56" s="7" t="s">
        <v>29</v>
      </c>
      <c r="B56" s="77"/>
      <c r="C56" s="77"/>
      <c r="D56" s="77"/>
      <c r="E56" s="77"/>
      <c r="F56" s="77"/>
      <c r="G56" s="77"/>
      <c r="H56" s="77"/>
      <c r="I56" s="130"/>
      <c r="J56" s="18"/>
      <c r="K56" s="40"/>
    </row>
    <row r="57" spans="1:12" ht="25.5" customHeight="1" x14ac:dyDescent="0.55000000000000004">
      <c r="A57" s="7"/>
      <c r="B57" s="77"/>
      <c r="C57" s="77"/>
      <c r="D57" s="77"/>
      <c r="E57" s="77"/>
      <c r="F57" s="77"/>
      <c r="G57" s="77"/>
      <c r="H57" s="77"/>
      <c r="I57" s="130"/>
      <c r="J57" s="18"/>
      <c r="K57" s="40"/>
    </row>
    <row r="58" spans="1:12" ht="25.5" customHeight="1" x14ac:dyDescent="0.55000000000000004">
      <c r="A58" s="7"/>
      <c r="B58" s="77"/>
      <c r="C58" s="77"/>
      <c r="D58" s="77"/>
      <c r="E58" s="77"/>
      <c r="F58" s="77"/>
      <c r="G58" s="77"/>
      <c r="H58" s="77"/>
      <c r="I58" s="128"/>
      <c r="J58" s="77"/>
      <c r="K58" s="2"/>
    </row>
    <row r="59" spans="1:12" ht="25.5" customHeight="1" x14ac:dyDescent="0.55000000000000004">
      <c r="A59" s="77" t="s">
        <v>30</v>
      </c>
      <c r="D59" s="77"/>
      <c r="E59" s="77"/>
      <c r="F59" s="77"/>
      <c r="G59" s="77"/>
      <c r="H59" s="77"/>
      <c r="I59" s="128"/>
      <c r="J59" s="77"/>
      <c r="K59" s="2"/>
      <c r="L59" s="77"/>
    </row>
    <row r="60" spans="1:12" ht="25.5" customHeight="1" x14ac:dyDescent="0.55000000000000004">
      <c r="A60" s="77" t="s">
        <v>31</v>
      </c>
      <c r="D60" s="77"/>
      <c r="E60" s="77"/>
      <c r="F60" s="77"/>
      <c r="G60" s="77"/>
      <c r="H60" s="77"/>
      <c r="I60" s="128"/>
      <c r="J60" s="77"/>
      <c r="K60" s="2"/>
      <c r="L60" s="77"/>
    </row>
    <row r="61" spans="1:12" ht="25.5" customHeight="1" x14ac:dyDescent="0.55000000000000004">
      <c r="A61" s="77"/>
      <c r="D61" s="77"/>
      <c r="E61" s="77"/>
      <c r="F61" s="77"/>
      <c r="G61" s="77"/>
      <c r="H61" s="77"/>
      <c r="I61" s="128"/>
      <c r="J61" s="77"/>
      <c r="K61" s="2"/>
      <c r="L61" s="77"/>
    </row>
    <row r="62" spans="1:12" ht="25.5" customHeight="1" x14ac:dyDescent="0.55000000000000004">
      <c r="A62" s="230" t="s">
        <v>50</v>
      </c>
      <c r="B62" s="230"/>
      <c r="C62" s="230"/>
      <c r="D62" s="230"/>
      <c r="E62" s="230"/>
      <c r="F62" s="230"/>
      <c r="G62" s="230"/>
      <c r="H62" s="230"/>
      <c r="I62" s="230"/>
      <c r="J62" s="230"/>
      <c r="K62" s="230"/>
      <c r="L62" s="100"/>
    </row>
    <row r="63" spans="1:12" ht="25.5" customHeight="1" x14ac:dyDescent="0.55000000000000004">
      <c r="A63" s="230" t="str">
        <f>A1</f>
        <v>บริษัท  ซิลิคอน คราฟท์ เทคโนโลยี จำกัด (มหาชน)</v>
      </c>
      <c r="B63" s="230"/>
      <c r="C63" s="230"/>
      <c r="D63" s="230"/>
      <c r="E63" s="230"/>
      <c r="F63" s="230"/>
      <c r="G63" s="230"/>
      <c r="H63" s="230"/>
      <c r="I63" s="230"/>
      <c r="J63" s="230"/>
      <c r="K63" s="230"/>
      <c r="L63" s="100"/>
    </row>
    <row r="64" spans="1:12" ht="25.5" customHeight="1" x14ac:dyDescent="0.55000000000000004">
      <c r="A64" s="230" t="s">
        <v>33</v>
      </c>
      <c r="B64" s="230"/>
      <c r="C64" s="230"/>
      <c r="D64" s="230"/>
      <c r="E64" s="230"/>
      <c r="F64" s="230"/>
      <c r="G64" s="230"/>
      <c r="H64" s="230"/>
      <c r="I64" s="230"/>
      <c r="J64" s="230"/>
      <c r="K64" s="230"/>
      <c r="L64" s="100"/>
    </row>
    <row r="65" spans="1:17" ht="25.5" customHeight="1" x14ac:dyDescent="0.55000000000000004">
      <c r="A65" s="230" t="str">
        <f>A3</f>
        <v>ณ วันที่ 31 ธันวาคม 2565</v>
      </c>
      <c r="B65" s="230"/>
      <c r="C65" s="230"/>
      <c r="D65" s="230"/>
      <c r="E65" s="230"/>
      <c r="F65" s="230"/>
      <c r="G65" s="230"/>
      <c r="H65" s="230"/>
      <c r="I65" s="230"/>
      <c r="J65" s="230"/>
      <c r="K65" s="230"/>
      <c r="L65" s="100"/>
    </row>
    <row r="66" spans="1:17" ht="25.5" customHeight="1" x14ac:dyDescent="0.55000000000000004">
      <c r="A66" s="79"/>
      <c r="B66" s="79"/>
      <c r="C66" s="79"/>
      <c r="D66" s="79"/>
      <c r="E66" s="79"/>
      <c r="F66" s="79"/>
      <c r="G66" s="79"/>
      <c r="H66" s="79"/>
      <c r="I66" s="124"/>
      <c r="J66" s="79"/>
      <c r="K66" s="79"/>
      <c r="L66" s="100"/>
    </row>
    <row r="67" spans="1:17" ht="25.5" customHeight="1" x14ac:dyDescent="0.55000000000000004">
      <c r="A67" s="100"/>
      <c r="B67" s="100"/>
      <c r="C67" s="100"/>
      <c r="D67" s="100"/>
      <c r="E67" s="100"/>
      <c r="F67" s="100"/>
      <c r="G67" s="100"/>
      <c r="H67" s="100"/>
      <c r="I67" s="125"/>
      <c r="J67" s="3"/>
      <c r="K67" s="4" t="s">
        <v>2</v>
      </c>
      <c r="L67" s="5"/>
    </row>
    <row r="68" spans="1:17" ht="25.5" customHeight="1" x14ac:dyDescent="0.55000000000000004">
      <c r="B68" s="77"/>
      <c r="C68" s="2" t="s">
        <v>51</v>
      </c>
      <c r="D68" s="77"/>
      <c r="E68" s="77"/>
      <c r="F68" s="77"/>
      <c r="G68" s="100" t="s">
        <v>4</v>
      </c>
      <c r="H68" s="100"/>
      <c r="I68" s="6" t="str">
        <f>I6</f>
        <v>31 ธันวาคม 2565</v>
      </c>
      <c r="J68" s="100"/>
      <c r="K68" s="14" t="str">
        <f>K6</f>
        <v>31 ธันวาคม 2564</v>
      </c>
      <c r="L68" s="7"/>
    </row>
    <row r="69" spans="1:17" s="15" customFormat="1" ht="25.5" customHeight="1" x14ac:dyDescent="0.55000000000000004">
      <c r="A69" s="2"/>
      <c r="B69" s="2"/>
      <c r="C69" s="2"/>
      <c r="D69" s="2"/>
      <c r="E69" s="2"/>
      <c r="F69" s="2"/>
      <c r="G69" s="2"/>
      <c r="H69" s="67"/>
      <c r="I69" s="126"/>
      <c r="K69" s="68"/>
      <c r="P69" s="118"/>
      <c r="Q69" s="118"/>
    </row>
    <row r="70" spans="1:17" ht="25.5" customHeight="1" x14ac:dyDescent="0.55000000000000004">
      <c r="A70" s="7" t="s">
        <v>52</v>
      </c>
      <c r="B70" s="77"/>
      <c r="C70" s="77"/>
      <c r="D70" s="77"/>
      <c r="E70" s="77"/>
      <c r="F70" s="77"/>
      <c r="G70" s="77"/>
      <c r="H70" s="77"/>
      <c r="L70" s="77"/>
    </row>
    <row r="71" spans="1:17" ht="25.5" customHeight="1" x14ac:dyDescent="0.55000000000000004">
      <c r="B71" s="7" t="s">
        <v>53</v>
      </c>
      <c r="C71" s="77"/>
      <c r="D71" s="77"/>
      <c r="E71" s="77"/>
      <c r="F71" s="77"/>
      <c r="G71" s="77"/>
      <c r="H71" s="77"/>
      <c r="L71" s="77"/>
    </row>
    <row r="72" spans="1:17" ht="25.5" customHeight="1" x14ac:dyDescent="0.55000000000000004">
      <c r="B72" s="7" t="s">
        <v>54</v>
      </c>
      <c r="C72" s="77"/>
      <c r="D72" s="77"/>
      <c r="E72" s="77"/>
      <c r="F72" s="77"/>
      <c r="G72" s="9"/>
      <c r="H72" s="9"/>
      <c r="L72" s="77"/>
    </row>
    <row r="73" spans="1:17" ht="25.5" customHeight="1" thickBot="1" x14ac:dyDescent="0.6">
      <c r="B73" s="7"/>
      <c r="C73" s="10" t="s">
        <v>55</v>
      </c>
      <c r="D73" s="77"/>
      <c r="E73" s="77"/>
      <c r="F73" s="77"/>
      <c r="G73" s="9"/>
      <c r="H73" s="9"/>
      <c r="I73" s="20">
        <v>200000000</v>
      </c>
      <c r="K73" s="20">
        <v>200000000</v>
      </c>
      <c r="L73" s="77"/>
    </row>
    <row r="74" spans="1:17" ht="25.5" customHeight="1" thickTop="1" x14ac:dyDescent="0.55000000000000004">
      <c r="B74" s="7" t="s">
        <v>56</v>
      </c>
      <c r="C74" s="77"/>
      <c r="D74" s="77"/>
      <c r="E74" s="77"/>
      <c r="F74" s="77"/>
      <c r="G74" s="77"/>
      <c r="H74" s="77"/>
      <c r="I74" s="128"/>
      <c r="J74" s="77"/>
      <c r="K74" s="2"/>
      <c r="L74" s="77"/>
    </row>
    <row r="75" spans="1:17" s="225" customFormat="1" ht="25.5" customHeight="1" x14ac:dyDescent="0.55000000000000004">
      <c r="B75" s="226"/>
      <c r="C75" s="227" t="s">
        <v>55</v>
      </c>
      <c r="D75" s="227"/>
      <c r="E75" s="227"/>
      <c r="F75" s="227"/>
      <c r="G75" s="228"/>
      <c r="H75" s="227"/>
      <c r="I75" s="229">
        <f>'Shareholders'' Equity'!F27</f>
        <v>200000000</v>
      </c>
      <c r="J75" s="227"/>
      <c r="K75" s="229">
        <f>'Shareholders'' Equity'!F18</f>
        <v>200000000</v>
      </c>
      <c r="L75" s="227"/>
      <c r="P75" s="159"/>
      <c r="Q75" s="159"/>
    </row>
    <row r="76" spans="1:17" ht="25.5" customHeight="1" x14ac:dyDescent="0.55000000000000004">
      <c r="B76" s="7" t="s">
        <v>57</v>
      </c>
      <c r="C76" s="77"/>
      <c r="D76" s="77"/>
      <c r="E76" s="77"/>
      <c r="F76" s="77"/>
      <c r="G76" s="76"/>
      <c r="H76" s="77"/>
      <c r="I76" s="16">
        <f>'Shareholders'' Equity'!H27</f>
        <v>84985489</v>
      </c>
      <c r="J76" s="77"/>
      <c r="K76" s="16">
        <f>'Shareholders'' Equity'!H18</f>
        <v>84985489</v>
      </c>
      <c r="L76" s="77"/>
    </row>
    <row r="77" spans="1:17" ht="25.5" customHeight="1" x14ac:dyDescent="0.55000000000000004">
      <c r="B77" s="7" t="s">
        <v>58</v>
      </c>
      <c r="C77" s="77"/>
      <c r="D77" s="77"/>
      <c r="E77" s="77"/>
      <c r="F77" s="77"/>
      <c r="G77" s="9" t="s">
        <v>47</v>
      </c>
      <c r="H77" s="77"/>
      <c r="I77" s="16">
        <f>'Shareholders'' Equity'!J27</f>
        <v>9963354</v>
      </c>
      <c r="J77" s="77"/>
      <c r="K77" s="16">
        <f>'Shareholders'' Equity'!J20</f>
        <v>10883817</v>
      </c>
      <c r="L77" s="77"/>
    </row>
    <row r="78" spans="1:17" ht="25.5" customHeight="1" x14ac:dyDescent="0.55000000000000004">
      <c r="A78" s="7"/>
      <c r="B78" s="77" t="s">
        <v>148</v>
      </c>
      <c r="C78" s="77"/>
      <c r="D78" s="77"/>
      <c r="E78" s="77"/>
      <c r="F78" s="77"/>
      <c r="G78" s="77"/>
      <c r="H78" s="77"/>
      <c r="I78" s="128"/>
      <c r="J78" s="77"/>
      <c r="L78" s="77"/>
      <c r="P78" s="159"/>
      <c r="Q78" s="159"/>
    </row>
    <row r="79" spans="1:17" ht="25.5" customHeight="1" x14ac:dyDescent="0.55000000000000004">
      <c r="A79" s="7"/>
      <c r="B79" s="77"/>
      <c r="C79" s="77" t="s">
        <v>149</v>
      </c>
      <c r="D79" s="77"/>
      <c r="E79" s="77"/>
      <c r="F79" s="77"/>
      <c r="G79" s="9" t="s">
        <v>142</v>
      </c>
      <c r="H79" s="9"/>
      <c r="I79" s="2">
        <f>'Shareholders'' Equity'!L27</f>
        <v>21214282</v>
      </c>
      <c r="J79" s="77"/>
      <c r="K79" s="16">
        <f>'Shareholders'' Equity'!L18</f>
        <v>21214282</v>
      </c>
      <c r="L79" s="77"/>
      <c r="P79" s="159"/>
      <c r="Q79" s="159"/>
    </row>
    <row r="80" spans="1:17" ht="25.5" customHeight="1" x14ac:dyDescent="0.55000000000000004">
      <c r="B80" s="7" t="s">
        <v>150</v>
      </c>
      <c r="C80" s="77"/>
      <c r="D80" s="77"/>
      <c r="E80" s="77"/>
      <c r="F80" s="77"/>
      <c r="G80" s="9" t="s">
        <v>59</v>
      </c>
      <c r="H80" s="77"/>
      <c r="I80" s="16">
        <f>'Shareholders'' Equity'!N27</f>
        <v>199107828</v>
      </c>
      <c r="J80" s="77"/>
      <c r="K80" s="16">
        <f>'Shareholders'' Equity'!N18</f>
        <v>81232248</v>
      </c>
      <c r="L80" s="77"/>
      <c r="P80" s="159"/>
      <c r="Q80" s="159"/>
    </row>
    <row r="81" spans="1:17" ht="25.5" customHeight="1" x14ac:dyDescent="0.55000000000000004">
      <c r="B81" s="77" t="s">
        <v>62</v>
      </c>
      <c r="C81" s="77"/>
      <c r="D81" s="77"/>
      <c r="E81" s="77"/>
      <c r="F81" s="77"/>
      <c r="G81" s="9"/>
      <c r="H81" s="77"/>
      <c r="I81" s="16">
        <f>'Shareholders'' Equity'!P27</f>
        <v>-401460</v>
      </c>
      <c r="J81" s="77"/>
      <c r="K81" s="16">
        <f>'Shareholders'' Equity'!P18</f>
        <v>-3704708</v>
      </c>
      <c r="L81" s="77"/>
    </row>
    <row r="82" spans="1:17" ht="25.5" customHeight="1" x14ac:dyDescent="0.55000000000000004">
      <c r="B82" s="77"/>
      <c r="C82" s="7" t="s">
        <v>63</v>
      </c>
      <c r="D82" s="7"/>
      <c r="E82" s="77"/>
      <c r="F82" s="77"/>
      <c r="G82" s="77"/>
      <c r="H82" s="77"/>
      <c r="I82" s="115">
        <f>SUM(I75:I81)</f>
        <v>514869493</v>
      </c>
      <c r="J82" s="77"/>
      <c r="K82" s="11">
        <f>SUM(K75:K81)</f>
        <v>394611128</v>
      </c>
      <c r="L82" s="77"/>
    </row>
    <row r="83" spans="1:17" ht="25.5" customHeight="1" thickBot="1" x14ac:dyDescent="0.6">
      <c r="A83" s="7" t="s">
        <v>64</v>
      </c>
      <c r="B83" s="77"/>
      <c r="C83" s="77"/>
      <c r="D83" s="77"/>
      <c r="E83" s="77"/>
      <c r="F83" s="77"/>
      <c r="G83" s="77"/>
      <c r="H83" s="77"/>
      <c r="I83" s="20">
        <f>+I53+I82</f>
        <v>651333118</v>
      </c>
      <c r="J83" s="77"/>
      <c r="K83" s="21">
        <f>+K53+K82</f>
        <v>484813060</v>
      </c>
      <c r="L83" s="77"/>
      <c r="P83" s="160"/>
      <c r="Q83" s="160"/>
    </row>
    <row r="84" spans="1:17" ht="25.5" customHeight="1" x14ac:dyDescent="0.55000000000000004">
      <c r="A84" s="7"/>
      <c r="B84" s="77"/>
      <c r="C84" s="77"/>
      <c r="D84" s="77"/>
      <c r="E84" s="77"/>
      <c r="F84" s="77"/>
      <c r="G84" s="77"/>
      <c r="H84" s="77"/>
      <c r="I84" s="138">
        <f>I83-I24</f>
        <v>0</v>
      </c>
      <c r="J84" s="18"/>
      <c r="K84" s="139">
        <f>K83-K24</f>
        <v>0</v>
      </c>
      <c r="L84" s="77"/>
    </row>
    <row r="85" spans="1:17" ht="25.5" customHeight="1" x14ac:dyDescent="0.55000000000000004">
      <c r="A85" s="7"/>
      <c r="B85" s="77"/>
      <c r="C85" s="77"/>
      <c r="D85" s="77"/>
      <c r="E85" s="77"/>
      <c r="F85" s="77"/>
      <c r="G85" s="77"/>
      <c r="H85" s="77"/>
      <c r="I85" s="118"/>
      <c r="J85" s="2"/>
      <c r="K85" s="118"/>
      <c r="L85" s="77"/>
    </row>
    <row r="86" spans="1:17" ht="25.5" customHeight="1" x14ac:dyDescent="0.55000000000000004">
      <c r="A86" s="7" t="s">
        <v>29</v>
      </c>
      <c r="B86" s="77"/>
      <c r="C86" s="77"/>
      <c r="D86" s="77"/>
      <c r="E86" s="77"/>
      <c r="F86" s="77"/>
      <c r="G86" s="77"/>
      <c r="H86" s="77"/>
      <c r="I86" s="131"/>
      <c r="J86" s="43"/>
      <c r="K86" s="17"/>
    </row>
    <row r="87" spans="1:17" ht="25.5" customHeight="1" x14ac:dyDescent="0.55000000000000004">
      <c r="A87" s="7"/>
      <c r="B87" s="77"/>
      <c r="C87" s="77"/>
      <c r="D87" s="77"/>
      <c r="E87" s="77"/>
      <c r="F87" s="77"/>
      <c r="G87" s="77"/>
      <c r="H87" s="77"/>
      <c r="I87" s="131"/>
      <c r="J87" s="18"/>
      <c r="K87" s="19"/>
    </row>
    <row r="88" spans="1:17" ht="25.5" customHeight="1" x14ac:dyDescent="0.55000000000000004">
      <c r="A88" s="7"/>
      <c r="B88" s="77"/>
      <c r="C88" s="77"/>
      <c r="D88" s="77"/>
      <c r="E88" s="77"/>
      <c r="F88" s="77"/>
      <c r="G88" s="77"/>
      <c r="H88" s="77"/>
      <c r="I88" s="128"/>
      <c r="J88" s="77"/>
      <c r="K88" s="2"/>
    </row>
    <row r="89" spans="1:17" ht="25.5" customHeight="1" x14ac:dyDescent="0.55000000000000004">
      <c r="A89" s="77" t="s">
        <v>30</v>
      </c>
      <c r="D89" s="77"/>
      <c r="E89" s="77"/>
      <c r="F89" s="77"/>
      <c r="G89" s="77"/>
      <c r="H89" s="77"/>
      <c r="I89" s="128"/>
      <c r="J89" s="77"/>
      <c r="K89" s="2"/>
      <c r="L89" s="77"/>
    </row>
    <row r="90" spans="1:17" ht="25.5" customHeight="1" x14ac:dyDescent="0.55000000000000004">
      <c r="A90" s="77" t="s">
        <v>31</v>
      </c>
      <c r="D90" s="77"/>
      <c r="E90" s="77"/>
      <c r="F90" s="77"/>
      <c r="G90" s="77"/>
      <c r="H90" s="77"/>
      <c r="I90" s="128"/>
      <c r="J90" s="77"/>
      <c r="K90" s="2"/>
      <c r="L90" s="77"/>
    </row>
  </sheetData>
  <mergeCells count="11">
    <mergeCell ref="A36:K36"/>
    <mergeCell ref="A62:K62"/>
    <mergeCell ref="A63:K63"/>
    <mergeCell ref="A64:K64"/>
    <mergeCell ref="A65:K65"/>
    <mergeCell ref="A35:K35"/>
    <mergeCell ref="A1:K1"/>
    <mergeCell ref="A2:K2"/>
    <mergeCell ref="A3:K3"/>
    <mergeCell ref="A33:K33"/>
    <mergeCell ref="A34:K34"/>
  </mergeCells>
  <phoneticPr fontId="16" type="noConversion"/>
  <pageMargins left="0.78740157480314965" right="0.19685039370078741" top="0.59055118110236227" bottom="0.39370078740157483" header="0.31496062992125984" footer="0.35433070866141736"/>
  <pageSetup paperSize="9" scale="95" orientation="portrait" r:id="rId1"/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zoomScale="90" zoomScaleNormal="90" zoomScaleSheetLayoutView="100" workbookViewId="0">
      <selection activeCell="D21" sqref="D21"/>
    </sheetView>
  </sheetViews>
  <sheetFormatPr defaultColWidth="9.125" defaultRowHeight="24" customHeight="1" x14ac:dyDescent="0.55000000000000004"/>
  <cols>
    <col min="1" max="1" width="2.125" style="87" customWidth="1"/>
    <col min="2" max="2" width="7.25" style="87" customWidth="1"/>
    <col min="3" max="3" width="9.125" style="87"/>
    <col min="4" max="4" width="45.75" style="87" customWidth="1"/>
    <col min="5" max="5" width="8" style="87" customWidth="1"/>
    <col min="6" max="6" width="1.75" style="87" customWidth="1"/>
    <col min="7" max="7" width="15.75" style="113" customWidth="1"/>
    <col min="8" max="8" width="1.75" style="87" customWidth="1"/>
    <col min="9" max="9" width="15.75" style="87" customWidth="1"/>
    <col min="10" max="10" width="1.625" style="87" customWidth="1"/>
    <col min="11" max="11" width="9.125" style="87"/>
    <col min="12" max="12" width="12.875" style="87" bestFit="1" customWidth="1"/>
    <col min="13" max="13" width="13.625" style="87" bestFit="1" customWidth="1"/>
    <col min="14" max="14" width="13.875" style="87" bestFit="1" customWidth="1"/>
    <col min="15" max="15" width="13.625" style="87" bestFit="1" customWidth="1"/>
    <col min="16" max="16384" width="9.125" style="87"/>
  </cols>
  <sheetData>
    <row r="1" spans="1:15" ht="23.4" customHeight="1" x14ac:dyDescent="0.55000000000000004">
      <c r="A1" s="231" t="s">
        <v>0</v>
      </c>
      <c r="B1" s="231"/>
      <c r="C1" s="231"/>
      <c r="D1" s="231"/>
      <c r="E1" s="231"/>
      <c r="F1" s="231"/>
      <c r="G1" s="231"/>
      <c r="H1" s="231"/>
      <c r="I1" s="231"/>
    </row>
    <row r="2" spans="1:15" ht="23.4" customHeight="1" x14ac:dyDescent="0.55000000000000004">
      <c r="A2" s="231" t="s">
        <v>65</v>
      </c>
      <c r="B2" s="231"/>
      <c r="C2" s="231"/>
      <c r="D2" s="231"/>
      <c r="E2" s="231"/>
      <c r="F2" s="231"/>
      <c r="G2" s="231"/>
      <c r="H2" s="231"/>
      <c r="I2" s="231"/>
    </row>
    <row r="3" spans="1:15" ht="23.4" customHeight="1" x14ac:dyDescent="0.55000000000000004">
      <c r="A3" s="231" t="s">
        <v>130</v>
      </c>
      <c r="B3" s="231"/>
      <c r="C3" s="231"/>
      <c r="D3" s="231"/>
      <c r="E3" s="231"/>
      <c r="F3" s="231"/>
      <c r="G3" s="231"/>
      <c r="H3" s="231"/>
      <c r="I3" s="231"/>
    </row>
    <row r="4" spans="1:15" ht="23.4" customHeight="1" x14ac:dyDescent="0.55000000000000004">
      <c r="A4" s="106"/>
      <c r="B4" s="106"/>
      <c r="C4" s="106"/>
      <c r="D4" s="106"/>
      <c r="E4" s="106"/>
      <c r="F4" s="106"/>
      <c r="G4" s="46"/>
      <c r="H4" s="106"/>
      <c r="I4" s="106"/>
    </row>
    <row r="5" spans="1:15" ht="23.4" customHeight="1" x14ac:dyDescent="0.55000000000000004">
      <c r="A5" s="79"/>
      <c r="B5" s="79"/>
      <c r="C5" s="79"/>
      <c r="D5" s="79"/>
      <c r="E5" s="79"/>
      <c r="F5" s="79"/>
      <c r="G5" s="134"/>
      <c r="H5" s="80"/>
      <c r="I5" s="81" t="s">
        <v>2</v>
      </c>
    </row>
    <row r="6" spans="1:15" ht="23.4" customHeight="1" x14ac:dyDescent="0.55000000000000004">
      <c r="A6" s="79"/>
      <c r="B6" s="79"/>
      <c r="C6" s="79"/>
      <c r="D6" s="79"/>
      <c r="E6" s="100" t="s">
        <v>4</v>
      </c>
      <c r="F6" s="79"/>
      <c r="G6" s="88" t="s">
        <v>128</v>
      </c>
      <c r="H6" s="106"/>
      <c r="I6" s="88" t="s">
        <v>5</v>
      </c>
      <c r="M6" s="92"/>
      <c r="O6" s="92"/>
    </row>
    <row r="7" spans="1:15" ht="23.4" customHeight="1" x14ac:dyDescent="0.55000000000000004">
      <c r="A7" s="79"/>
      <c r="B7" s="79"/>
      <c r="C7" s="79"/>
      <c r="D7" s="79"/>
      <c r="E7" s="100"/>
      <c r="F7" s="79"/>
      <c r="G7" s="135"/>
      <c r="H7" s="106"/>
      <c r="I7" s="133"/>
      <c r="M7" s="92"/>
      <c r="O7" s="92"/>
    </row>
    <row r="8" spans="1:15" ht="23.4" customHeight="1" x14ac:dyDescent="0.55000000000000004">
      <c r="A8" s="83" t="s">
        <v>66</v>
      </c>
      <c r="C8" s="79"/>
      <c r="D8" s="79"/>
      <c r="E8" s="79"/>
      <c r="F8" s="79"/>
      <c r="G8" s="2">
        <v>601012174</v>
      </c>
      <c r="H8" s="84"/>
      <c r="I8" s="2">
        <v>421697570</v>
      </c>
      <c r="M8" s="92"/>
      <c r="N8" s="92"/>
      <c r="O8" s="92"/>
    </row>
    <row r="9" spans="1:15" ht="23.4" customHeight="1" x14ac:dyDescent="0.55000000000000004">
      <c r="A9" s="85" t="s">
        <v>67</v>
      </c>
      <c r="C9" s="79"/>
      <c r="D9" s="79"/>
      <c r="E9" s="79"/>
      <c r="F9" s="79"/>
      <c r="G9" s="89">
        <v>-285436353</v>
      </c>
      <c r="H9" s="84"/>
      <c r="I9" s="89">
        <v>-199111118</v>
      </c>
      <c r="M9" s="92"/>
      <c r="N9" s="92"/>
      <c r="O9" s="92"/>
    </row>
    <row r="10" spans="1:15" ht="23.4" customHeight="1" x14ac:dyDescent="0.6">
      <c r="A10" s="86" t="s">
        <v>151</v>
      </c>
      <c r="C10" s="85"/>
      <c r="D10" s="79"/>
      <c r="E10" s="79"/>
      <c r="F10" s="79"/>
      <c r="G10" s="161">
        <f>SUM(G8:G9)</f>
        <v>315575821</v>
      </c>
      <c r="H10" s="89"/>
      <c r="I10" s="161">
        <f>SUM(I8:I9)</f>
        <v>222586452</v>
      </c>
    </row>
    <row r="11" spans="1:15" ht="23.4" customHeight="1" x14ac:dyDescent="0.55000000000000004">
      <c r="A11" s="168" t="s">
        <v>68</v>
      </c>
      <c r="C11" s="85"/>
      <c r="D11" s="79"/>
      <c r="E11" s="79"/>
      <c r="F11" s="79"/>
      <c r="G11" s="89">
        <v>1487208</v>
      </c>
      <c r="H11" s="84"/>
      <c r="I11" s="89">
        <v>8380455</v>
      </c>
      <c r="L11" s="34"/>
      <c r="M11" s="92"/>
    </row>
    <row r="12" spans="1:15" ht="23.4" customHeight="1" x14ac:dyDescent="0.55000000000000004">
      <c r="A12" s="83" t="s">
        <v>69</v>
      </c>
      <c r="B12" s="162"/>
      <c r="C12" s="163"/>
      <c r="D12" s="79"/>
      <c r="E12" s="79"/>
      <c r="F12" s="79"/>
      <c r="G12" s="164">
        <v>-34587984</v>
      </c>
      <c r="H12" s="84"/>
      <c r="I12" s="164">
        <v>-31556983</v>
      </c>
      <c r="M12" s="92"/>
    </row>
    <row r="13" spans="1:15" ht="23.4" customHeight="1" x14ac:dyDescent="0.55000000000000004">
      <c r="A13" s="83" t="s">
        <v>70</v>
      </c>
      <c r="B13" s="162"/>
      <c r="C13" s="163"/>
      <c r="D13" s="79"/>
      <c r="E13" s="79"/>
      <c r="F13" s="79"/>
      <c r="G13" s="164">
        <v>-118552737</v>
      </c>
      <c r="H13" s="84"/>
      <c r="I13" s="164">
        <v>-121539577</v>
      </c>
      <c r="L13" s="34"/>
      <c r="M13" s="92"/>
      <c r="N13" s="92"/>
    </row>
    <row r="14" spans="1:15" ht="23.4" customHeight="1" x14ac:dyDescent="0.55000000000000004">
      <c r="A14" s="83" t="s">
        <v>71</v>
      </c>
      <c r="B14" s="162"/>
      <c r="C14" s="163"/>
      <c r="D14" s="79"/>
      <c r="E14" s="79"/>
      <c r="F14" s="79"/>
      <c r="G14" s="164">
        <v>-16143196</v>
      </c>
      <c r="H14" s="84"/>
      <c r="I14" s="35">
        <v>-7969297</v>
      </c>
      <c r="L14" s="34"/>
      <c r="M14" s="92"/>
      <c r="N14" s="92"/>
    </row>
    <row r="15" spans="1:15" ht="23.4" customHeight="1" x14ac:dyDescent="0.55000000000000004">
      <c r="A15" s="83" t="s">
        <v>152</v>
      </c>
      <c r="B15" s="162"/>
      <c r="C15" s="163"/>
      <c r="D15" s="79"/>
      <c r="E15" s="79"/>
      <c r="F15" s="79"/>
      <c r="G15" s="94">
        <v>-10169932</v>
      </c>
      <c r="H15" s="84"/>
      <c r="I15" s="94">
        <v>-5919654</v>
      </c>
      <c r="L15" s="34"/>
      <c r="M15" s="92"/>
    </row>
    <row r="16" spans="1:15" ht="23.4" customHeight="1" x14ac:dyDescent="0.6">
      <c r="A16" s="169" t="s">
        <v>72</v>
      </c>
      <c r="B16" s="162"/>
      <c r="C16" s="163"/>
      <c r="D16" s="79"/>
      <c r="E16" s="79"/>
      <c r="F16" s="79"/>
      <c r="G16" s="84">
        <f>SUM(G10:G15)</f>
        <v>137609180</v>
      </c>
      <c r="H16" s="84"/>
      <c r="I16" s="84">
        <f>SUM(I10:I15)</f>
        <v>63981396</v>
      </c>
    </row>
    <row r="17" spans="1:13" ht="23.4" customHeight="1" x14ac:dyDescent="0.55000000000000004">
      <c r="A17" s="83" t="s">
        <v>73</v>
      </c>
      <c r="B17" s="162"/>
      <c r="C17" s="163"/>
      <c r="D17" s="79"/>
      <c r="E17" s="79"/>
      <c r="F17" s="79"/>
      <c r="G17" s="164">
        <v>452843</v>
      </c>
      <c r="H17" s="84"/>
      <c r="I17" s="164">
        <v>677779</v>
      </c>
      <c r="L17" s="34"/>
      <c r="M17" s="92"/>
    </row>
    <row r="18" spans="1:13" ht="23.4" customHeight="1" x14ac:dyDescent="0.55000000000000004">
      <c r="A18" s="87" t="s">
        <v>74</v>
      </c>
      <c r="C18" s="85"/>
      <c r="D18" s="79"/>
      <c r="E18" s="79"/>
      <c r="F18" s="79"/>
      <c r="G18" s="94">
        <v>-479371</v>
      </c>
      <c r="H18" s="84"/>
      <c r="I18" s="94">
        <v>-688481</v>
      </c>
    </row>
    <row r="19" spans="1:13" ht="23.4" customHeight="1" x14ac:dyDescent="0.6">
      <c r="A19" s="170" t="s">
        <v>153</v>
      </c>
      <c r="C19" s="85"/>
      <c r="D19" s="79"/>
      <c r="E19" s="79"/>
      <c r="F19" s="79"/>
      <c r="G19" s="84">
        <f>SUM(G16:G18)</f>
        <v>137582652</v>
      </c>
      <c r="H19" s="84"/>
      <c r="I19" s="84">
        <f>SUM(I16:I18)</f>
        <v>63970694</v>
      </c>
    </row>
    <row r="20" spans="1:13" ht="23.4" customHeight="1" x14ac:dyDescent="0.55000000000000004">
      <c r="A20" s="87" t="s">
        <v>75</v>
      </c>
      <c r="C20" s="85"/>
      <c r="D20" s="79"/>
      <c r="E20" s="165" t="s">
        <v>154</v>
      </c>
      <c r="F20" s="79"/>
      <c r="G20" s="166">
        <v>-2507072</v>
      </c>
      <c r="H20" s="166"/>
      <c r="I20" s="166">
        <v>66930</v>
      </c>
    </row>
    <row r="21" spans="1:13" ht="23.4" customHeight="1" x14ac:dyDescent="0.6">
      <c r="A21" s="86" t="s">
        <v>155</v>
      </c>
      <c r="C21" s="85"/>
      <c r="D21" s="79"/>
      <c r="E21" s="79"/>
      <c r="F21" s="79"/>
      <c r="G21" s="167">
        <f>SUM(G19:G20)</f>
        <v>135075580</v>
      </c>
      <c r="H21" s="84"/>
      <c r="I21" s="167">
        <f>SUM(I19:I20)</f>
        <v>64037624</v>
      </c>
    </row>
    <row r="22" spans="1:13" ht="23.4" customHeight="1" x14ac:dyDescent="0.6">
      <c r="A22" s="86" t="s">
        <v>76</v>
      </c>
      <c r="C22" s="79"/>
      <c r="D22" s="79"/>
      <c r="E22" s="79"/>
      <c r="F22" s="79"/>
      <c r="G22" s="112"/>
      <c r="H22" s="84"/>
      <c r="I22" s="90"/>
    </row>
    <row r="23" spans="1:13" ht="23.4" customHeight="1" x14ac:dyDescent="0.6">
      <c r="A23" s="86" t="s">
        <v>77</v>
      </c>
      <c r="C23" s="79"/>
      <c r="D23" s="79"/>
      <c r="E23" s="79"/>
      <c r="F23" s="79"/>
      <c r="G23" s="112"/>
      <c r="H23" s="84"/>
      <c r="I23" s="90"/>
    </row>
    <row r="24" spans="1:13" ht="23.4" customHeight="1" x14ac:dyDescent="0.55000000000000004">
      <c r="A24" s="79" t="s">
        <v>78</v>
      </c>
      <c r="C24" s="79"/>
      <c r="D24" s="79"/>
      <c r="E24" s="93"/>
      <c r="F24" s="79"/>
      <c r="G24" s="94">
        <v>3303248</v>
      </c>
      <c r="H24" s="84"/>
      <c r="I24" s="94">
        <v>-3704708</v>
      </c>
    </row>
    <row r="25" spans="1:13" ht="23.4" customHeight="1" x14ac:dyDescent="0.6">
      <c r="A25" s="86" t="s">
        <v>79</v>
      </c>
      <c r="C25" s="79"/>
      <c r="D25" s="79"/>
      <c r="E25" s="79"/>
      <c r="F25" s="79"/>
      <c r="G25" s="112"/>
      <c r="H25" s="84"/>
      <c r="I25" s="90"/>
    </row>
    <row r="26" spans="1:13" ht="23.4" customHeight="1" x14ac:dyDescent="0.55000000000000004">
      <c r="A26" s="171" t="s">
        <v>156</v>
      </c>
      <c r="B26" s="171"/>
      <c r="C26" s="79"/>
      <c r="D26" s="79"/>
      <c r="E26" s="79"/>
      <c r="F26" s="79"/>
      <c r="G26" s="172">
        <v>0</v>
      </c>
      <c r="H26" s="84"/>
      <c r="I26" s="164">
        <v>1715123</v>
      </c>
    </row>
    <row r="27" spans="1:13" ht="23.4" customHeight="1" x14ac:dyDescent="0.55000000000000004">
      <c r="A27" s="87" t="s">
        <v>185</v>
      </c>
      <c r="C27" s="79"/>
      <c r="D27" s="79"/>
      <c r="E27" s="173" t="s">
        <v>154</v>
      </c>
      <c r="F27" s="79"/>
      <c r="G27" s="174">
        <v>0</v>
      </c>
      <c r="H27" s="84"/>
      <c r="I27" s="94">
        <v>-343024</v>
      </c>
    </row>
    <row r="28" spans="1:13" ht="23.4" customHeight="1" x14ac:dyDescent="0.55000000000000004">
      <c r="A28" s="87" t="s">
        <v>80</v>
      </c>
      <c r="C28" s="79"/>
      <c r="D28" s="79"/>
      <c r="E28" s="79"/>
      <c r="F28" s="79"/>
      <c r="G28" s="175">
        <f>SUM(G26:G27)</f>
        <v>0</v>
      </c>
      <c r="H28" s="84"/>
      <c r="I28" s="94">
        <f>SUM(I26:I27)</f>
        <v>1372099</v>
      </c>
    </row>
    <row r="29" spans="1:13" ht="23.4" customHeight="1" x14ac:dyDescent="0.6">
      <c r="A29" s="170" t="s">
        <v>81</v>
      </c>
      <c r="C29" s="79"/>
      <c r="D29" s="79"/>
      <c r="E29" s="79"/>
      <c r="F29" s="79"/>
      <c r="G29" s="166">
        <f>G24+G28</f>
        <v>3303248</v>
      </c>
      <c r="H29" s="84"/>
      <c r="I29" s="166">
        <f>I24+I28</f>
        <v>-2332609</v>
      </c>
    </row>
    <row r="30" spans="1:13" ht="23.4" customHeight="1" thickBot="1" x14ac:dyDescent="0.65">
      <c r="A30" s="176" t="s">
        <v>157</v>
      </c>
      <c r="C30" s="79"/>
      <c r="D30" s="79"/>
      <c r="E30" s="79"/>
      <c r="F30" s="79"/>
      <c r="G30" s="177">
        <f>G21+G29</f>
        <v>138378828</v>
      </c>
      <c r="H30" s="178"/>
      <c r="I30" s="177">
        <f>I21+I29</f>
        <v>61705015</v>
      </c>
    </row>
    <row r="31" spans="1:13" ht="12" customHeight="1" thickTop="1" x14ac:dyDescent="0.55000000000000004">
      <c r="A31" s="179"/>
      <c r="C31" s="79"/>
      <c r="D31" s="79"/>
      <c r="E31" s="79"/>
      <c r="F31" s="79"/>
      <c r="G31" s="180"/>
      <c r="H31" s="84"/>
      <c r="I31" s="178"/>
    </row>
    <row r="32" spans="1:13" ht="23.4" customHeight="1" x14ac:dyDescent="0.6">
      <c r="A32" s="86" t="s">
        <v>158</v>
      </c>
      <c r="C32" s="79"/>
      <c r="D32" s="79"/>
      <c r="E32" s="79"/>
      <c r="F32" s="79"/>
      <c r="G32" s="136"/>
      <c r="H32" s="79"/>
      <c r="I32" s="91"/>
    </row>
    <row r="33" spans="1:9" ht="23.4" customHeight="1" x14ac:dyDescent="0.55000000000000004">
      <c r="A33" s="79"/>
      <c r="B33" s="181" t="s">
        <v>159</v>
      </c>
      <c r="C33" s="79"/>
      <c r="D33" s="79"/>
      <c r="E33" s="173"/>
      <c r="F33" s="79"/>
      <c r="G33" s="182">
        <f>+G21/G35</f>
        <v>0.33768894999999999</v>
      </c>
      <c r="H33" s="182"/>
      <c r="I33" s="182">
        <f>+I21/I35</f>
        <v>0.16009406000000001</v>
      </c>
    </row>
    <row r="34" spans="1:9" ht="12" customHeight="1" x14ac:dyDescent="0.55000000000000004">
      <c r="A34" s="79"/>
      <c r="B34" s="181"/>
      <c r="C34" s="79"/>
      <c r="D34" s="79"/>
      <c r="E34" s="79"/>
      <c r="F34" s="79"/>
      <c r="G34" s="183"/>
      <c r="H34" s="182"/>
      <c r="I34" s="182"/>
    </row>
    <row r="35" spans="1:9" ht="23.4" customHeight="1" x14ac:dyDescent="0.55000000000000004">
      <c r="A35" s="179"/>
      <c r="B35" s="87" t="s">
        <v>82</v>
      </c>
      <c r="C35" s="79"/>
      <c r="D35" s="79"/>
      <c r="E35" s="79"/>
      <c r="F35" s="79"/>
      <c r="G35" s="178">
        <v>400000000</v>
      </c>
      <c r="H35" s="84"/>
      <c r="I35" s="178">
        <v>400000000</v>
      </c>
    </row>
    <row r="36" spans="1:9" ht="12" customHeight="1" x14ac:dyDescent="0.55000000000000004">
      <c r="A36" s="179"/>
      <c r="C36" s="79"/>
      <c r="D36" s="79"/>
      <c r="E36" s="79"/>
      <c r="F36" s="79"/>
      <c r="G36" s="180"/>
      <c r="H36" s="84"/>
      <c r="I36" s="178"/>
    </row>
    <row r="37" spans="1:9" ht="23.4" customHeight="1" x14ac:dyDescent="0.55000000000000004">
      <c r="A37" s="85" t="s">
        <v>29</v>
      </c>
      <c r="C37" s="79"/>
      <c r="D37" s="79"/>
      <c r="E37" s="79"/>
      <c r="F37" s="79"/>
      <c r="G37" s="180"/>
      <c r="H37" s="84"/>
      <c r="I37" s="178"/>
    </row>
    <row r="38" spans="1:9" ht="23.4" customHeight="1" x14ac:dyDescent="0.55000000000000004">
      <c r="B38" s="79"/>
      <c r="C38" s="79"/>
      <c r="D38" s="79"/>
      <c r="E38" s="79"/>
      <c r="F38" s="79"/>
      <c r="G38" s="136"/>
      <c r="H38" s="79"/>
      <c r="I38" s="91"/>
    </row>
    <row r="39" spans="1:9" ht="23.4" customHeight="1" x14ac:dyDescent="0.55000000000000004">
      <c r="D39" s="79" t="s">
        <v>83</v>
      </c>
      <c r="E39" s="79"/>
      <c r="F39" s="79"/>
      <c r="G39" s="124"/>
      <c r="H39" s="79"/>
      <c r="I39" s="79"/>
    </row>
    <row r="40" spans="1:9" ht="23.4" customHeight="1" x14ac:dyDescent="0.55000000000000004">
      <c r="D40" s="77" t="s">
        <v>84</v>
      </c>
      <c r="E40" s="79"/>
      <c r="F40" s="79"/>
      <c r="G40" s="124"/>
      <c r="H40" s="79"/>
      <c r="I40" s="79"/>
    </row>
    <row r="41" spans="1:9" ht="24" customHeight="1" x14ac:dyDescent="0.55000000000000004">
      <c r="C41" s="77"/>
      <c r="D41" s="79"/>
      <c r="E41" s="79"/>
      <c r="F41" s="79"/>
      <c r="G41" s="124"/>
      <c r="H41" s="79"/>
      <c r="I41" s="79"/>
    </row>
  </sheetData>
  <mergeCells count="3">
    <mergeCell ref="A1:I1"/>
    <mergeCell ref="A2:I2"/>
    <mergeCell ref="A3:I3"/>
  </mergeCells>
  <pageMargins left="0.78740157480314965" right="0.19685039370078741" top="0.59055118110236227" bottom="0.39370078740157483" header="0.35433070866141736" footer="0.35433070866141736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opLeftCell="A7" zoomScale="90" zoomScaleNormal="90" zoomScaleSheetLayoutView="100" workbookViewId="0">
      <selection sqref="A1:R1"/>
    </sheetView>
  </sheetViews>
  <sheetFormatPr defaultColWidth="9.125" defaultRowHeight="24" customHeight="1" x14ac:dyDescent="0.55000000000000004"/>
  <cols>
    <col min="1" max="1" width="9.125" style="23"/>
    <col min="2" max="2" width="26.125" style="23" customWidth="1"/>
    <col min="3" max="3" width="0.875" style="23" customWidth="1"/>
    <col min="4" max="4" width="8.25" style="23" bestFit="1" customWidth="1"/>
    <col min="5" max="5" width="0.875" style="26" customWidth="1"/>
    <col min="6" max="6" width="13.375" style="26" customWidth="1"/>
    <col min="7" max="7" width="0.875" style="26" customWidth="1"/>
    <col min="8" max="8" width="12.125" style="26" customWidth="1"/>
    <col min="9" max="9" width="0.875" style="26" customWidth="1"/>
    <col min="10" max="10" width="12.125" style="26" customWidth="1"/>
    <col min="11" max="11" width="0.875" style="26" customWidth="1"/>
    <col min="12" max="12" width="12.375" style="26" customWidth="1"/>
    <col min="13" max="13" width="0.875" style="26" customWidth="1"/>
    <col min="14" max="14" width="13.375" style="26" customWidth="1"/>
    <col min="15" max="15" width="0.875" style="26" customWidth="1"/>
    <col min="16" max="16" width="16.875" style="26" customWidth="1"/>
    <col min="17" max="17" width="0.875" style="26" customWidth="1"/>
    <col min="18" max="18" width="14" style="26" customWidth="1"/>
    <col min="19" max="19" width="1.625" style="23" customWidth="1"/>
    <col min="20" max="20" width="5.375" style="23" customWidth="1"/>
    <col min="21" max="16384" width="9.125" style="23"/>
  </cols>
  <sheetData>
    <row r="1" spans="1:19" ht="24" customHeight="1" x14ac:dyDescent="0.55000000000000004">
      <c r="A1" s="232" t="s">
        <v>85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2"/>
    </row>
    <row r="2" spans="1:19" ht="24" customHeight="1" x14ac:dyDescent="0.55000000000000004">
      <c r="A2" s="232" t="s">
        <v>86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2"/>
    </row>
    <row r="3" spans="1:19" ht="24" customHeight="1" x14ac:dyDescent="0.55000000000000004">
      <c r="A3" s="232" t="s">
        <v>130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2"/>
    </row>
    <row r="4" spans="1:19" ht="21.6" x14ac:dyDescent="0.55000000000000004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22"/>
    </row>
    <row r="5" spans="1:19" ht="24" customHeight="1" x14ac:dyDescent="0.55000000000000004">
      <c r="A5" s="101"/>
      <c r="B5" s="101"/>
      <c r="C5" s="101"/>
      <c r="D5" s="101"/>
      <c r="E5" s="101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5" t="s">
        <v>2</v>
      </c>
      <c r="S5" s="22"/>
    </row>
    <row r="6" spans="1:19" ht="21.6" customHeight="1" x14ac:dyDescent="0.55000000000000004">
      <c r="F6" s="233" t="s">
        <v>87</v>
      </c>
      <c r="H6" s="236" t="s">
        <v>88</v>
      </c>
      <c r="I6" s="27"/>
      <c r="J6" s="233" t="s">
        <v>58</v>
      </c>
      <c r="L6" s="239" t="s">
        <v>60</v>
      </c>
      <c r="M6" s="239"/>
      <c r="N6" s="239"/>
      <c r="P6" s="240" t="s">
        <v>62</v>
      </c>
      <c r="Q6" s="206"/>
      <c r="R6" s="233" t="s">
        <v>89</v>
      </c>
    </row>
    <row r="7" spans="1:19" ht="21.6" customHeight="1" x14ac:dyDescent="0.55000000000000004">
      <c r="F7" s="234"/>
      <c r="H7" s="237"/>
      <c r="I7" s="27"/>
      <c r="J7" s="234"/>
      <c r="L7" s="29" t="s">
        <v>90</v>
      </c>
      <c r="M7" s="30"/>
      <c r="N7" s="29" t="s">
        <v>91</v>
      </c>
      <c r="P7" s="241"/>
      <c r="Q7" s="207"/>
      <c r="R7" s="234"/>
    </row>
    <row r="8" spans="1:19" ht="67.5" customHeight="1" x14ac:dyDescent="0.55000000000000004">
      <c r="A8" s="26"/>
      <c r="B8" s="26"/>
      <c r="C8" s="26"/>
      <c r="D8" s="31" t="s">
        <v>4</v>
      </c>
      <c r="E8" s="23"/>
      <c r="F8" s="235"/>
      <c r="H8" s="238"/>
      <c r="I8" s="27"/>
      <c r="J8" s="235"/>
      <c r="L8" s="32"/>
      <c r="N8" s="32"/>
      <c r="P8" s="28" t="s">
        <v>78</v>
      </c>
      <c r="Q8" s="157"/>
      <c r="R8" s="235"/>
    </row>
    <row r="9" spans="1:19" ht="12" customHeight="1" x14ac:dyDescent="0.55000000000000004">
      <c r="D9" s="26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3"/>
    </row>
    <row r="10" spans="1:19" ht="24" customHeight="1" x14ac:dyDescent="0.6">
      <c r="A10" s="184" t="s">
        <v>94</v>
      </c>
      <c r="D10" s="165"/>
      <c r="F10" s="192">
        <v>200000000</v>
      </c>
      <c r="G10" s="191"/>
      <c r="H10" s="192">
        <v>84985489</v>
      </c>
      <c r="I10" s="193"/>
      <c r="J10" s="192">
        <v>9776657</v>
      </c>
      <c r="K10" s="194"/>
      <c r="L10" s="192">
        <v>18012400</v>
      </c>
      <c r="M10" s="195"/>
      <c r="N10" s="192">
        <v>36222098</v>
      </c>
      <c r="O10" s="202"/>
      <c r="P10" s="192">
        <v>0</v>
      </c>
      <c r="Q10" s="192"/>
      <c r="R10" s="75">
        <f>SUM(F10:P10)</f>
        <v>348996644</v>
      </c>
    </row>
    <row r="11" spans="1:19" ht="12" customHeight="1" x14ac:dyDescent="0.6">
      <c r="D11" s="26"/>
      <c r="F11" s="35"/>
      <c r="G11" s="35"/>
      <c r="H11" s="35"/>
      <c r="I11" s="35"/>
      <c r="J11" s="35"/>
      <c r="K11" s="42"/>
      <c r="L11" s="35"/>
      <c r="M11" s="42"/>
      <c r="N11" s="35"/>
      <c r="O11" s="42"/>
      <c r="P11" s="35"/>
      <c r="Q11" s="35"/>
      <c r="R11" s="35"/>
    </row>
    <row r="12" spans="1:19" ht="22.2" x14ac:dyDescent="0.6">
      <c r="A12" s="23" t="s">
        <v>58</v>
      </c>
      <c r="D12" s="187" t="s">
        <v>47</v>
      </c>
      <c r="F12" s="35">
        <v>0</v>
      </c>
      <c r="G12" s="35"/>
      <c r="H12" s="35">
        <v>0</v>
      </c>
      <c r="I12" s="35"/>
      <c r="J12" s="35">
        <v>1107160</v>
      </c>
      <c r="K12" s="35"/>
      <c r="L12" s="35">
        <v>0</v>
      </c>
      <c r="M12" s="35"/>
      <c r="N12" s="35">
        <v>0</v>
      </c>
      <c r="O12" s="42"/>
      <c r="P12" s="35">
        <v>0</v>
      </c>
      <c r="Q12" s="35"/>
      <c r="R12" s="35">
        <f>SUM(F12:P12)</f>
        <v>1107160</v>
      </c>
    </row>
    <row r="13" spans="1:19" ht="22.2" x14ac:dyDescent="0.6">
      <c r="A13" s="23" t="s">
        <v>61</v>
      </c>
      <c r="D13" s="187" t="s">
        <v>142</v>
      </c>
      <c r="F13" s="35">
        <v>0</v>
      </c>
      <c r="G13" s="35"/>
      <c r="H13" s="35">
        <v>0</v>
      </c>
      <c r="I13" s="35"/>
      <c r="J13" s="35">
        <v>0</v>
      </c>
      <c r="K13" s="35"/>
      <c r="L13" s="35">
        <v>3201882</v>
      </c>
      <c r="M13" s="35"/>
      <c r="N13" s="35">
        <f>-L13</f>
        <v>-3201882</v>
      </c>
      <c r="O13" s="42"/>
      <c r="P13" s="35">
        <v>0</v>
      </c>
      <c r="Q13" s="35"/>
      <c r="R13" s="35">
        <f>SUM(F13:P13)</f>
        <v>0</v>
      </c>
    </row>
    <row r="14" spans="1:19" ht="22.2" x14ac:dyDescent="0.6">
      <c r="A14" s="23" t="s">
        <v>92</v>
      </c>
      <c r="D14" s="187" t="s">
        <v>59</v>
      </c>
      <c r="F14" s="35">
        <v>0</v>
      </c>
      <c r="G14" s="35"/>
      <c r="H14" s="35">
        <v>0</v>
      </c>
      <c r="I14" s="35"/>
      <c r="J14" s="35">
        <v>0</v>
      </c>
      <c r="K14" s="35"/>
      <c r="L14" s="35">
        <v>0</v>
      </c>
      <c r="M14" s="35"/>
      <c r="N14" s="35">
        <v>-17197691</v>
      </c>
      <c r="O14" s="42"/>
      <c r="P14" s="35">
        <v>0</v>
      </c>
      <c r="Q14" s="35"/>
      <c r="R14" s="15">
        <f>SUM(F14:P14)</f>
        <v>-17197691</v>
      </c>
    </row>
    <row r="15" spans="1:19" ht="24" customHeight="1" x14ac:dyDescent="0.55000000000000004">
      <c r="A15" s="23" t="s">
        <v>155</v>
      </c>
      <c r="D15" s="185"/>
      <c r="F15" s="97">
        <v>0</v>
      </c>
      <c r="G15" s="35"/>
      <c r="H15" s="97">
        <v>0</v>
      </c>
      <c r="I15" s="35"/>
      <c r="J15" s="97">
        <v>0</v>
      </c>
      <c r="K15" s="35"/>
      <c r="L15" s="97">
        <v>0</v>
      </c>
      <c r="M15" s="35"/>
      <c r="N15" s="35">
        <f>PL!I21</f>
        <v>64037624</v>
      </c>
      <c r="O15" s="35"/>
      <c r="P15" s="97">
        <v>0</v>
      </c>
      <c r="Q15" s="97"/>
      <c r="R15" s="15">
        <f>SUM(F15:P15)</f>
        <v>64037624</v>
      </c>
    </row>
    <row r="16" spans="1:19" ht="24" customHeight="1" x14ac:dyDescent="0.55000000000000004">
      <c r="A16" s="23" t="s">
        <v>93</v>
      </c>
      <c r="D16" s="187"/>
      <c r="F16" s="39">
        <v>0</v>
      </c>
      <c r="G16" s="97"/>
      <c r="H16" s="39">
        <v>0</v>
      </c>
      <c r="I16" s="97"/>
      <c r="J16" s="39">
        <v>0</v>
      </c>
      <c r="K16" s="97"/>
      <c r="L16" s="39">
        <v>0</v>
      </c>
      <c r="M16" s="97"/>
      <c r="N16" s="39">
        <f>+PL!I28</f>
        <v>1372099</v>
      </c>
      <c r="O16" s="97"/>
      <c r="P16" s="39">
        <f>PL!I24</f>
        <v>-3704708</v>
      </c>
      <c r="Q16" s="97"/>
      <c r="R16" s="203">
        <f>SUM(F16:P16)</f>
        <v>-2332609</v>
      </c>
    </row>
    <row r="17" spans="1:18" ht="12" customHeight="1" x14ac:dyDescent="0.55000000000000004">
      <c r="D17" s="26"/>
      <c r="F17" s="188"/>
      <c r="G17" s="189"/>
      <c r="H17" s="188"/>
      <c r="I17" s="189"/>
      <c r="J17" s="188"/>
      <c r="K17" s="189"/>
      <c r="L17" s="188"/>
      <c r="M17" s="188"/>
      <c r="N17" s="188"/>
      <c r="O17" s="189"/>
      <c r="P17" s="188"/>
      <c r="Q17" s="188"/>
      <c r="R17" s="188"/>
    </row>
    <row r="18" spans="1:18" ht="24" customHeight="1" thickBot="1" x14ac:dyDescent="0.65">
      <c r="A18" s="184" t="s">
        <v>95</v>
      </c>
      <c r="D18" s="26"/>
      <c r="F18" s="190">
        <f t="shared" ref="F18:N18" si="0">SUM(F10:F16)</f>
        <v>200000000</v>
      </c>
      <c r="G18" s="190">
        <f t="shared" si="0"/>
        <v>0</v>
      </c>
      <c r="H18" s="190">
        <f t="shared" si="0"/>
        <v>84985489</v>
      </c>
      <c r="I18" s="190">
        <f t="shared" si="0"/>
        <v>0</v>
      </c>
      <c r="J18" s="190">
        <f t="shared" si="0"/>
        <v>10883817</v>
      </c>
      <c r="K18" s="190">
        <f t="shared" si="0"/>
        <v>0</v>
      </c>
      <c r="L18" s="190">
        <f t="shared" si="0"/>
        <v>21214282</v>
      </c>
      <c r="M18" s="190">
        <f t="shared" si="0"/>
        <v>0</v>
      </c>
      <c r="N18" s="190">
        <f t="shared" si="0"/>
        <v>81232248</v>
      </c>
      <c r="O18" s="191"/>
      <c r="P18" s="153">
        <f>SUM(P10:P16)</f>
        <v>-3704708</v>
      </c>
      <c r="Q18" s="204"/>
      <c r="R18" s="190">
        <f>SUM(R10:R16)</f>
        <v>394611128</v>
      </c>
    </row>
    <row r="19" spans="1:18" ht="22.2" thickTop="1" x14ac:dyDescent="0.55000000000000004">
      <c r="D19" s="26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3"/>
    </row>
    <row r="20" spans="1:18" ht="24" customHeight="1" x14ac:dyDescent="0.6">
      <c r="A20" s="184" t="s">
        <v>131</v>
      </c>
      <c r="D20" s="165"/>
      <c r="F20" s="192">
        <v>200000000</v>
      </c>
      <c r="G20" s="191"/>
      <c r="H20" s="192">
        <v>84985489</v>
      </c>
      <c r="I20" s="193"/>
      <c r="J20" s="192">
        <v>10883817</v>
      </c>
      <c r="K20" s="194"/>
      <c r="L20" s="192">
        <v>21214282</v>
      </c>
      <c r="M20" s="195"/>
      <c r="N20" s="192">
        <v>81232248</v>
      </c>
      <c r="O20" s="196"/>
      <c r="P20" s="154">
        <v>-3704708</v>
      </c>
      <c r="Q20" s="96"/>
      <c r="R20" s="75">
        <f>SUM(F20:P20)</f>
        <v>394611128</v>
      </c>
    </row>
    <row r="21" spans="1:18" ht="12" customHeight="1" x14ac:dyDescent="0.6">
      <c r="D21" s="187"/>
      <c r="F21" s="35"/>
      <c r="G21" s="42"/>
      <c r="H21" s="42"/>
      <c r="I21" s="42"/>
      <c r="J21" s="42"/>
      <c r="K21" s="42"/>
      <c r="L21" s="42"/>
      <c r="M21" s="42"/>
      <c r="N21" s="35"/>
      <c r="O21" s="42"/>
      <c r="P21" s="42"/>
      <c r="Q21" s="42"/>
      <c r="R21" s="35"/>
    </row>
    <row r="22" spans="1:18" ht="21.6" x14ac:dyDescent="0.55000000000000004">
      <c r="A22" s="23" t="s">
        <v>58</v>
      </c>
      <c r="D22" s="187" t="s">
        <v>47</v>
      </c>
      <c r="F22" s="35">
        <v>0</v>
      </c>
      <c r="G22" s="35"/>
      <c r="H22" s="35">
        <v>0</v>
      </c>
      <c r="I22" s="35"/>
      <c r="J22" s="35">
        <v>-920463</v>
      </c>
      <c r="K22" s="35"/>
      <c r="L22" s="35">
        <v>0</v>
      </c>
      <c r="M22" s="35"/>
      <c r="N22" s="35">
        <v>0</v>
      </c>
      <c r="O22" s="35"/>
      <c r="P22" s="35">
        <v>0</v>
      </c>
      <c r="Q22" s="35"/>
      <c r="R22" s="15">
        <f>SUM(F22:P22)</f>
        <v>-920463</v>
      </c>
    </row>
    <row r="23" spans="1:18" ht="21.6" x14ac:dyDescent="0.55000000000000004">
      <c r="A23" s="23" t="s">
        <v>92</v>
      </c>
      <c r="D23" s="187" t="s">
        <v>59</v>
      </c>
      <c r="F23" s="35">
        <v>0</v>
      </c>
      <c r="G23" s="35"/>
      <c r="H23" s="35">
        <v>0</v>
      </c>
      <c r="I23" s="35"/>
      <c r="J23" s="35">
        <v>0</v>
      </c>
      <c r="K23" s="35"/>
      <c r="L23" s="35">
        <v>0</v>
      </c>
      <c r="M23" s="35"/>
      <c r="N23" s="35">
        <v>-17200000</v>
      </c>
      <c r="O23" s="35"/>
      <c r="P23" s="35">
        <v>0</v>
      </c>
      <c r="Q23" s="35"/>
      <c r="R23" s="15">
        <f>SUM(F23:P23)</f>
        <v>-17200000</v>
      </c>
    </row>
    <row r="24" spans="1:18" ht="24" customHeight="1" x14ac:dyDescent="0.6">
      <c r="A24" s="23" t="s">
        <v>155</v>
      </c>
      <c r="D24" s="187"/>
      <c r="F24" s="35">
        <v>0</v>
      </c>
      <c r="G24" s="42"/>
      <c r="H24" s="35">
        <v>0</v>
      </c>
      <c r="I24" s="42"/>
      <c r="J24" s="35">
        <v>0</v>
      </c>
      <c r="K24" s="42"/>
      <c r="L24" s="35">
        <v>0</v>
      </c>
      <c r="M24" s="42"/>
      <c r="N24" s="35">
        <f>PL!G21</f>
        <v>135075580</v>
      </c>
      <c r="O24" s="42"/>
      <c r="P24" s="197">
        <v>0</v>
      </c>
      <c r="Q24" s="197"/>
      <c r="R24" s="15">
        <f>SUM(F24:P24)</f>
        <v>135075580</v>
      </c>
    </row>
    <row r="25" spans="1:18" ht="24" customHeight="1" x14ac:dyDescent="0.6">
      <c r="A25" s="23" t="s">
        <v>160</v>
      </c>
      <c r="D25" s="93"/>
      <c r="F25" s="39">
        <v>0</v>
      </c>
      <c r="G25" s="155"/>
      <c r="H25" s="39">
        <v>0</v>
      </c>
      <c r="I25" s="155"/>
      <c r="J25" s="39">
        <v>0</v>
      </c>
      <c r="K25" s="155"/>
      <c r="L25" s="39">
        <v>0</v>
      </c>
      <c r="M25" s="155"/>
      <c r="N25" s="39">
        <v>0</v>
      </c>
      <c r="O25" s="155"/>
      <c r="P25" s="198">
        <f>PL!G24</f>
        <v>3303248</v>
      </c>
      <c r="Q25" s="205"/>
      <c r="R25" s="203">
        <f>SUM(F25:P25)</f>
        <v>3303248</v>
      </c>
    </row>
    <row r="26" spans="1:18" ht="12" customHeight="1" x14ac:dyDescent="0.55000000000000004">
      <c r="D26" s="186"/>
      <c r="F26" s="188"/>
      <c r="G26" s="200"/>
      <c r="H26" s="98"/>
      <c r="I26" s="200"/>
      <c r="J26" s="98"/>
      <c r="K26" s="200"/>
      <c r="L26" s="98"/>
      <c r="M26" s="199"/>
      <c r="N26" s="199"/>
      <c r="O26" s="199"/>
      <c r="P26" s="98"/>
      <c r="Q26" s="98"/>
      <c r="R26" s="199"/>
    </row>
    <row r="27" spans="1:18" ht="24" customHeight="1" thickBot="1" x14ac:dyDescent="0.65">
      <c r="A27" s="184" t="s">
        <v>136</v>
      </c>
      <c r="D27" s="186"/>
      <c r="F27" s="190">
        <f>SUM(F20:F25)</f>
        <v>200000000</v>
      </c>
      <c r="G27" s="191"/>
      <c r="H27" s="190">
        <f>SUM(H20:H25)</f>
        <v>84985489</v>
      </c>
      <c r="I27" s="191"/>
      <c r="J27" s="190">
        <f>SUM(J20:J25)</f>
        <v>9963354</v>
      </c>
      <c r="K27" s="191"/>
      <c r="L27" s="190">
        <f>SUM(L20:L25)</f>
        <v>21214282</v>
      </c>
      <c r="M27" s="191"/>
      <c r="N27" s="190">
        <f>SUM(N20:N25)</f>
        <v>199107828</v>
      </c>
      <c r="O27" s="191"/>
      <c r="P27" s="190">
        <f>SUM(P20:P25)</f>
        <v>-401460</v>
      </c>
      <c r="Q27" s="190"/>
      <c r="R27" s="190">
        <f>SUM(R20:R25)</f>
        <v>514869493</v>
      </c>
    </row>
    <row r="28" spans="1:18" ht="12.75" customHeight="1" thickTop="1" x14ac:dyDescent="0.55000000000000004">
      <c r="D28" s="186"/>
      <c r="F28" s="201"/>
      <c r="G28" s="201"/>
      <c r="H28" s="201"/>
      <c r="I28" s="201"/>
      <c r="J28" s="201"/>
      <c r="K28" s="201"/>
      <c r="L28" s="201"/>
      <c r="M28" s="201"/>
      <c r="N28" s="201"/>
      <c r="O28" s="201"/>
      <c r="P28" s="201"/>
      <c r="Q28" s="201"/>
      <c r="R28" s="201"/>
    </row>
    <row r="33" spans="1:4" ht="24" customHeight="1" x14ac:dyDescent="0.55000000000000004">
      <c r="A33" s="36" t="s">
        <v>29</v>
      </c>
      <c r="D33" s="26"/>
    </row>
    <row r="34" spans="1:4" ht="24" customHeight="1" x14ac:dyDescent="0.55000000000000004">
      <c r="A34" s="36"/>
      <c r="D34" s="26"/>
    </row>
    <row r="35" spans="1:4" ht="24" customHeight="1" x14ac:dyDescent="0.55000000000000004">
      <c r="A35" s="36"/>
      <c r="D35" s="26"/>
    </row>
    <row r="36" spans="1:4" ht="24" customHeight="1" x14ac:dyDescent="0.55000000000000004">
      <c r="A36" s="36"/>
      <c r="D36" s="79" t="s">
        <v>83</v>
      </c>
    </row>
    <row r="37" spans="1:4" ht="24" customHeight="1" x14ac:dyDescent="0.55000000000000004">
      <c r="A37" s="36"/>
      <c r="D37" s="77" t="s">
        <v>84</v>
      </c>
    </row>
  </sheetData>
  <mergeCells count="9">
    <mergeCell ref="A1:R1"/>
    <mergeCell ref="A2:R2"/>
    <mergeCell ref="A3:R3"/>
    <mergeCell ref="F6:F8"/>
    <mergeCell ref="H6:H8"/>
    <mergeCell ref="J6:J8"/>
    <mergeCell ref="L6:N6"/>
    <mergeCell ref="R6:R8"/>
    <mergeCell ref="P6:P7"/>
  </mergeCells>
  <pageMargins left="0.59055118110236227" right="0.35433070866141736" top="0.6692913385826772" bottom="0.39370078740157483" header="0.39370078740157483" footer="0.5511811023622047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tabSelected="1" topLeftCell="A97" zoomScale="90" zoomScaleNormal="90" zoomScaleSheetLayoutView="100" workbookViewId="0">
      <selection activeCell="D20" sqref="D20"/>
    </sheetView>
  </sheetViews>
  <sheetFormatPr defaultColWidth="9.125" defaultRowHeight="24.9" customHeight="1" x14ac:dyDescent="0.55000000000000004"/>
  <cols>
    <col min="1" max="3" width="2.75" style="44" customWidth="1"/>
    <col min="4" max="4" width="10.75" style="44" customWidth="1"/>
    <col min="5" max="5" width="40" style="44" customWidth="1"/>
    <col min="6" max="6" width="1.75" style="44" customWidth="1"/>
    <col min="7" max="7" width="10.625" style="44" customWidth="1"/>
    <col min="8" max="8" width="1.75" style="44" customWidth="1"/>
    <col min="9" max="9" width="14.75" style="49" customWidth="1"/>
    <col min="10" max="10" width="1.75" style="44" customWidth="1"/>
    <col min="11" max="11" width="14.75" style="44" customWidth="1"/>
    <col min="12" max="12" width="3" style="44" customWidth="1"/>
    <col min="13" max="13" width="9.125" style="44"/>
    <col min="14" max="14" width="13.875" style="44" bestFit="1" customWidth="1"/>
    <col min="15" max="15" width="13.625" style="44" bestFit="1" customWidth="1"/>
    <col min="16" max="16" width="9.125" style="44" bestFit="1" customWidth="1"/>
    <col min="17" max="16384" width="9.125" style="44"/>
  </cols>
  <sheetData>
    <row r="1" spans="1:16" ht="24" customHeight="1" x14ac:dyDescent="0.55000000000000004">
      <c r="A1" s="243" t="str">
        <f>'BS '!A1:K1</f>
        <v>บริษัท  ซิลิคอน คราฟท์ เทคโนโลยี จำกัด (มหาชน)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</row>
    <row r="2" spans="1:16" ht="24" customHeight="1" x14ac:dyDescent="0.55000000000000004">
      <c r="A2" s="244" t="s">
        <v>96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</row>
    <row r="3" spans="1:16" ht="24" customHeight="1" x14ac:dyDescent="0.55000000000000004">
      <c r="A3" s="242" t="s">
        <v>130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</row>
    <row r="4" spans="1:16" ht="24" customHeight="1" x14ac:dyDescent="0.55000000000000004">
      <c r="A4" s="107"/>
      <c r="B4" s="107"/>
      <c r="C4" s="107"/>
      <c r="D4" s="107"/>
      <c r="E4" s="107"/>
      <c r="F4" s="107"/>
      <c r="G4" s="107"/>
      <c r="H4" s="107"/>
      <c r="I4" s="141"/>
      <c r="J4" s="107"/>
      <c r="K4" s="107"/>
    </row>
    <row r="5" spans="1:16" ht="24" customHeight="1" x14ac:dyDescent="0.55000000000000004">
      <c r="A5" s="107"/>
      <c r="B5" s="107"/>
      <c r="C5" s="107"/>
      <c r="D5" s="107"/>
      <c r="E5" s="107"/>
      <c r="F5" s="107"/>
      <c r="G5" s="107"/>
      <c r="H5" s="107"/>
      <c r="I5" s="142"/>
      <c r="J5" s="80"/>
      <c r="K5" s="81" t="s">
        <v>2</v>
      </c>
    </row>
    <row r="6" spans="1:16" ht="24" customHeight="1" x14ac:dyDescent="0.55000000000000004">
      <c r="B6" s="45"/>
      <c r="C6" s="45"/>
      <c r="D6" s="45"/>
      <c r="E6" s="45"/>
      <c r="F6" s="45"/>
      <c r="G6" s="100" t="s">
        <v>4</v>
      </c>
      <c r="H6" s="106"/>
      <c r="I6" s="82" t="s">
        <v>128</v>
      </c>
      <c r="J6" s="46"/>
      <c r="K6" s="82" t="s">
        <v>5</v>
      </c>
    </row>
    <row r="7" spans="1:16" ht="24" customHeight="1" x14ac:dyDescent="0.55000000000000004">
      <c r="A7" s="45" t="s">
        <v>97</v>
      </c>
      <c r="B7" s="45"/>
      <c r="C7" s="45"/>
      <c r="D7" s="45"/>
      <c r="E7" s="45"/>
      <c r="F7" s="45"/>
      <c r="G7" s="106"/>
      <c r="H7" s="106"/>
      <c r="I7" s="143"/>
      <c r="J7" s="106"/>
      <c r="K7" s="108"/>
    </row>
    <row r="8" spans="1:16" ht="24" customHeight="1" x14ac:dyDescent="0.55000000000000004">
      <c r="A8" s="45"/>
      <c r="B8" s="45" t="s">
        <v>155</v>
      </c>
      <c r="C8" s="45"/>
      <c r="D8" s="45"/>
      <c r="E8" s="45"/>
      <c r="F8" s="45"/>
      <c r="G8" s="103"/>
      <c r="H8" s="103"/>
      <c r="I8" s="71">
        <f>PL!G21</f>
        <v>135075580</v>
      </c>
      <c r="J8" s="104"/>
      <c r="K8" s="71">
        <f>PL!I21</f>
        <v>64037624</v>
      </c>
    </row>
    <row r="9" spans="1:16" ht="24" customHeight="1" x14ac:dyDescent="0.55000000000000004">
      <c r="A9" s="45"/>
      <c r="B9" s="45" t="s">
        <v>98</v>
      </c>
      <c r="C9" s="45"/>
      <c r="D9" s="45"/>
      <c r="E9" s="45"/>
      <c r="F9" s="45"/>
      <c r="G9" s="47"/>
      <c r="H9" s="47"/>
      <c r="I9" s="72"/>
      <c r="J9" s="48"/>
      <c r="K9" s="72"/>
    </row>
    <row r="10" spans="1:16" ht="24" customHeight="1" x14ac:dyDescent="0.55000000000000004">
      <c r="A10" s="45"/>
      <c r="B10" s="45"/>
      <c r="C10" s="45" t="s">
        <v>99</v>
      </c>
      <c r="D10" s="45"/>
      <c r="E10" s="45"/>
      <c r="F10" s="45"/>
      <c r="G10" s="47"/>
      <c r="H10" s="47"/>
      <c r="I10" s="73">
        <v>2507073</v>
      </c>
      <c r="J10" s="48"/>
      <c r="K10" s="73">
        <f>-PL!I20</f>
        <v>-66930</v>
      </c>
    </row>
    <row r="11" spans="1:16" ht="24" customHeight="1" x14ac:dyDescent="0.55000000000000004">
      <c r="A11" s="45"/>
      <c r="B11" s="45"/>
      <c r="C11" s="45" t="s">
        <v>147</v>
      </c>
      <c r="D11" s="45"/>
      <c r="E11" s="45"/>
      <c r="F11" s="45"/>
      <c r="G11" s="148"/>
      <c r="H11" s="47"/>
      <c r="I11" s="69">
        <v>1680567</v>
      </c>
      <c r="J11" s="48"/>
      <c r="K11" s="73">
        <v>77953</v>
      </c>
    </row>
    <row r="12" spans="1:16" ht="24" customHeight="1" x14ac:dyDescent="0.55000000000000004">
      <c r="A12" s="45"/>
      <c r="C12" s="45" t="s">
        <v>100</v>
      </c>
      <c r="F12" s="45"/>
      <c r="G12" s="148"/>
      <c r="H12" s="103"/>
      <c r="I12" s="69">
        <v>11122473</v>
      </c>
      <c r="J12" s="104"/>
      <c r="K12" s="69">
        <v>32637749</v>
      </c>
      <c r="L12" s="147"/>
      <c r="N12" s="119"/>
      <c r="O12" s="120"/>
      <c r="P12" s="117"/>
    </row>
    <row r="13" spans="1:16" ht="24" customHeight="1" x14ac:dyDescent="0.55000000000000004">
      <c r="A13" s="45"/>
      <c r="C13" s="45" t="s">
        <v>101</v>
      </c>
      <c r="F13" s="45"/>
      <c r="G13" s="148"/>
      <c r="H13" s="103"/>
      <c r="I13" s="69">
        <v>0</v>
      </c>
      <c r="J13" s="104"/>
      <c r="K13" s="69">
        <v>3519109</v>
      </c>
      <c r="N13" s="119"/>
      <c r="O13" s="120"/>
      <c r="P13" s="117"/>
    </row>
    <row r="14" spans="1:16" ht="24" customHeight="1" x14ac:dyDescent="0.55000000000000004">
      <c r="A14" s="45"/>
      <c r="C14" s="45" t="s">
        <v>102</v>
      </c>
      <c r="F14" s="45"/>
      <c r="G14" s="149"/>
      <c r="H14" s="47"/>
      <c r="I14" s="69">
        <v>24568539</v>
      </c>
      <c r="J14" s="48"/>
      <c r="K14" s="69">
        <v>10837568</v>
      </c>
      <c r="N14" s="121"/>
      <c r="O14" s="120"/>
      <c r="P14" s="118"/>
    </row>
    <row r="15" spans="1:16" ht="24" customHeight="1" x14ac:dyDescent="0.55000000000000004">
      <c r="A15" s="45"/>
      <c r="C15" s="45" t="s">
        <v>161</v>
      </c>
      <c r="F15" s="45"/>
      <c r="G15" s="148"/>
      <c r="H15" s="47"/>
      <c r="I15" s="78">
        <v>-22931205</v>
      </c>
      <c r="J15" s="48"/>
      <c r="K15" s="78">
        <v>731671</v>
      </c>
      <c r="N15" s="120"/>
      <c r="O15" s="120"/>
      <c r="P15" s="118"/>
    </row>
    <row r="16" spans="1:16" ht="24" customHeight="1" x14ac:dyDescent="0.55000000000000004">
      <c r="A16" s="45"/>
      <c r="C16" s="45" t="s">
        <v>103</v>
      </c>
      <c r="F16" s="45"/>
      <c r="G16" s="103"/>
      <c r="H16" s="47"/>
      <c r="I16" s="78">
        <v>0</v>
      </c>
      <c r="J16" s="48"/>
      <c r="K16" s="78">
        <v>80142</v>
      </c>
      <c r="N16" s="120"/>
      <c r="O16" s="120"/>
      <c r="P16" s="118"/>
    </row>
    <row r="17" spans="1:15" ht="24" customHeight="1" x14ac:dyDescent="0.55000000000000004">
      <c r="A17" s="45"/>
      <c r="C17" s="45" t="s">
        <v>145</v>
      </c>
      <c r="F17" s="45"/>
      <c r="G17" s="95"/>
      <c r="H17" s="47"/>
      <c r="I17" s="78">
        <v>12</v>
      </c>
      <c r="J17" s="48"/>
      <c r="K17" s="78">
        <v>19</v>
      </c>
    </row>
    <row r="18" spans="1:15" ht="24" customHeight="1" x14ac:dyDescent="0.55000000000000004">
      <c r="A18" s="45"/>
      <c r="C18" s="45" t="s">
        <v>162</v>
      </c>
      <c r="F18" s="45"/>
      <c r="G18" s="47"/>
      <c r="H18" s="47"/>
      <c r="I18" s="78">
        <v>-46795</v>
      </c>
      <c r="J18" s="48"/>
      <c r="K18" s="78">
        <v>-27753</v>
      </c>
    </row>
    <row r="19" spans="1:15" ht="24" customHeight="1" x14ac:dyDescent="0.55000000000000004">
      <c r="A19" s="45"/>
      <c r="C19" s="44" t="s">
        <v>163</v>
      </c>
      <c r="F19" s="45"/>
      <c r="G19" s="105"/>
      <c r="H19" s="103"/>
      <c r="I19" s="69"/>
      <c r="J19" s="104"/>
      <c r="K19" s="69"/>
    </row>
    <row r="20" spans="1:15" ht="24" customHeight="1" x14ac:dyDescent="0.55000000000000004">
      <c r="A20" s="45"/>
      <c r="D20" s="116" t="s">
        <v>164</v>
      </c>
      <c r="F20" s="45"/>
      <c r="G20" s="105"/>
      <c r="H20" s="103"/>
      <c r="I20" s="69">
        <v>4081</v>
      </c>
      <c r="J20" s="104"/>
      <c r="K20" s="69">
        <v>-4671</v>
      </c>
      <c r="N20" s="146"/>
    </row>
    <row r="21" spans="1:15" ht="24" customHeight="1" x14ac:dyDescent="0.55000000000000004">
      <c r="A21" s="45"/>
      <c r="C21" s="44" t="s">
        <v>163</v>
      </c>
      <c r="D21" s="116"/>
      <c r="F21" s="45"/>
      <c r="G21" s="105"/>
      <c r="H21" s="103"/>
      <c r="I21" s="69"/>
      <c r="J21" s="104"/>
      <c r="K21" s="69"/>
      <c r="N21" s="146"/>
    </row>
    <row r="22" spans="1:15" ht="24" customHeight="1" x14ac:dyDescent="0.55000000000000004">
      <c r="A22" s="45"/>
      <c r="D22" s="116" t="s">
        <v>144</v>
      </c>
      <c r="F22" s="45"/>
      <c r="G22" s="105"/>
      <c r="H22" s="103"/>
      <c r="I22" s="69">
        <v>2417584</v>
      </c>
      <c r="J22" s="104"/>
      <c r="K22" s="78">
        <v>0</v>
      </c>
      <c r="N22" s="146"/>
    </row>
    <row r="23" spans="1:15" ht="24" customHeight="1" x14ac:dyDescent="0.55000000000000004">
      <c r="A23" s="45"/>
      <c r="C23" s="44" t="s">
        <v>165</v>
      </c>
      <c r="D23" s="208"/>
      <c r="F23" s="122"/>
      <c r="G23" s="105"/>
      <c r="H23" s="123"/>
      <c r="I23" s="69"/>
      <c r="J23" s="104"/>
      <c r="K23" s="69"/>
    </row>
    <row r="24" spans="1:15" ht="24" customHeight="1" x14ac:dyDescent="0.55000000000000004">
      <c r="A24" s="45"/>
      <c r="D24" s="208" t="s">
        <v>104</v>
      </c>
      <c r="F24" s="122"/>
      <c r="G24" s="105"/>
      <c r="H24" s="123"/>
      <c r="I24" s="69">
        <v>-1246223</v>
      </c>
      <c r="J24" s="104"/>
      <c r="K24" s="69">
        <v>6212875</v>
      </c>
      <c r="L24" s="137"/>
      <c r="N24" s="146"/>
      <c r="O24" s="145"/>
    </row>
    <row r="25" spans="1:15" ht="24" customHeight="1" x14ac:dyDescent="0.55000000000000004">
      <c r="A25" s="45"/>
      <c r="C25" s="45" t="s">
        <v>105</v>
      </c>
      <c r="F25" s="45"/>
      <c r="G25" s="103"/>
      <c r="H25" s="103"/>
      <c r="I25" s="69">
        <v>3012061</v>
      </c>
      <c r="J25" s="104"/>
      <c r="K25" s="69">
        <v>-208659</v>
      </c>
    </row>
    <row r="26" spans="1:15" ht="24" customHeight="1" x14ac:dyDescent="0.55000000000000004">
      <c r="A26" s="45"/>
      <c r="C26" s="44" t="s">
        <v>166</v>
      </c>
      <c r="F26" s="45"/>
      <c r="G26" s="105"/>
      <c r="H26" s="103"/>
      <c r="I26" s="69">
        <v>-24435</v>
      </c>
      <c r="J26" s="104"/>
      <c r="K26" s="69">
        <v>37440</v>
      </c>
    </row>
    <row r="27" spans="1:15" ht="24" customHeight="1" x14ac:dyDescent="0.55000000000000004">
      <c r="C27" s="45" t="s">
        <v>146</v>
      </c>
      <c r="F27" s="45"/>
      <c r="G27" s="103"/>
      <c r="H27" s="103"/>
      <c r="I27" s="69">
        <v>4062829</v>
      </c>
      <c r="J27" s="104"/>
      <c r="K27" s="69">
        <v>2004015</v>
      </c>
    </row>
    <row r="28" spans="1:15" ht="24" customHeight="1" x14ac:dyDescent="0.55000000000000004">
      <c r="C28" s="45" t="s">
        <v>106</v>
      </c>
      <c r="F28" s="45"/>
      <c r="G28" s="103"/>
      <c r="H28" s="103"/>
      <c r="I28" s="69">
        <v>6304355</v>
      </c>
      <c r="J28" s="104"/>
      <c r="K28" s="69">
        <v>3115160</v>
      </c>
    </row>
    <row r="29" spans="1:15" ht="24" customHeight="1" x14ac:dyDescent="0.55000000000000004">
      <c r="C29" s="45" t="s">
        <v>73</v>
      </c>
      <c r="F29" s="45"/>
      <c r="G29" s="103"/>
      <c r="H29" s="103"/>
      <c r="I29" s="69">
        <v>-452843</v>
      </c>
      <c r="J29" s="104"/>
      <c r="K29" s="69">
        <f>-PL!I17</f>
        <v>-677779</v>
      </c>
    </row>
    <row r="30" spans="1:15" ht="24" customHeight="1" x14ac:dyDescent="0.55000000000000004">
      <c r="A30" s="45"/>
      <c r="C30" s="45" t="s">
        <v>107</v>
      </c>
      <c r="F30" s="45"/>
      <c r="G30" s="103"/>
      <c r="H30" s="103"/>
      <c r="I30" s="209">
        <v>479371</v>
      </c>
      <c r="J30" s="104"/>
      <c r="K30" s="209">
        <f>-PL!I18</f>
        <v>688481</v>
      </c>
    </row>
    <row r="31" spans="1:15" ht="24" customHeight="1" x14ac:dyDescent="0.55000000000000004">
      <c r="A31" s="45"/>
      <c r="B31" s="109" t="s">
        <v>108</v>
      </c>
      <c r="C31" s="110"/>
      <c r="F31" s="45"/>
      <c r="G31" s="103"/>
      <c r="H31" s="103"/>
      <c r="I31" s="71">
        <f>SUM(I8:I30)</f>
        <v>166533024</v>
      </c>
      <c r="J31" s="104"/>
      <c r="K31" s="71">
        <f>SUM(K8:K30)</f>
        <v>122994014</v>
      </c>
    </row>
    <row r="32" spans="1:15" ht="24" customHeight="1" x14ac:dyDescent="0.55000000000000004">
      <c r="A32" s="45"/>
      <c r="B32" s="109"/>
      <c r="C32" s="110"/>
      <c r="F32" s="45"/>
      <c r="G32" s="103"/>
      <c r="H32" s="103"/>
      <c r="I32" s="71"/>
      <c r="J32" s="104"/>
      <c r="K32" s="71"/>
    </row>
    <row r="33" spans="1:18" ht="24" customHeight="1" x14ac:dyDescent="0.55000000000000004">
      <c r="A33" s="45" t="s">
        <v>29</v>
      </c>
      <c r="B33" s="45"/>
      <c r="C33" s="45"/>
      <c r="D33" s="45"/>
      <c r="E33" s="45"/>
      <c r="F33" s="52"/>
      <c r="G33" s="45"/>
      <c r="H33" s="45"/>
      <c r="J33" s="45"/>
      <c r="K33" s="47"/>
    </row>
    <row r="34" spans="1:18" ht="24" customHeight="1" x14ac:dyDescent="0.55000000000000004">
      <c r="A34" s="45"/>
      <c r="B34" s="45"/>
      <c r="C34" s="45"/>
      <c r="D34" s="45"/>
      <c r="E34" s="45"/>
      <c r="F34" s="52"/>
      <c r="G34" s="45"/>
      <c r="H34" s="45"/>
      <c r="J34" s="45"/>
      <c r="K34" s="47"/>
    </row>
    <row r="35" spans="1:18" ht="24" customHeight="1" x14ac:dyDescent="0.55000000000000004">
      <c r="A35" s="45"/>
      <c r="B35" s="45"/>
      <c r="C35" s="45"/>
      <c r="D35" s="45"/>
      <c r="E35" s="45"/>
      <c r="F35" s="52"/>
      <c r="G35" s="45"/>
      <c r="H35" s="45"/>
      <c r="J35" s="45"/>
      <c r="K35" s="47"/>
    </row>
    <row r="36" spans="1:18" s="45" customFormat="1" ht="24" customHeight="1" x14ac:dyDescent="0.55000000000000004">
      <c r="A36" s="79"/>
      <c r="C36" s="53"/>
      <c r="D36" s="54"/>
      <c r="E36" s="79" t="s">
        <v>83</v>
      </c>
      <c r="F36" s="26"/>
      <c r="G36" s="26"/>
      <c r="H36" s="54"/>
      <c r="I36" s="49"/>
      <c r="J36" s="54"/>
      <c r="K36" s="54"/>
    </row>
    <row r="37" spans="1:18" s="45" customFormat="1" ht="24" customHeight="1" x14ac:dyDescent="0.55000000000000004">
      <c r="A37" s="79"/>
      <c r="C37" s="53"/>
      <c r="D37" s="54"/>
      <c r="E37" s="77" t="s">
        <v>84</v>
      </c>
      <c r="F37" s="26"/>
      <c r="G37" s="26"/>
      <c r="H37" s="54"/>
      <c r="I37" s="49"/>
      <c r="J37" s="54"/>
      <c r="K37" s="54"/>
    </row>
    <row r="38" spans="1:18" s="111" customFormat="1" ht="24" customHeight="1" x14ac:dyDescent="0.55000000000000004">
      <c r="A38" s="231" t="s">
        <v>32</v>
      </c>
      <c r="B38" s="231"/>
      <c r="C38" s="231"/>
      <c r="D38" s="231"/>
      <c r="E38" s="231"/>
      <c r="F38" s="231"/>
      <c r="G38" s="231"/>
      <c r="H38" s="231"/>
      <c r="I38" s="231"/>
      <c r="J38" s="231"/>
      <c r="K38" s="231"/>
    </row>
    <row r="39" spans="1:18" ht="24" customHeight="1" x14ac:dyDescent="0.55000000000000004">
      <c r="A39" s="232" t="s">
        <v>85</v>
      </c>
      <c r="B39" s="232"/>
      <c r="C39" s="232"/>
      <c r="D39" s="232"/>
      <c r="E39" s="232"/>
      <c r="F39" s="232"/>
      <c r="G39" s="232"/>
      <c r="H39" s="232"/>
      <c r="I39" s="232"/>
      <c r="J39" s="232"/>
      <c r="K39" s="232"/>
      <c r="L39" s="101"/>
      <c r="M39" s="101"/>
      <c r="N39" s="101"/>
      <c r="O39" s="101"/>
      <c r="P39" s="101"/>
      <c r="Q39" s="101"/>
      <c r="R39" s="101"/>
    </row>
    <row r="40" spans="1:18" ht="24" customHeight="1" x14ac:dyDescent="0.55000000000000004">
      <c r="A40" s="244" t="s">
        <v>113</v>
      </c>
      <c r="B40" s="244"/>
      <c r="C40" s="244"/>
      <c r="D40" s="244"/>
      <c r="E40" s="244"/>
      <c r="F40" s="244"/>
      <c r="G40" s="244"/>
      <c r="H40" s="244"/>
      <c r="I40" s="244"/>
      <c r="J40" s="244"/>
      <c r="K40" s="244"/>
    </row>
    <row r="41" spans="1:18" ht="24" customHeight="1" x14ac:dyDescent="0.55000000000000004">
      <c r="A41" s="242" t="s">
        <v>130</v>
      </c>
      <c r="B41" s="242"/>
      <c r="C41" s="242"/>
      <c r="D41" s="242"/>
      <c r="E41" s="242"/>
      <c r="F41" s="242"/>
      <c r="G41" s="242"/>
      <c r="H41" s="242"/>
      <c r="I41" s="242"/>
      <c r="J41" s="242"/>
      <c r="K41" s="242"/>
    </row>
    <row r="42" spans="1:18" ht="24" customHeight="1" x14ac:dyDescent="0.55000000000000004">
      <c r="A42" s="45"/>
      <c r="B42" s="109"/>
      <c r="C42" s="110"/>
      <c r="F42" s="45"/>
      <c r="G42" s="103"/>
      <c r="H42" s="103"/>
      <c r="I42" s="71"/>
      <c r="J42" s="104"/>
      <c r="K42" s="71"/>
    </row>
    <row r="43" spans="1:18" ht="24" customHeight="1" x14ac:dyDescent="0.55000000000000004">
      <c r="A43" s="45"/>
      <c r="B43" s="109"/>
      <c r="C43" s="110"/>
      <c r="F43" s="45"/>
      <c r="G43" s="103"/>
      <c r="H43" s="103"/>
      <c r="I43" s="142"/>
      <c r="J43" s="80"/>
      <c r="K43" s="81" t="s">
        <v>2</v>
      </c>
    </row>
    <row r="44" spans="1:18" ht="24" customHeight="1" x14ac:dyDescent="0.55000000000000004">
      <c r="A44" s="45"/>
      <c r="B44" s="109"/>
      <c r="C44" s="110"/>
      <c r="F44" s="45"/>
      <c r="G44" s="100" t="s">
        <v>4</v>
      </c>
      <c r="H44" s="103"/>
      <c r="I44" s="82" t="s">
        <v>128</v>
      </c>
      <c r="J44" s="46"/>
      <c r="K44" s="82" t="s">
        <v>5</v>
      </c>
    </row>
    <row r="45" spans="1:18" ht="24" customHeight="1" x14ac:dyDescent="0.55000000000000004">
      <c r="A45" s="45"/>
      <c r="C45" s="109" t="s">
        <v>109</v>
      </c>
      <c r="F45" s="45"/>
      <c r="G45" s="47"/>
      <c r="H45" s="47"/>
      <c r="J45" s="48"/>
      <c r="K45" s="49"/>
    </row>
    <row r="46" spans="1:18" ht="24" customHeight="1" x14ac:dyDescent="0.55000000000000004">
      <c r="A46" s="45"/>
      <c r="D46" s="110" t="s">
        <v>9</v>
      </c>
      <c r="E46" s="110"/>
      <c r="F46" s="45"/>
      <c r="G46" s="47"/>
      <c r="H46" s="47"/>
      <c r="I46" s="50">
        <v>-31149960</v>
      </c>
      <c r="J46" s="48"/>
      <c r="K46" s="50">
        <v>-12856745</v>
      </c>
    </row>
    <row r="47" spans="1:18" ht="24" customHeight="1" x14ac:dyDescent="0.55000000000000004">
      <c r="A47" s="45"/>
      <c r="D47" s="45" t="s">
        <v>10</v>
      </c>
      <c r="E47" s="45"/>
      <c r="F47" s="45"/>
      <c r="G47" s="47"/>
      <c r="H47" s="47"/>
      <c r="I47" s="78">
        <v>-73249268</v>
      </c>
      <c r="J47" s="48"/>
      <c r="K47" s="78">
        <v>-64211427</v>
      </c>
    </row>
    <row r="48" spans="1:18" ht="24" customHeight="1" x14ac:dyDescent="0.55000000000000004">
      <c r="A48" s="45"/>
      <c r="D48" s="44" t="s">
        <v>13</v>
      </c>
      <c r="F48" s="45"/>
      <c r="G48" s="103"/>
      <c r="H48" s="103"/>
      <c r="I48" s="69">
        <v>0</v>
      </c>
      <c r="J48" s="48"/>
      <c r="K48" s="78">
        <v>4387520</v>
      </c>
    </row>
    <row r="49" spans="1:11" ht="24" customHeight="1" x14ac:dyDescent="0.55000000000000004">
      <c r="A49" s="45"/>
      <c r="D49" s="51" t="s">
        <v>15</v>
      </c>
      <c r="E49" s="45"/>
      <c r="F49" s="45"/>
      <c r="G49" s="47"/>
      <c r="H49" s="47"/>
      <c r="I49" s="50">
        <v>-2040869</v>
      </c>
      <c r="J49" s="48"/>
      <c r="K49" s="50">
        <v>-1404984</v>
      </c>
    </row>
    <row r="50" spans="1:11" ht="24" customHeight="1" x14ac:dyDescent="0.55000000000000004">
      <c r="A50" s="45"/>
      <c r="D50" s="51" t="s">
        <v>26</v>
      </c>
      <c r="E50" s="51"/>
      <c r="F50" s="45"/>
      <c r="G50" s="103"/>
      <c r="H50" s="103"/>
      <c r="I50" s="210">
        <v>-1720996</v>
      </c>
      <c r="J50" s="104"/>
      <c r="K50" s="69">
        <v>-36164</v>
      </c>
    </row>
    <row r="51" spans="1:11" ht="24" customHeight="1" x14ac:dyDescent="0.55000000000000004">
      <c r="A51" s="45"/>
      <c r="C51" s="109" t="s">
        <v>110</v>
      </c>
      <c r="D51" s="51"/>
      <c r="E51" s="51"/>
      <c r="F51" s="45"/>
      <c r="G51" s="103"/>
      <c r="H51" s="103"/>
      <c r="I51" s="210"/>
      <c r="J51" s="104"/>
      <c r="K51" s="69"/>
    </row>
    <row r="52" spans="1:11" ht="24" customHeight="1" x14ac:dyDescent="0.55000000000000004">
      <c r="A52" s="45"/>
      <c r="D52" s="51" t="s">
        <v>36</v>
      </c>
      <c r="E52" s="51"/>
      <c r="F52" s="45"/>
      <c r="G52" s="103"/>
      <c r="H52" s="103"/>
      <c r="I52" s="210">
        <v>46273502</v>
      </c>
      <c r="J52" s="104"/>
      <c r="K52" s="69">
        <v>15732367</v>
      </c>
    </row>
    <row r="53" spans="1:11" ht="24" customHeight="1" x14ac:dyDescent="0.55000000000000004">
      <c r="A53" s="45"/>
      <c r="D53" s="51" t="s">
        <v>42</v>
      </c>
      <c r="E53" s="51"/>
      <c r="F53" s="45"/>
      <c r="G53" s="103"/>
      <c r="H53" s="103"/>
      <c r="I53" s="211">
        <v>217628</v>
      </c>
      <c r="J53" s="104"/>
      <c r="K53" s="209">
        <v>158821</v>
      </c>
    </row>
    <row r="54" spans="1:11" ht="24" customHeight="1" x14ac:dyDescent="0.55000000000000004">
      <c r="A54" s="45"/>
      <c r="B54" s="45" t="s">
        <v>111</v>
      </c>
      <c r="D54" s="51"/>
      <c r="E54" s="51"/>
      <c r="F54" s="45"/>
      <c r="G54" s="103"/>
      <c r="H54" s="103"/>
      <c r="I54" s="210">
        <v>104863061</v>
      </c>
      <c r="J54" s="104"/>
      <c r="K54" s="69">
        <v>64763402</v>
      </c>
    </row>
    <row r="55" spans="1:11" ht="24" customHeight="1" x14ac:dyDescent="0.55000000000000004">
      <c r="A55" s="45"/>
      <c r="B55" s="45"/>
      <c r="C55" s="44" t="s">
        <v>167</v>
      </c>
      <c r="D55" s="51"/>
      <c r="E55" s="51"/>
      <c r="F55" s="45"/>
      <c r="G55" s="103"/>
      <c r="H55" s="103"/>
      <c r="I55" s="210">
        <v>0</v>
      </c>
      <c r="J55" s="104"/>
      <c r="K55" s="69">
        <v>-1200000</v>
      </c>
    </row>
    <row r="56" spans="1:11" ht="24" customHeight="1" x14ac:dyDescent="0.55000000000000004">
      <c r="A56" s="45"/>
      <c r="B56" s="45"/>
      <c r="C56" s="44" t="s">
        <v>168</v>
      </c>
      <c r="D56" s="51"/>
      <c r="E56" s="51"/>
      <c r="F56" s="45"/>
      <c r="G56" s="103"/>
      <c r="H56" s="103"/>
      <c r="I56" s="210">
        <v>-7224818</v>
      </c>
      <c r="J56" s="104"/>
      <c r="K56" s="69">
        <v>-2008000</v>
      </c>
    </row>
    <row r="57" spans="1:11" ht="24" customHeight="1" x14ac:dyDescent="0.55000000000000004">
      <c r="A57" s="45"/>
      <c r="B57" s="45"/>
      <c r="C57" s="44" t="s">
        <v>169</v>
      </c>
      <c r="D57" s="51"/>
      <c r="E57" s="51"/>
      <c r="F57" s="45"/>
      <c r="G57" s="103"/>
      <c r="H57" s="103"/>
      <c r="I57" s="210">
        <v>-464009</v>
      </c>
      <c r="J57" s="104"/>
      <c r="K57" s="69">
        <v>0</v>
      </c>
    </row>
    <row r="58" spans="1:11" ht="24" customHeight="1" x14ac:dyDescent="0.55000000000000004">
      <c r="A58" s="45"/>
      <c r="B58" s="45"/>
      <c r="C58" s="44" t="s">
        <v>170</v>
      </c>
      <c r="D58" s="51"/>
      <c r="E58" s="51"/>
      <c r="F58" s="45"/>
      <c r="G58" s="103"/>
      <c r="H58" s="103"/>
      <c r="I58" s="211">
        <v>-4966169</v>
      </c>
      <c r="J58" s="104"/>
      <c r="K58" s="209">
        <v>-565812</v>
      </c>
    </row>
    <row r="59" spans="1:11" ht="24" customHeight="1" x14ac:dyDescent="0.55000000000000004">
      <c r="A59" s="45" t="s">
        <v>112</v>
      </c>
      <c r="B59" s="45"/>
      <c r="D59" s="51"/>
      <c r="E59" s="51"/>
      <c r="F59" s="45"/>
      <c r="G59" s="103"/>
      <c r="H59" s="103"/>
      <c r="I59" s="212">
        <v>92208065</v>
      </c>
      <c r="J59" s="104"/>
      <c r="K59" s="209">
        <v>60989590</v>
      </c>
    </row>
    <row r="60" spans="1:11" ht="24" customHeight="1" x14ac:dyDescent="0.55000000000000004">
      <c r="A60" s="45" t="s">
        <v>114</v>
      </c>
      <c r="B60" s="45"/>
      <c r="C60" s="45"/>
      <c r="D60" s="45"/>
      <c r="E60" s="45"/>
      <c r="F60" s="53"/>
      <c r="G60" s="47"/>
      <c r="H60" s="47"/>
      <c r="I60" s="141"/>
      <c r="J60" s="79"/>
      <c r="K60" s="108"/>
    </row>
    <row r="61" spans="1:11" ht="24" customHeight="1" x14ac:dyDescent="0.55000000000000004">
      <c r="A61" s="45"/>
      <c r="B61" s="45" t="s">
        <v>115</v>
      </c>
      <c r="C61" s="45"/>
      <c r="D61" s="45"/>
      <c r="E61" s="45"/>
      <c r="F61" s="53"/>
      <c r="G61" s="47"/>
      <c r="H61" s="47"/>
      <c r="I61" s="58">
        <v>-10051555</v>
      </c>
      <c r="J61" s="58"/>
      <c r="K61" s="58">
        <v>-45722</v>
      </c>
    </row>
    <row r="62" spans="1:11" ht="24" customHeight="1" x14ac:dyDescent="0.55000000000000004">
      <c r="A62" s="45"/>
      <c r="B62" s="45" t="s">
        <v>116</v>
      </c>
      <c r="C62" s="45"/>
      <c r="D62" s="45"/>
      <c r="E62" s="45"/>
      <c r="F62" s="53"/>
      <c r="G62" s="47"/>
      <c r="H62" s="47"/>
      <c r="I62" s="58">
        <v>-24719</v>
      </c>
      <c r="J62" s="58"/>
      <c r="K62" s="78">
        <v>-70182</v>
      </c>
    </row>
    <row r="63" spans="1:11" ht="24" customHeight="1" x14ac:dyDescent="0.55000000000000004">
      <c r="A63" s="45"/>
      <c r="B63" s="45" t="s">
        <v>171</v>
      </c>
      <c r="C63" s="45"/>
      <c r="D63" s="45"/>
      <c r="E63" s="45"/>
      <c r="F63" s="53"/>
      <c r="G63" s="103"/>
      <c r="H63" s="103"/>
      <c r="I63" s="214">
        <v>-115295000</v>
      </c>
      <c r="J63" s="58"/>
      <c r="K63" s="58">
        <v>-110400000</v>
      </c>
    </row>
    <row r="64" spans="1:11" ht="24" customHeight="1" x14ac:dyDescent="0.55000000000000004">
      <c r="A64" s="45"/>
      <c r="B64" s="45" t="s">
        <v>172</v>
      </c>
      <c r="C64" s="45"/>
      <c r="D64" s="45"/>
      <c r="E64" s="45"/>
      <c r="F64" s="53"/>
      <c r="G64" s="103"/>
      <c r="H64" s="103"/>
      <c r="I64" s="214">
        <v>131700000</v>
      </c>
      <c r="J64" s="58"/>
      <c r="K64" s="58">
        <v>99200000</v>
      </c>
    </row>
    <row r="65" spans="1:11" ht="24" customHeight="1" x14ac:dyDescent="0.55000000000000004">
      <c r="A65" s="45"/>
      <c r="B65" s="51" t="s">
        <v>173</v>
      </c>
      <c r="D65" s="51"/>
      <c r="E65" s="51"/>
      <c r="F65" s="45"/>
      <c r="G65" s="103"/>
      <c r="H65" s="103"/>
      <c r="I65" s="74">
        <v>-16237755</v>
      </c>
      <c r="J65" s="58"/>
      <c r="K65" s="58">
        <v>-13151459</v>
      </c>
    </row>
    <row r="66" spans="1:11" ht="24" customHeight="1" x14ac:dyDescent="0.55000000000000004">
      <c r="A66" s="45"/>
      <c r="B66" s="51" t="s">
        <v>174</v>
      </c>
      <c r="D66" s="51"/>
      <c r="E66" s="51"/>
      <c r="F66" s="45"/>
      <c r="G66" s="103"/>
      <c r="H66" s="103"/>
      <c r="I66" s="74">
        <v>-49633331</v>
      </c>
      <c r="J66" s="58"/>
      <c r="K66" s="59">
        <v>-26439498</v>
      </c>
    </row>
    <row r="67" spans="1:11" ht="24" customHeight="1" x14ac:dyDescent="0.55000000000000004">
      <c r="A67" s="45"/>
      <c r="B67" s="51" t="s">
        <v>117</v>
      </c>
      <c r="D67" s="51"/>
      <c r="E67" s="51"/>
      <c r="F67" s="45"/>
      <c r="G67" s="103"/>
      <c r="H67" s="103"/>
      <c r="I67" s="74">
        <v>457418</v>
      </c>
      <c r="J67" s="58"/>
      <c r="K67" s="74">
        <v>733973</v>
      </c>
    </row>
    <row r="68" spans="1:11" ht="24" customHeight="1" x14ac:dyDescent="0.55000000000000004">
      <c r="A68" s="45" t="s">
        <v>118</v>
      </c>
      <c r="F68" s="45"/>
      <c r="G68" s="103"/>
      <c r="H68" s="103"/>
      <c r="I68" s="215">
        <f>SUM(I61:I67)</f>
        <v>-59084942</v>
      </c>
      <c r="J68" s="59"/>
      <c r="K68" s="60">
        <f>SUM(K61:K67)</f>
        <v>-50172888</v>
      </c>
    </row>
    <row r="69" spans="1:11" ht="24" customHeight="1" x14ac:dyDescent="0.55000000000000004">
      <c r="A69" s="45"/>
      <c r="B69" s="45"/>
      <c r="C69" s="45"/>
      <c r="D69" s="45"/>
      <c r="E69" s="45"/>
      <c r="F69" s="52"/>
      <c r="G69" s="45"/>
      <c r="H69" s="45"/>
      <c r="I69" s="72"/>
      <c r="J69" s="45"/>
      <c r="K69" s="213"/>
    </row>
    <row r="70" spans="1:11" ht="24" customHeight="1" x14ac:dyDescent="0.55000000000000004">
      <c r="A70" s="45" t="s">
        <v>29</v>
      </c>
      <c r="B70" s="45"/>
      <c r="C70" s="45"/>
      <c r="D70" s="45"/>
      <c r="E70" s="45"/>
      <c r="F70" s="52"/>
      <c r="G70" s="45"/>
      <c r="H70" s="45"/>
      <c r="J70" s="45"/>
      <c r="K70" s="47"/>
    </row>
    <row r="71" spans="1:11" ht="24" customHeight="1" x14ac:dyDescent="0.55000000000000004">
      <c r="A71" s="45"/>
      <c r="B71" s="45"/>
      <c r="C71" s="45"/>
      <c r="D71" s="45"/>
      <c r="E71" s="45"/>
      <c r="F71" s="52"/>
      <c r="G71" s="45"/>
      <c r="H71" s="45"/>
      <c r="J71" s="45"/>
      <c r="K71" s="47"/>
    </row>
    <row r="72" spans="1:11" ht="24" customHeight="1" x14ac:dyDescent="0.55000000000000004">
      <c r="A72" s="45"/>
      <c r="B72" s="45"/>
      <c r="C72" s="45"/>
      <c r="D72" s="45"/>
      <c r="E72" s="45"/>
      <c r="F72" s="52"/>
      <c r="G72" s="45"/>
      <c r="H72" s="45"/>
      <c r="J72" s="45"/>
      <c r="K72" s="47"/>
    </row>
    <row r="73" spans="1:11" s="45" customFormat="1" ht="24" customHeight="1" x14ac:dyDescent="0.55000000000000004">
      <c r="A73" s="79"/>
      <c r="C73" s="53"/>
      <c r="D73" s="54"/>
      <c r="E73" s="79" t="s">
        <v>83</v>
      </c>
      <c r="F73" s="26"/>
      <c r="G73" s="26"/>
      <c r="H73" s="54"/>
      <c r="I73" s="49"/>
      <c r="J73" s="54"/>
      <c r="K73" s="54"/>
    </row>
    <row r="74" spans="1:11" s="45" customFormat="1" ht="24" customHeight="1" x14ac:dyDescent="0.55000000000000004">
      <c r="A74" s="79"/>
      <c r="C74" s="53"/>
      <c r="D74" s="54"/>
      <c r="E74" s="77" t="s">
        <v>84</v>
      </c>
      <c r="F74" s="26"/>
      <c r="G74" s="26"/>
      <c r="H74" s="54"/>
      <c r="I74" s="49"/>
      <c r="J74" s="54"/>
      <c r="K74" s="54"/>
    </row>
    <row r="75" spans="1:11" s="111" customFormat="1" ht="24.6" customHeight="1" x14ac:dyDescent="0.55000000000000004">
      <c r="A75" s="231" t="s">
        <v>186</v>
      </c>
      <c r="B75" s="231"/>
      <c r="C75" s="231"/>
      <c r="D75" s="231"/>
      <c r="E75" s="231"/>
      <c r="F75" s="231"/>
      <c r="G75" s="231"/>
      <c r="H75" s="231"/>
      <c r="I75" s="231"/>
      <c r="J75" s="231"/>
      <c r="K75" s="231"/>
    </row>
    <row r="76" spans="1:11" ht="24.6" customHeight="1" x14ac:dyDescent="0.55000000000000004">
      <c r="A76" s="243" t="str">
        <f>+A1</f>
        <v>บริษัท  ซิลิคอน คราฟท์ เทคโนโลยี จำกัด (มหาชน)</v>
      </c>
      <c r="B76" s="244"/>
      <c r="C76" s="244"/>
      <c r="D76" s="244"/>
      <c r="E76" s="244"/>
      <c r="F76" s="244"/>
      <c r="G76" s="244"/>
      <c r="H76" s="244"/>
      <c r="I76" s="244"/>
      <c r="J76" s="244"/>
      <c r="K76" s="244"/>
    </row>
    <row r="77" spans="1:11" ht="24.6" customHeight="1" x14ac:dyDescent="0.55000000000000004">
      <c r="A77" s="244" t="s">
        <v>113</v>
      </c>
      <c r="B77" s="244"/>
      <c r="C77" s="244"/>
      <c r="D77" s="244"/>
      <c r="E77" s="244"/>
      <c r="F77" s="244"/>
      <c r="G77" s="244"/>
      <c r="H77" s="244"/>
      <c r="I77" s="244"/>
      <c r="J77" s="244"/>
      <c r="K77" s="244"/>
    </row>
    <row r="78" spans="1:11" ht="24.6" customHeight="1" x14ac:dyDescent="0.55000000000000004">
      <c r="A78" s="242" t="str">
        <f>+A3</f>
        <v>สำหรับปี สิ้นสุดวันที่ 31 ธันวาคม 2565</v>
      </c>
      <c r="B78" s="242"/>
      <c r="C78" s="242"/>
      <c r="D78" s="242"/>
      <c r="E78" s="242"/>
      <c r="F78" s="242"/>
      <c r="G78" s="242"/>
      <c r="H78" s="242"/>
      <c r="I78" s="242"/>
      <c r="J78" s="242"/>
      <c r="K78" s="242"/>
    </row>
    <row r="79" spans="1:11" ht="24.6" customHeight="1" x14ac:dyDescent="0.55000000000000004">
      <c r="A79" s="107"/>
      <c r="B79" s="107"/>
      <c r="C79" s="107"/>
      <c r="D79" s="107"/>
      <c r="E79" s="107"/>
      <c r="F79" s="107"/>
      <c r="G79" s="107"/>
      <c r="H79" s="107"/>
      <c r="I79" s="107"/>
      <c r="J79" s="107"/>
      <c r="K79" s="107"/>
    </row>
    <row r="80" spans="1:11" ht="24.6" customHeight="1" x14ac:dyDescent="0.55000000000000004">
      <c r="A80" s="107"/>
      <c r="B80" s="107"/>
      <c r="C80" s="107"/>
      <c r="D80" s="107"/>
      <c r="E80" s="107"/>
      <c r="F80" s="107"/>
      <c r="G80" s="107"/>
      <c r="H80" s="107"/>
      <c r="I80" s="55"/>
      <c r="J80" s="56"/>
      <c r="K80" s="57" t="s">
        <v>2</v>
      </c>
    </row>
    <row r="81" spans="1:11" ht="24.6" customHeight="1" x14ac:dyDescent="0.55000000000000004">
      <c r="B81" s="45"/>
      <c r="C81" s="45"/>
      <c r="D81" s="45"/>
      <c r="E81" s="45"/>
      <c r="F81" s="45"/>
      <c r="G81" s="100" t="s">
        <v>4</v>
      </c>
      <c r="H81" s="106"/>
      <c r="I81" s="156" t="s">
        <v>128</v>
      </c>
      <c r="J81" s="46"/>
      <c r="K81" s="156" t="s">
        <v>5</v>
      </c>
    </row>
    <row r="82" spans="1:11" ht="24.6" customHeight="1" x14ac:dyDescent="0.55000000000000004">
      <c r="A82" s="45" t="s">
        <v>119</v>
      </c>
      <c r="B82" s="45"/>
      <c r="C82" s="45"/>
      <c r="D82" s="45"/>
      <c r="E82" s="45"/>
      <c r="F82" s="45"/>
      <c r="G82" s="47"/>
      <c r="H82" s="47"/>
      <c r="I82" s="144"/>
      <c r="J82" s="58"/>
      <c r="K82" s="61"/>
    </row>
    <row r="83" spans="1:11" ht="24.6" customHeight="1" x14ac:dyDescent="0.55000000000000004">
      <c r="A83" s="45"/>
      <c r="B83" s="45" t="s">
        <v>175</v>
      </c>
      <c r="C83" s="45"/>
      <c r="D83" s="45"/>
      <c r="E83" s="45"/>
      <c r="F83" s="45"/>
      <c r="G83" s="103"/>
      <c r="H83" s="103"/>
      <c r="I83" s="216">
        <v>1543259</v>
      </c>
      <c r="J83" s="214"/>
      <c r="K83" s="69">
        <v>0</v>
      </c>
    </row>
    <row r="84" spans="1:11" ht="24.6" customHeight="1" x14ac:dyDescent="0.55000000000000004">
      <c r="A84" s="45"/>
      <c r="B84" s="45" t="s">
        <v>176</v>
      </c>
      <c r="C84" s="45"/>
      <c r="D84" s="45"/>
      <c r="E84" s="45"/>
      <c r="F84" s="45"/>
      <c r="G84" s="103"/>
      <c r="H84" s="103"/>
      <c r="I84" s="217">
        <v>-2763711</v>
      </c>
      <c r="J84" s="214"/>
      <c r="K84" s="217">
        <v>-3673008</v>
      </c>
    </row>
    <row r="85" spans="1:11" ht="24.6" customHeight="1" x14ac:dyDescent="0.55000000000000004">
      <c r="A85" s="45"/>
      <c r="B85" s="45" t="s">
        <v>177</v>
      </c>
      <c r="C85" s="45"/>
      <c r="D85" s="45"/>
      <c r="E85" s="45"/>
      <c r="F85" s="45"/>
      <c r="G85" s="103"/>
      <c r="H85" s="103"/>
      <c r="I85" s="218">
        <v>-17188100</v>
      </c>
      <c r="J85" s="214"/>
      <c r="K85" s="217">
        <v>-17161352</v>
      </c>
    </row>
    <row r="86" spans="1:11" ht="24.6" customHeight="1" x14ac:dyDescent="0.55000000000000004">
      <c r="A86" s="45" t="s">
        <v>120</v>
      </c>
      <c r="F86" s="45"/>
      <c r="G86" s="103"/>
      <c r="H86" s="103"/>
      <c r="I86" s="219">
        <v>-18408552</v>
      </c>
      <c r="J86" s="217"/>
      <c r="K86" s="219">
        <f>SUM(K84:K85)</f>
        <v>-20834360</v>
      </c>
    </row>
    <row r="87" spans="1:11" ht="24.6" customHeight="1" x14ac:dyDescent="0.55000000000000004">
      <c r="A87" s="45" t="s">
        <v>179</v>
      </c>
      <c r="B87" s="45"/>
      <c r="C87" s="45"/>
      <c r="D87" s="45"/>
      <c r="E87" s="45"/>
      <c r="F87" s="45"/>
      <c r="G87" s="103"/>
      <c r="H87" s="103"/>
      <c r="I87" s="217" t="s">
        <v>178</v>
      </c>
      <c r="J87" s="217"/>
      <c r="K87" s="217"/>
    </row>
    <row r="88" spans="1:11" ht="24.6" customHeight="1" x14ac:dyDescent="0.55000000000000004">
      <c r="A88" s="45"/>
      <c r="B88" s="45" t="s">
        <v>180</v>
      </c>
      <c r="C88" s="45"/>
      <c r="D88" s="45"/>
      <c r="E88" s="45"/>
      <c r="F88" s="45"/>
      <c r="G88" s="103"/>
      <c r="H88" s="103"/>
      <c r="I88" s="217">
        <v>14714571</v>
      </c>
      <c r="J88" s="217"/>
      <c r="K88" s="217">
        <v>-10017658</v>
      </c>
    </row>
    <row r="89" spans="1:11" ht="24.6" customHeight="1" x14ac:dyDescent="0.55000000000000004">
      <c r="A89" s="45" t="s">
        <v>121</v>
      </c>
      <c r="B89" s="45"/>
      <c r="C89" s="45"/>
      <c r="D89" s="45"/>
      <c r="E89" s="45"/>
      <c r="G89" s="53"/>
      <c r="H89" s="53"/>
      <c r="I89" s="220">
        <v>-1161882</v>
      </c>
      <c r="J89" s="221"/>
      <c r="K89" s="220">
        <v>-9391</v>
      </c>
    </row>
    <row r="90" spans="1:11" ht="24.6" customHeight="1" x14ac:dyDescent="0.55000000000000004">
      <c r="A90" s="45" t="s">
        <v>122</v>
      </c>
      <c r="B90" s="45"/>
      <c r="C90" s="45"/>
      <c r="D90" s="45"/>
      <c r="E90" s="45"/>
      <c r="F90" s="45"/>
      <c r="G90" s="103"/>
      <c r="H90" s="103"/>
      <c r="I90" s="217">
        <f>SUM(I87:I89)</f>
        <v>13552689</v>
      </c>
      <c r="J90" s="217"/>
      <c r="K90" s="217">
        <f>SUM(K87:K89)</f>
        <v>-10027049</v>
      </c>
    </row>
    <row r="91" spans="1:11" ht="24.6" customHeight="1" x14ac:dyDescent="0.55000000000000004">
      <c r="A91" s="45" t="s">
        <v>123</v>
      </c>
      <c r="B91" s="45"/>
      <c r="C91" s="45"/>
      <c r="D91" s="45"/>
      <c r="G91" s="53"/>
      <c r="H91" s="53"/>
      <c r="I91" s="217">
        <f>'BS '!K9</f>
        <v>101406395</v>
      </c>
      <c r="J91" s="221"/>
      <c r="K91" s="217">
        <v>111433444</v>
      </c>
    </row>
    <row r="92" spans="1:11" ht="24.6" customHeight="1" thickBot="1" x14ac:dyDescent="0.6">
      <c r="A92" s="45" t="s">
        <v>124</v>
      </c>
      <c r="B92" s="45"/>
      <c r="C92" s="45"/>
      <c r="D92" s="45"/>
      <c r="E92" s="45"/>
      <c r="G92" s="152" t="s">
        <v>137</v>
      </c>
      <c r="H92" s="53"/>
      <c r="I92" s="62">
        <f>SUM(I90:I91)</f>
        <v>114959084</v>
      </c>
      <c r="J92" s="61"/>
      <c r="K92" s="62">
        <f>SUM(K90:K91)</f>
        <v>101406395</v>
      </c>
    </row>
    <row r="93" spans="1:11" ht="24.6" customHeight="1" thickTop="1" x14ac:dyDescent="0.55000000000000004">
      <c r="A93" s="45"/>
      <c r="B93" s="45"/>
      <c r="C93" s="45"/>
      <c r="D93" s="45"/>
      <c r="E93" s="45"/>
      <c r="F93" s="45"/>
      <c r="G93" s="47"/>
      <c r="H93" s="47"/>
      <c r="I93" s="140">
        <f>I92-'BS '!I9</f>
        <v>0</v>
      </c>
      <c r="J93" s="63"/>
      <c r="K93" s="140">
        <f>K92-'BS '!K9</f>
        <v>0</v>
      </c>
    </row>
    <row r="94" spans="1:11" ht="24.6" customHeight="1" x14ac:dyDescent="0.6">
      <c r="A94" s="70" t="s">
        <v>125</v>
      </c>
      <c r="B94" s="45"/>
      <c r="C94" s="45"/>
      <c r="D94" s="45"/>
      <c r="E94" s="45"/>
      <c r="F94" s="45"/>
      <c r="G94" s="47"/>
      <c r="H94" s="47"/>
      <c r="J94" s="64"/>
      <c r="K94" s="65"/>
    </row>
    <row r="95" spans="1:11" ht="24.6" customHeight="1" x14ac:dyDescent="0.55000000000000004">
      <c r="A95" s="44" t="s">
        <v>126</v>
      </c>
      <c r="B95" s="45"/>
      <c r="C95" s="45"/>
      <c r="D95" s="45"/>
      <c r="E95" s="45"/>
      <c r="F95" s="45"/>
      <c r="G95" s="47"/>
      <c r="H95" s="47"/>
      <c r="J95" s="64"/>
      <c r="K95" s="65"/>
    </row>
    <row r="96" spans="1:11" ht="24.6" customHeight="1" x14ac:dyDescent="0.55000000000000004">
      <c r="B96" s="45" t="s">
        <v>132</v>
      </c>
      <c r="C96" s="45"/>
      <c r="D96" s="45"/>
      <c r="E96" s="45"/>
      <c r="F96" s="45"/>
      <c r="G96" s="103"/>
      <c r="H96" s="103"/>
      <c r="I96" s="69">
        <v>7667073</v>
      </c>
      <c r="J96" s="222"/>
      <c r="K96" s="150">
        <v>0</v>
      </c>
    </row>
    <row r="97" spans="1:11" ht="24.6" customHeight="1" x14ac:dyDescent="0.55000000000000004">
      <c r="B97" s="45" t="s">
        <v>181</v>
      </c>
      <c r="C97" s="45"/>
      <c r="D97" s="45"/>
      <c r="E97" s="45"/>
      <c r="F97" s="45"/>
      <c r="G97" s="103"/>
      <c r="H97" s="103"/>
      <c r="I97" s="69"/>
      <c r="J97" s="222"/>
      <c r="K97" s="150"/>
    </row>
    <row r="98" spans="1:11" ht="24.6" customHeight="1" x14ac:dyDescent="0.55000000000000004">
      <c r="B98" s="45"/>
      <c r="C98" s="45" t="s">
        <v>182</v>
      </c>
      <c r="D98" s="45"/>
      <c r="E98" s="45"/>
      <c r="F98" s="45"/>
      <c r="G98" s="103"/>
      <c r="H98" s="103"/>
      <c r="I98" s="69">
        <v>9501959</v>
      </c>
      <c r="J98" s="222"/>
      <c r="K98" s="150">
        <v>0</v>
      </c>
    </row>
    <row r="99" spans="1:11" ht="24.6" customHeight="1" x14ac:dyDescent="0.55000000000000004">
      <c r="B99" s="45" t="s">
        <v>133</v>
      </c>
      <c r="C99" s="45"/>
      <c r="D99" s="45"/>
      <c r="E99" s="45"/>
      <c r="F99" s="45"/>
      <c r="G99" s="103"/>
      <c r="H99" s="103"/>
      <c r="I99" s="69">
        <v>1609296</v>
      </c>
      <c r="J99" s="222"/>
      <c r="K99" s="223">
        <v>1902080</v>
      </c>
    </row>
    <row r="100" spans="1:11" ht="24.6" customHeight="1" x14ac:dyDescent="0.55000000000000004">
      <c r="B100" s="45" t="s">
        <v>134</v>
      </c>
      <c r="C100" s="45"/>
      <c r="D100" s="45"/>
      <c r="E100" s="45"/>
      <c r="F100" s="45"/>
      <c r="G100" s="103"/>
      <c r="H100" s="103"/>
      <c r="I100" s="224">
        <v>-133962</v>
      </c>
      <c r="J100" s="222"/>
      <c r="K100" s="150">
        <v>0</v>
      </c>
    </row>
    <row r="101" spans="1:11" ht="24.6" customHeight="1" x14ac:dyDescent="0.55000000000000004">
      <c r="B101" s="45" t="s">
        <v>183</v>
      </c>
      <c r="C101" s="45"/>
      <c r="D101" s="45"/>
      <c r="E101" s="45"/>
      <c r="F101" s="45"/>
      <c r="G101" s="103"/>
      <c r="H101" s="103"/>
      <c r="I101" s="224">
        <v>-7605735</v>
      </c>
      <c r="J101" s="222"/>
      <c r="K101" s="150">
        <v>0</v>
      </c>
    </row>
    <row r="102" spans="1:11" ht="24.6" customHeight="1" x14ac:dyDescent="0.55000000000000004">
      <c r="B102" s="45" t="s">
        <v>127</v>
      </c>
      <c r="C102" s="45"/>
      <c r="D102" s="45"/>
      <c r="E102" s="45"/>
      <c r="F102" s="45"/>
      <c r="G102" s="103"/>
      <c r="H102" s="103"/>
      <c r="I102" s="69">
        <v>11900</v>
      </c>
      <c r="J102" s="222"/>
      <c r="K102" s="223">
        <v>36339</v>
      </c>
    </row>
    <row r="103" spans="1:11" ht="24.6" customHeight="1" x14ac:dyDescent="0.55000000000000004">
      <c r="B103" s="45" t="s">
        <v>135</v>
      </c>
      <c r="C103" s="45"/>
      <c r="D103" s="45"/>
      <c r="E103" s="45"/>
      <c r="F103" s="45"/>
      <c r="G103" s="103"/>
      <c r="H103" s="103"/>
      <c r="I103" s="99"/>
      <c r="J103" s="222"/>
      <c r="K103" s="223"/>
    </row>
    <row r="104" spans="1:11" ht="24.6" customHeight="1" x14ac:dyDescent="0.55000000000000004">
      <c r="C104" s="45" t="s">
        <v>184</v>
      </c>
      <c r="D104" s="45"/>
      <c r="E104" s="45"/>
      <c r="F104" s="45"/>
      <c r="G104" s="103"/>
      <c r="H104" s="103"/>
      <c r="I104" s="217">
        <v>604198</v>
      </c>
      <c r="J104" s="222"/>
      <c r="K104" s="189">
        <v>504128</v>
      </c>
    </row>
    <row r="105" spans="1:11" ht="24.6" customHeight="1" x14ac:dyDescent="0.55000000000000004">
      <c r="B105" s="45"/>
      <c r="C105" s="45"/>
      <c r="D105" s="45"/>
      <c r="E105" s="45"/>
      <c r="F105" s="45"/>
      <c r="G105" s="103"/>
      <c r="H105" s="103"/>
      <c r="I105" s="217"/>
      <c r="J105" s="222"/>
      <c r="K105" s="223"/>
    </row>
    <row r="106" spans="1:11" ht="24.6" customHeight="1" x14ac:dyDescent="0.55000000000000004">
      <c r="A106" s="45" t="s">
        <v>29</v>
      </c>
      <c r="B106" s="45"/>
      <c r="C106" s="45"/>
      <c r="D106" s="45"/>
      <c r="E106" s="45"/>
      <c r="F106" s="45"/>
      <c r="G106" s="47"/>
      <c r="H106" s="47"/>
      <c r="J106" s="47"/>
      <c r="K106" s="66"/>
    </row>
    <row r="107" spans="1:11" ht="24.6" customHeight="1" x14ac:dyDescent="0.55000000000000004">
      <c r="A107" s="45"/>
      <c r="B107" s="45"/>
      <c r="C107" s="45"/>
      <c r="D107" s="45"/>
      <c r="E107" s="45"/>
      <c r="F107" s="45"/>
      <c r="G107" s="47"/>
      <c r="H107" s="47"/>
      <c r="J107" s="47"/>
      <c r="K107" s="66"/>
    </row>
    <row r="108" spans="1:11" ht="24.6" customHeight="1" x14ac:dyDescent="0.55000000000000004">
      <c r="A108" s="45"/>
      <c r="B108" s="45"/>
      <c r="C108" s="45"/>
      <c r="D108" s="45"/>
      <c r="E108" s="45"/>
      <c r="F108" s="45"/>
      <c r="G108" s="47"/>
      <c r="H108" s="47"/>
      <c r="J108" s="47"/>
      <c r="K108" s="66"/>
    </row>
    <row r="109" spans="1:11" s="45" customFormat="1" ht="24.6" customHeight="1" x14ac:dyDescent="0.55000000000000004">
      <c r="A109" s="79"/>
      <c r="C109" s="53"/>
      <c r="D109" s="54"/>
      <c r="E109" s="79" t="s">
        <v>83</v>
      </c>
      <c r="F109" s="54"/>
      <c r="G109" s="54"/>
      <c r="H109" s="54"/>
      <c r="I109" s="49"/>
      <c r="J109" s="54"/>
      <c r="K109" s="54"/>
    </row>
    <row r="110" spans="1:11" s="45" customFormat="1" ht="24.6" customHeight="1" x14ac:dyDescent="0.55000000000000004">
      <c r="A110" s="79"/>
      <c r="C110" s="53"/>
      <c r="D110" s="54"/>
      <c r="E110" s="77" t="s">
        <v>84</v>
      </c>
      <c r="F110" s="54"/>
      <c r="G110" s="54"/>
      <c r="H110" s="54"/>
      <c r="I110" s="49"/>
      <c r="J110" s="54"/>
      <c r="K110" s="54"/>
    </row>
    <row r="111" spans="1:11" ht="24" customHeight="1" x14ac:dyDescent="0.55000000000000004"/>
  </sheetData>
  <mergeCells count="11">
    <mergeCell ref="A78:K78"/>
    <mergeCell ref="A76:K76"/>
    <mergeCell ref="A77:K77"/>
    <mergeCell ref="A1:K1"/>
    <mergeCell ref="A2:K2"/>
    <mergeCell ref="A3:K3"/>
    <mergeCell ref="A75:K75"/>
    <mergeCell ref="A38:K38"/>
    <mergeCell ref="A39:K39"/>
    <mergeCell ref="A40:K40"/>
    <mergeCell ref="A41:K41"/>
  </mergeCells>
  <pageMargins left="0.78740157480314965" right="0.39370078740157483" top="0.62" bottom="0.5" header="0.19685039370078741" footer="0.19685039370078741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2b199bb7-09be-432d-872e-5bc589f7d8dc" xsi:nil="true"/>
    <Preparer_x0020_Sign_x002d_off xmlns="2b199bb7-09be-432d-872e-5bc589f7d8dc">Supanee 4/8/64</Preparer_x0020_Sign_x002d_off>
    <_Flow_SignoffStatus xmlns="2b199bb7-09be-432d-872e-5bc589f7d8d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47B2FB72181C4489C39CA2B57D2990" ma:contentTypeVersion="7" ma:contentTypeDescription="Create a new document." ma:contentTypeScope="" ma:versionID="c94ad16324420d2704b4d23498630f6c">
  <xsd:schema xmlns:xsd="http://www.w3.org/2001/XMLSchema" xmlns:xs="http://www.w3.org/2001/XMLSchema" xmlns:p="http://schemas.microsoft.com/office/2006/metadata/properties" xmlns:ns2="2b199bb7-09be-432d-872e-5bc589f7d8dc" targetNamespace="http://schemas.microsoft.com/office/2006/metadata/properties" ma:root="true" ma:fieldsID="d9e2eb6abe097cf4b1b8fd6b0f3db691" ns2:_="">
    <xsd:import namespace="2b199bb7-09be-432d-872e-5bc589f7d8d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199bb7-09be-432d-872e-5bc589f7d8d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AF7229-72CD-4F97-8BA5-6294ED5866D9}">
  <ds:schemaRefs>
    <ds:schemaRef ds:uri="http://schemas.microsoft.com/office/2006/metadata/properties"/>
    <ds:schemaRef ds:uri="http://schemas.microsoft.com/office/infopath/2007/PartnerControls"/>
    <ds:schemaRef ds:uri="2b199bb7-09be-432d-872e-5bc589f7d8dc"/>
  </ds:schemaRefs>
</ds:datastoreItem>
</file>

<file path=customXml/itemProps2.xml><?xml version="1.0" encoding="utf-8"?>
<ds:datastoreItem xmlns:ds="http://schemas.openxmlformats.org/officeDocument/2006/customXml" ds:itemID="{FF96D745-3C53-4EEE-9549-4DA38CA1E1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199bb7-09be-432d-872e-5bc589f7d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 </vt:lpstr>
      <vt:lpstr>PL</vt:lpstr>
      <vt:lpstr>Shareholders' Equity</vt:lpstr>
      <vt:lpstr>Cash Flows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ASUS</cp:lastModifiedBy>
  <cp:revision/>
  <cp:lastPrinted>2023-02-22T02:13:55Z</cp:lastPrinted>
  <dcterms:created xsi:type="dcterms:W3CDTF">2020-04-27T02:04:26Z</dcterms:created>
  <dcterms:modified xsi:type="dcterms:W3CDTF">2023-02-24T04:57:56Z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0x010100BA47B2FB72181C4489C39CA2B57D2990</vt:lpwstr>
  </property>
</Properties>
</file>