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0" yWindow="0" windowWidth="23040" windowHeight="9384" tabRatio="745" activeTab="3"/>
  </bookViews>
  <sheets>
    <sheet name="BS " sheetId="1" r:id="rId1"/>
    <sheet name="PL" sheetId="8" r:id="rId2"/>
    <sheet name="Shareholders' Equity" sheetId="7" r:id="rId3"/>
    <sheet name="Cash Flows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a" localSheetId="3">#REF!</definedName>
    <definedName name="\a" localSheetId="1">#REF!</definedName>
    <definedName name="\a" localSheetId="2">#REF!</definedName>
    <definedName name="\a">#REF!</definedName>
    <definedName name="\b" localSheetId="3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">'[2]Market Segment'!$AH$8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PRO1">#REF!</definedName>
    <definedName name="____rbl1">[4]RSS9801!#REF!</definedName>
    <definedName name="____RBL2" localSheetId="3">#REF!</definedName>
    <definedName name="____RBL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111486">#REF!</definedName>
    <definedName name="___DAT1" localSheetId="3">'[5]AA-1'!#REF!</definedName>
    <definedName name="___DAT1" localSheetId="1">'[6]AA-1'!#REF!</definedName>
    <definedName name="___DAT1">'[7]AA-1'!#REF!</definedName>
    <definedName name="___DAT10" localSheetId="3">'[5]AA-1'!#REF!</definedName>
    <definedName name="___DAT10" localSheetId="1">'[6]AA-1'!#REF!</definedName>
    <definedName name="___DAT10">'[7]AA-1'!#REF!</definedName>
    <definedName name="___DAT13" localSheetId="3">'[5]AA-1'!#REF!</definedName>
    <definedName name="___DAT13" localSheetId="1">'[6]AA-1'!#REF!</definedName>
    <definedName name="___DAT13">'[7]AA-1'!#REF!</definedName>
    <definedName name="___DAT2" localSheetId="3">'[5]AA-1'!#REF!</definedName>
    <definedName name="___DAT2" localSheetId="1">'[6]AA-1'!#REF!</definedName>
    <definedName name="___DAT2">'[7]AA-1'!#REF!</definedName>
    <definedName name="___DAT3" localSheetId="3">'[5]AA-1'!#REF!</definedName>
    <definedName name="___DAT3" localSheetId="1">'[6]AA-1'!#REF!</definedName>
    <definedName name="___DAT3">'[7]AA-1'!#REF!</definedName>
    <definedName name="___DAT5" localSheetId="3">'[5]AA-1'!#REF!</definedName>
    <definedName name="___DAT5" localSheetId="1">'[6]AA-1'!#REF!</definedName>
    <definedName name="___DAT5">'[7]AA-1'!#REF!</definedName>
    <definedName name="___DAT6" localSheetId="3">'[5]AA-1'!#REF!</definedName>
    <definedName name="___DAT6" localSheetId="1">'[6]AA-1'!#REF!</definedName>
    <definedName name="___DAT6">'[7]AA-1'!#REF!</definedName>
    <definedName name="___DAT7" localSheetId="3">'[5]AA-1'!#REF!</definedName>
    <definedName name="___DAT7" localSheetId="1">'[6]AA-1'!#REF!</definedName>
    <definedName name="___DAT7">'[7]AA-1'!#REF!</definedName>
    <definedName name="___DAT8" localSheetId="3">'[5]AA-1'!#REF!</definedName>
    <definedName name="___DAT8" localSheetId="1">'[6]AA-1'!#REF!</definedName>
    <definedName name="___DAT8">'[7]AA-1'!#REF!</definedName>
    <definedName name="___DAT9" localSheetId="3">'[5]AA-1'!#REF!</definedName>
    <definedName name="___DAT9" localSheetId="1">'[6]AA-1'!#REF!</definedName>
    <definedName name="___DAT9">'[7]AA-1'!#REF!</definedName>
    <definedName name="___e1" localSheetId="3">#REF!</definedName>
    <definedName name="___e1" localSheetId="1">#REF!</definedName>
    <definedName name="___e1" localSheetId="2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[4]RSS9801!#REF!</definedName>
    <definedName name="___RBL2" localSheetId="3">#REF!</definedName>
    <definedName name="___RBL2">#REF!</definedName>
    <definedName name="___rub1">[8]db!$C$15,[8]db!$B$14,[8]db!$B$12</definedName>
    <definedName name="___tt1" localSheetId="3">#REF!</definedName>
    <definedName name="___tt1" localSheetId="1">#REF!</definedName>
    <definedName name="___tt1" localSheetId="2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localSheetId="3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hidden="1">{#N/A,#N/A,FALSE,"Eff-SSC2"}</definedName>
    <definedName name="___WK40">[9]Order_Nov_w45!$A$60</definedName>
    <definedName name="__123Graph_A" hidden="1">[10]AM_COST!#REF!</definedName>
    <definedName name="__D111486" localSheetId="3">#REF!</definedName>
    <definedName name="__D111486" localSheetId="1">#REF!</definedName>
    <definedName name="__D111486" localSheetId="2">#REF!</definedName>
    <definedName name="__D111486">#REF!</definedName>
    <definedName name="__DAT1" localSheetId="3">'[11]AA-1'!#REF!</definedName>
    <definedName name="__DAT1" localSheetId="1">'[12]AA-1'!#REF!</definedName>
    <definedName name="__DAT1" localSheetId="2">'[13]AA-1'!#REF!</definedName>
    <definedName name="__DAT1">'[13]AA-1'!#REF!</definedName>
    <definedName name="__DAT10" localSheetId="3">'[11]AA-1'!#REF!</definedName>
    <definedName name="__DAT10" localSheetId="1">'[12]AA-1'!#REF!</definedName>
    <definedName name="__DAT10">'[13]AA-1'!#REF!</definedName>
    <definedName name="__DAT13" localSheetId="3">'[11]AA-1'!#REF!</definedName>
    <definedName name="__DAT13" localSheetId="1">'[12]AA-1'!#REF!</definedName>
    <definedName name="__DAT13">'[13]AA-1'!#REF!</definedName>
    <definedName name="__DAT2" localSheetId="3">'[11]AA-1'!#REF!</definedName>
    <definedName name="__DAT2" localSheetId="1">'[12]AA-1'!#REF!</definedName>
    <definedName name="__DAT2">'[13]AA-1'!#REF!</definedName>
    <definedName name="__DAT3" localSheetId="3">'[11]AA-1'!#REF!</definedName>
    <definedName name="__DAT3" localSheetId="1">'[12]AA-1'!#REF!</definedName>
    <definedName name="__DAT3">'[13]AA-1'!#REF!</definedName>
    <definedName name="__DAT5" localSheetId="3">'[11]AA-1'!#REF!</definedName>
    <definedName name="__DAT5" localSheetId="1">'[12]AA-1'!#REF!</definedName>
    <definedName name="__DAT5">'[13]AA-1'!#REF!</definedName>
    <definedName name="__DAT6" localSheetId="3">'[11]AA-1'!#REF!</definedName>
    <definedName name="__DAT6" localSheetId="1">'[12]AA-1'!#REF!</definedName>
    <definedName name="__DAT6">'[13]AA-1'!#REF!</definedName>
    <definedName name="__DAT7" localSheetId="3">'[11]AA-1'!#REF!</definedName>
    <definedName name="__DAT7" localSheetId="1">'[12]AA-1'!#REF!</definedName>
    <definedName name="__DAT7">'[13]AA-1'!#REF!</definedName>
    <definedName name="__DAT8" localSheetId="3">'[11]AA-1'!#REF!</definedName>
    <definedName name="__DAT8" localSheetId="1">'[12]AA-1'!#REF!</definedName>
    <definedName name="__DAT8">'[13]AA-1'!#REF!</definedName>
    <definedName name="__DAT9" localSheetId="3">'[11]AA-1'!#REF!</definedName>
    <definedName name="__DAT9" localSheetId="1">'[12]AA-1'!#REF!</definedName>
    <definedName name="__DAT9">'[13]AA-1'!#REF!</definedName>
    <definedName name="__e1" localSheetId="3">#REF!</definedName>
    <definedName name="__e1" localSheetId="1">#REF!</definedName>
    <definedName name="__e1" localSheetId="2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[4]RSS9801!#REF!</definedName>
    <definedName name="__RBL2" localSheetId="3">#REF!</definedName>
    <definedName name="__RBL2">#REF!</definedName>
    <definedName name="__rub1">[8]db!$C$15,[8]db!$B$14,[8]db!$B$12</definedName>
    <definedName name="__tt1" localSheetId="3">#REF!</definedName>
    <definedName name="__tt1" localSheetId="1">#REF!</definedName>
    <definedName name="__tt1" localSheetId="2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3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hidden="1">{#N/A,#N/A,FALSE,"Eff-SSC2"}</definedName>
    <definedName name="__WK40">[9]Order_Nov_w45!$A$60</definedName>
    <definedName name="_1002" localSheetId="3">#REF!</definedName>
    <definedName name="_1002" localSheetId="1">#REF!</definedName>
    <definedName name="_1002" localSheetId="2">#REF!</definedName>
    <definedName name="_1002">#REF!</definedName>
    <definedName name="_1003" localSheetId="3">#REF!</definedName>
    <definedName name="_1003">#REF!</definedName>
    <definedName name="_1004" localSheetId="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GL_500">#REF!</definedName>
    <definedName name="_2GL_500">#REF!</definedName>
    <definedName name="_5GL_500">#REF!</definedName>
    <definedName name="_a">#REF!</definedName>
    <definedName name="_a1">#REF!</definedName>
    <definedName name="_b">#REF!</definedName>
    <definedName name="_D111486">#REF!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" localSheetId="3">#REF!</definedName>
    <definedName name="_e">#REF!</definedName>
    <definedName name="_e1" localSheetId="3">#REF!</definedName>
    <definedName name="_e1">#REF!</definedName>
    <definedName name="_f" localSheetId="3">#REF!</definedName>
    <definedName name="_f">#REF!</definedName>
    <definedName name="_f1">#REF!</definedName>
    <definedName name="_Fill" hidden="1">#REF!</definedName>
    <definedName name="_g" localSheetId="3">#REF!</definedName>
    <definedName name="_g">#REF!</definedName>
    <definedName name="_g1" localSheetId="3">#REF!</definedName>
    <definedName name="_g1">#REF!</definedName>
    <definedName name="_h" localSheetId="3">#REF!</definedName>
    <definedName name="_h">#REF!</definedName>
    <definedName name="_h1">#REF!</definedName>
    <definedName name="_k">#REF!</definedName>
    <definedName name="_k1">#REF!</definedName>
    <definedName name="_Key1" hidden="1">'[14]PS-1995'!#REF!</definedName>
    <definedName name="_Key2" localSheetId="3" hidden="1">#REF!</definedName>
    <definedName name="_Key2" localSheetId="1" hidden="1">#REF!</definedName>
    <definedName name="_Key2" localSheetId="2" hidden="1">#REF!</definedName>
    <definedName name="_Key2" hidden="1">#REF!</definedName>
    <definedName name="_khu8" localSheetId="3">#REF!</definedName>
    <definedName name="_khu8">#REF!</definedName>
    <definedName name="_l" localSheetId="3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 localSheetId="3">#REF!</definedName>
    <definedName name="_p">#REF!</definedName>
    <definedName name="_PRO1" localSheetId="3">#REF!</definedName>
    <definedName name="_PRO1">#REF!</definedName>
    <definedName name="_rbl1" localSheetId="3">[4]RSS9801!#REF!</definedName>
    <definedName name="_rbl1">[4]RSS9801!#REF!</definedName>
    <definedName name="_RBL2" localSheetId="3">#REF!</definedName>
    <definedName name="_RBL2">#REF!</definedName>
    <definedName name="_rub1">[8]db!$C$15,[8]db!$B$14,[8]db!$B$12</definedName>
    <definedName name="_s" localSheetId="3">#REF!</definedName>
    <definedName name="_s" localSheetId="1">#REF!</definedName>
    <definedName name="_s" localSheetId="2">#REF!</definedName>
    <definedName name="_s">#REF!</definedName>
    <definedName name="_Sort" localSheetId="3" hidden="1">'[14]PS-1995'!#REF!</definedName>
    <definedName name="_Sort" localSheetId="1" hidden="1">'[14]PS-1995'!#REF!</definedName>
    <definedName name="_Sort" localSheetId="2" hidden="1">'[14]PS-1995'!#REF!</definedName>
    <definedName name="_Sort" hidden="1">'[14]PS-1995'!#REF!</definedName>
    <definedName name="_t" localSheetId="3">#REF!</definedName>
    <definedName name="_t" localSheetId="1">#REF!</definedName>
    <definedName name="_t" localSheetId="2">#REF!</definedName>
    <definedName name="_t">#REF!</definedName>
    <definedName name="_Table1_Out" localSheetId="3" hidden="1">#REF!</definedName>
    <definedName name="_Table1_Out" hidden="1">#REF!</definedName>
    <definedName name="_ti65" localSheetId="3" hidden="1">'[14]PS-1995'!#REF!</definedName>
    <definedName name="_ti65" hidden="1">'[14]PS-1995'!#REF!</definedName>
    <definedName name="_tt1" localSheetId="3">#REF!</definedName>
    <definedName name="_tt1" localSheetId="1">#REF!</definedName>
    <definedName name="_tt1" localSheetId="2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localSheetId="3" hidden="1">{#N/A,#N/A,FALSE,"Eff-SSC2"}</definedName>
    <definedName name="_urw2" localSheetId="1" hidden="1">{#N/A,#N/A,FALSE,"Eff-SSC2"}</definedName>
    <definedName name="_urw2" localSheetId="2" hidden="1">{#N/A,#N/A,FALSE,"Eff-SSC2"}</definedName>
    <definedName name="_urw2" hidden="1">{#N/A,#N/A,FALSE,"Eff-SSC2"}</definedName>
    <definedName name="_USD14" localSheetId="3">'[15]2017'!$C$3</definedName>
    <definedName name="_USD14" localSheetId="1">'[16]2017'!$C$3</definedName>
    <definedName name="_USD14">'[15]2017'!$C$3</definedName>
    <definedName name="_USD15" localSheetId="3">'[15]2017'!$C$2</definedName>
    <definedName name="_USD15" localSheetId="1">'[16]2017'!$C$2</definedName>
    <definedName name="_USD15">'[15]2017'!$C$2</definedName>
    <definedName name="_USD16" localSheetId="3">'[15]2017'!$C$1</definedName>
    <definedName name="_USD16" localSheetId="1">'[16]2017'!$C$1</definedName>
    <definedName name="_USD16">'[15]2017'!$C$1</definedName>
    <definedName name="_v" localSheetId="3">#REF!</definedName>
    <definedName name="_v" localSheetId="1">#REF!</definedName>
    <definedName name="_v" localSheetId="2">#REF!</definedName>
    <definedName name="_v">#REF!</definedName>
    <definedName name="_w" localSheetId="3">#REF!</definedName>
    <definedName name="_w">#REF!</definedName>
    <definedName name="_W37" localSheetId="3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hidden="1">{#N/A,#N/A,FALSE,"Eff-SSC2"}</definedName>
    <definedName name="_WK40">[9]Order_Nov_w45!$A$60</definedName>
    <definedName name="_z" localSheetId="3">#REF!</definedName>
    <definedName name="_z" localSheetId="1">#REF!</definedName>
    <definedName name="_z" localSheetId="2">#REF!</definedName>
    <definedName name="_z">#REF!</definedName>
    <definedName name="a" localSheetId="3" hidden="1">#REF!</definedName>
    <definedName name="a" hidden="1">#REF!</definedName>
    <definedName name="A1W" localSheetId="3">#REF!</definedName>
    <definedName name="A1W">#REF!</definedName>
    <definedName name="a2y">#REF!</definedName>
    <definedName name="aa">#REF!</definedName>
    <definedName name="aa3a54">#REF!</definedName>
    <definedName name="aaa" hidden="1">#REF!</definedName>
    <definedName name="aaaa" hidden="1">#REF!</definedName>
    <definedName name="AC">'[17]TB 30-04-2006'!$A$3:$B$140</definedName>
    <definedName name="ac_line1.0_" localSheetId="3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3">#REF!</definedName>
    <definedName name="ad">#REF!</definedName>
    <definedName name="adf" localSheetId="3">#REF!</definedName>
    <definedName name="adf">#REF!</definedName>
    <definedName name="ADM" localSheetId="3">#REF!</definedName>
    <definedName name="ADM">#REF!</definedName>
    <definedName name="AdminCost" localSheetId="3">'[18]Budget-Expense'!$C$32</definedName>
    <definedName name="AdminCost" localSheetId="1">'[19]Budget-Expense'!$C$32</definedName>
    <definedName name="AdminCost">'[18]Budget-Expense'!$C$32</definedName>
    <definedName name="ae" localSheetId="3">'[3]AA-1'!#REF!</definedName>
    <definedName name="ae">'[3]AA-1'!#REF!</definedName>
    <definedName name="aege" localSheetId="3">#REF!</definedName>
    <definedName name="aege">#REF!</definedName>
    <definedName name="aergrg" localSheetId="3">[20]ผ้าสำเร็จ!#REF!</definedName>
    <definedName name="aergrg">[20]ผ้าสำเร็จ!#REF!</definedName>
    <definedName name="afdsf" localSheetId="3" hidden="1">{#N/A,#N/A,FALSE,"Eff-SSC2"}</definedName>
    <definedName name="afdsf" localSheetId="1" hidden="1">{#N/A,#N/A,FALSE,"Eff-SSC2"}</definedName>
    <definedName name="afdsf" localSheetId="2" hidden="1">{#N/A,#N/A,FALSE,"Eff-SSC2"}</definedName>
    <definedName name="afdsf" hidden="1">{#N/A,#N/A,FALSE,"Eff-SSC2"}</definedName>
    <definedName name="AGING" localSheetId="3">#REF!</definedName>
    <definedName name="AGING">#REF!</definedName>
    <definedName name="agy" localSheetId="3" hidden="1">{#N/A,#N/A,FALSE,"Eff-SSC2"}</definedName>
    <definedName name="agy" localSheetId="1" hidden="1">{#N/A,#N/A,FALSE,"Eff-SSC2"}</definedName>
    <definedName name="agy" localSheetId="2" hidden="1">{#N/A,#N/A,FALSE,"Eff-SSC2"}</definedName>
    <definedName name="agy" hidden="1">{#N/A,#N/A,FALSE,"Eff-SSC2"}</definedName>
    <definedName name="AL" localSheetId="3">#REF!</definedName>
    <definedName name="AL">#REF!</definedName>
    <definedName name="AmorVol" localSheetId="3">#REF!</definedName>
    <definedName name="AmorVol">#REF!</definedName>
    <definedName name="ang">'[21]Data 2'!$A:$IV</definedName>
    <definedName name="ann" localSheetId="3">#REF!</definedName>
    <definedName name="ann" localSheetId="1">#REF!</definedName>
    <definedName name="ann" localSheetId="2">#REF!</definedName>
    <definedName name="ann">#REF!</definedName>
    <definedName name="ARA_Threshold" localSheetId="3">#REF!</definedName>
    <definedName name="ARA_Threshold">#REF!</definedName>
    <definedName name="ARM" localSheetId="3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ref" localSheetId="3">#REF!</definedName>
    <definedName name="asref">#REF!</definedName>
    <definedName name="AssetStatus">[22]AssetStatus!$A$3:$A$11</definedName>
    <definedName name="AssetType">[22]AssetType!$A$3:$A$64</definedName>
    <definedName name="b" localSheetId="3" hidden="1">#REF!</definedName>
    <definedName name="b" localSheetId="1" hidden="1">#REF!</definedName>
    <definedName name="b" localSheetId="2" hidden="1">#REF!</definedName>
    <definedName name="b" hidden="1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[23]name!#REF!</definedName>
    <definedName name="BCExport" localSheetId="3">#REF!</definedName>
    <definedName name="BCExport" localSheetId="1">#REF!</definedName>
    <definedName name="BCExport" localSheetId="2">#REF!</definedName>
    <definedName name="BCExport">#REF!</definedName>
    <definedName name="bert" localSheetId="3">#REF!</definedName>
    <definedName name="bert">#REF!</definedName>
    <definedName name="BgtYear">[24]Setup!$F$7</definedName>
    <definedName name="BOI">'[22]License BOI'!$A$3:$A$10</definedName>
    <definedName name="BONUS1" localSheetId="3">#REF!</definedName>
    <definedName name="BONUS1" localSheetId="1">#REF!</definedName>
    <definedName name="BONUS1" localSheetId="2">#REF!</definedName>
    <definedName name="BONUS1">#REF!</definedName>
    <definedName name="bre" localSheetId="3">#REF!</definedName>
    <definedName name="bre">#REF!</definedName>
    <definedName name="brteb" localSheetId="3">#REF!</definedName>
    <definedName name="brteb">#REF!</definedName>
    <definedName name="brtseyb" hidden="1">#REF!</definedName>
    <definedName name="BS">#REF!</definedName>
    <definedName name="bte">#REF!</definedName>
    <definedName name="Bud">#REF!</definedName>
    <definedName name="Budget04">#REF!</definedName>
    <definedName name="budget1">#REF!</definedName>
    <definedName name="bvn">#REF!</definedName>
    <definedName name="case">[25]data!$C$1</definedName>
    <definedName name="casef" localSheetId="3">#REF!</definedName>
    <definedName name="casef" localSheetId="1">#REF!</definedName>
    <definedName name="casef" localSheetId="2">#REF!</definedName>
    <definedName name="casef">#REF!</definedName>
    <definedName name="cash">'[21]Data 2'!$A:$IV</definedName>
    <definedName name="cc" localSheetId="3">#REF!</definedName>
    <definedName name="cc" localSheetId="1">#REF!</definedName>
    <definedName name="cc" localSheetId="2">#REF!</definedName>
    <definedName name="cc">#REF!</definedName>
    <definedName name="cdzx" localSheetId="3" hidden="1">{#N/A,#N/A,FALSE,"Eff-SSC2"}</definedName>
    <definedName name="cdzx" localSheetId="1" hidden="1">{#N/A,#N/A,FALSE,"Eff-SSC2"}</definedName>
    <definedName name="cdzx" localSheetId="2" hidden="1">{#N/A,#N/A,FALSE,"Eff-SSC2"}</definedName>
    <definedName name="cdzx" hidden="1">{#N/A,#N/A,FALSE,"Eff-SSC2"}</definedName>
    <definedName name="Chemist" localSheetId="3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hidden="1">{#N/A,#N/A,FALSE,"Eff-SSC2"}</definedName>
    <definedName name="Class">'[22]Asset Class'!$A$2:$A$18</definedName>
    <definedName name="cnbv" localSheetId="3">#REF!</definedName>
    <definedName name="cnbv" localSheetId="1">#REF!</definedName>
    <definedName name="cnbv" localSheetId="2">#REF!</definedName>
    <definedName name="cnbv">#REF!</definedName>
    <definedName name="CODE" localSheetId="3">'[26]CODE,NAME'!$A$1:$B$19</definedName>
    <definedName name="CODE" localSheetId="1">'[27]CODE,NAME'!$A$1:$B$19</definedName>
    <definedName name="CODE">'[28]CODE,NAME'!$A$1:$B$19</definedName>
    <definedName name="CODEDES" localSheetId="3">#REF!</definedName>
    <definedName name="CODEDES" localSheetId="1">#REF!</definedName>
    <definedName name="CODEDES" localSheetId="2">#REF!</definedName>
    <definedName name="CODEDES">#REF!</definedName>
    <definedName name="comm." localSheetId="3">[29]description!#REF!</definedName>
    <definedName name="comm." localSheetId="1">[29]description!#REF!</definedName>
    <definedName name="comm." localSheetId="2">[29]description!#REF!</definedName>
    <definedName name="comm.">[29]description!#REF!</definedName>
    <definedName name="compare" localSheetId="3">#REF!</definedName>
    <definedName name="compare" localSheetId="1">#REF!</definedName>
    <definedName name="compare" localSheetId="2">#REF!</definedName>
    <definedName name="compare">#REF!</definedName>
    <definedName name="computer">[30]Budget!$D$62</definedName>
    <definedName name="con" localSheetId="3">#REF!</definedName>
    <definedName name="con" localSheetId="1">#REF!</definedName>
    <definedName name="con" localSheetId="2">#REF!</definedName>
    <definedName name="con">#REF!</definedName>
    <definedName name="COST" localSheetId="3">#REF!</definedName>
    <definedName name="COST">#REF!</definedName>
    <definedName name="costa" localSheetId="3">#REF!</definedName>
    <definedName name="costa">#REF!</definedName>
    <definedName name="cur">#REF!</definedName>
    <definedName name="Currency">[24]Setup!$F$6</definedName>
    <definedName name="CurrentDate" localSheetId="3">#REF!</definedName>
    <definedName name="CurrentDate" localSheetId="1">#REF!</definedName>
    <definedName name="CurrentDate" localSheetId="2">#REF!</definedName>
    <definedName name="CurrentDate">#REF!</definedName>
    <definedName name="CurrentMonth" localSheetId="3">#REF!</definedName>
    <definedName name="CurrentMonth">#REF!</definedName>
    <definedName name="cvb" localSheetId="3" hidden="1">{#N/A,#N/A,FALSE,"Eff-SSC2"}</definedName>
    <definedName name="cvb" localSheetId="1" hidden="1">{#N/A,#N/A,FALSE,"Eff-SSC2"}</definedName>
    <definedName name="cvb" localSheetId="2" hidden="1">{#N/A,#N/A,FALSE,"Eff-SSC2"}</definedName>
    <definedName name="cvb" hidden="1">{#N/A,#N/A,FALSE,"Eff-SSC2"}</definedName>
    <definedName name="cxgh" localSheetId="3" hidden="1">{#N/A,#N/A,FALSE,"Eff-SSC2"}</definedName>
    <definedName name="cxgh" localSheetId="1" hidden="1">{#N/A,#N/A,FALSE,"Eff-SSC2"}</definedName>
    <definedName name="cxgh" localSheetId="2" hidden="1">{#N/A,#N/A,FALSE,"Eff-SSC2"}</definedName>
    <definedName name="cxgh" hidden="1">{#N/A,#N/A,FALSE,"Eff-SSC2"}</definedName>
    <definedName name="D">'[31]วงเครดิต 3'!#REF!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 localSheetId="3">[32]สำนักงาน!#REF!</definedName>
    <definedName name="DATA_01">[32]สำนักงาน!#REF!</definedName>
    <definedName name="DATA_02" localSheetId="3">[32]สำนักงาน!#REF!</definedName>
    <definedName name="DATA_02">[32]สำนักงาน!#REF!</definedName>
    <definedName name="DATA_03" localSheetId="3">[32]สำนักงาน!#REF!</definedName>
    <definedName name="DATA_03">[32]สำนักงาน!#REF!</definedName>
    <definedName name="data1" localSheetId="3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hidden="1">{#N/A,#N/A,FALSE,"Eff-SSC2"}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date" localSheetId="3">#REF!</definedName>
    <definedName name="date">#REF!</definedName>
    <definedName name="Dayoff" localSheetId="3">#REF!</definedName>
    <definedName name="Dayoff">#REF!</definedName>
    <definedName name="Db">[33]Sheet1!$A$2:$D$126</definedName>
    <definedName name="dd" localSheetId="3">#REF!</definedName>
    <definedName name="dd" localSheetId="1">#REF!</definedName>
    <definedName name="dd" localSheetId="2">#REF!</definedName>
    <definedName name="dd">#REF!</definedName>
    <definedName name="Defect_Jun_2002" localSheetId="3">[34]note_defect!#REF!</definedName>
    <definedName name="Defect_Jun_2002" localSheetId="1">[34]note_defect!#REF!</definedName>
    <definedName name="Defect_Jun_2002" localSheetId="2">[34]note_defect!#REF!</definedName>
    <definedName name="Defect_Jun_2002">[34]note_defect!#REF!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'[22]Depre. Key'!$A$3:$A$6</definedName>
    <definedName name="Detail" localSheetId="3">#REF!</definedName>
    <definedName name="Detail" localSheetId="1">#REF!</definedName>
    <definedName name="Detail" localSheetId="2">#REF!</definedName>
    <definedName name="Detail">#REF!</definedName>
    <definedName name="df" localSheetId="3">#REF!</definedName>
    <definedName name="df">#REF!</definedName>
    <definedName name="DFe" localSheetId="3">'[3]AA-1'!#REF!</definedName>
    <definedName name="DFe">'[3]AA-1'!#REF!</definedName>
    <definedName name="dfsf" localSheetId="3">#REF!</definedName>
    <definedName name="dfsf">#REF!</definedName>
    <definedName name="dkfi" localSheetId="3">#REF!</definedName>
    <definedName name="dkfi">#REF!</definedName>
    <definedName name="DoubFac" localSheetId="3">#REF!</definedName>
    <definedName name="DoubFac">#REF!</definedName>
    <definedName name="ds">#REF!</definedName>
    <definedName name="dsav">#REF!</definedName>
    <definedName name="DSFF">#REF!</definedName>
    <definedName name="dsfka">#REF!</definedName>
    <definedName name="dtyjr">#REF!</definedName>
    <definedName name="dv" localSheetId="3" hidden="1">{#N/A,#N/A,FALSE,"Eff-SSC2"}</definedName>
    <definedName name="dv" localSheetId="1" hidden="1">{#N/A,#N/A,FALSE,"Eff-SSC2"}</definedName>
    <definedName name="dv" localSheetId="2" hidden="1">{#N/A,#N/A,FALSE,"Eff-SSC2"}</definedName>
    <definedName name="dv" hidden="1">{#N/A,#N/A,FALSE,"Eff-SSC2"}</definedName>
    <definedName name="dwdy">'[3]AA-1'!#REF!</definedName>
    <definedName name="E" localSheetId="3">#REF!</definedName>
    <definedName name="E">#REF!</definedName>
    <definedName name="E11Q113">[35]Actual!$E$11</definedName>
    <definedName name="E67Q113">[36]Budget!$E$67:$P$67</definedName>
    <definedName name="ea" localSheetId="3" hidden="1">{#N/A,#N/A,FALSE,"Eff-SSC2"}</definedName>
    <definedName name="ea" localSheetId="1" hidden="1">{#N/A,#N/A,FALSE,"Eff-SSC2"}</definedName>
    <definedName name="ea" localSheetId="2" hidden="1">{#N/A,#N/A,FALSE,"Eff-SSC2"}</definedName>
    <definedName name="ea" hidden="1">{#N/A,#N/A,FALSE,"Eff-SSC2"}</definedName>
    <definedName name="ee" localSheetId="3">#REF!</definedName>
    <definedName name="ee">#REF!</definedName>
    <definedName name="eg5h" localSheetId="3">#REF!</definedName>
    <definedName name="eg5h">#REF!</definedName>
    <definedName name="eqg" localSheetId="3">#REF!</definedName>
    <definedName name="eqg">#REF!</definedName>
    <definedName name="er">#REF!</definedName>
    <definedName name="erb">#REF!</definedName>
    <definedName name="erdfg" localSheetId="3" hidden="1">{#N/A,#N/A,FALSE,"Eff-SSC2"}</definedName>
    <definedName name="erdfg" localSheetId="1" hidden="1">{#N/A,#N/A,FALSE,"Eff-SSC2"}</definedName>
    <definedName name="erdfg" localSheetId="2" hidden="1">{#N/A,#N/A,FALSE,"Eff-SSC2"}</definedName>
    <definedName name="erdfg" hidden="1">{#N/A,#N/A,FALSE,"Eff-SSC2"}</definedName>
    <definedName name="erf" localSheetId="3">#REF!</definedName>
    <definedName name="erf">#REF!</definedName>
    <definedName name="erg" localSheetId="3">#REF!</definedName>
    <definedName name="erg">#REF!</definedName>
    <definedName name="ergaqq" localSheetId="3">[4]RSS9801!#REF!</definedName>
    <definedName name="ergaqq">[4]RSS9801!#REF!</definedName>
    <definedName name="erger" localSheetId="3">#REF!</definedName>
    <definedName name="erger">#REF!</definedName>
    <definedName name="ergg" localSheetId="3" hidden="1">{#N/A,#N/A,FALSE,"Eff-SSC2"}</definedName>
    <definedName name="ergg" localSheetId="1" hidden="1">{#N/A,#N/A,FALSE,"Eff-SSC2"}</definedName>
    <definedName name="ergg" localSheetId="2" hidden="1">{#N/A,#N/A,FALSE,"Eff-SSC2"}</definedName>
    <definedName name="ergg" hidden="1">{#N/A,#N/A,FALSE,"Eff-SSC2"}</definedName>
    <definedName name="ergq" localSheetId="3" hidden="1">#REF!</definedName>
    <definedName name="ergq" hidden="1">#REF!</definedName>
    <definedName name="ergrg" localSheetId="3">#REF!</definedName>
    <definedName name="ergrg">#REF!</definedName>
    <definedName name="erhy" localSheetId="3">#REF!</definedName>
    <definedName name="erhy">#REF!</definedName>
    <definedName name="erqg">#REF!</definedName>
    <definedName name="ert" hidden="1">#REF!</definedName>
    <definedName name="erthg">#REF!</definedName>
    <definedName name="ertq">#REF!</definedName>
    <definedName name="ery">#REF!</definedName>
    <definedName name="erytrthy" hidden="1">#REF!</definedName>
    <definedName name="eth" localSheetId="3" hidden="1">{#N/A,#N/A,FALSE,"Eff-SSC2"}</definedName>
    <definedName name="eth" localSheetId="1" hidden="1">{#N/A,#N/A,FALSE,"Eff-SSC2"}</definedName>
    <definedName name="eth" localSheetId="2" hidden="1">{#N/A,#N/A,FALSE,"Eff-SSC2"}</definedName>
    <definedName name="eth" hidden="1">{#N/A,#N/A,FALSE,"Eff-SSC2"}</definedName>
    <definedName name="etrgh" localSheetId="3" hidden="1">#REF!</definedName>
    <definedName name="etrgh" hidden="1">#REF!</definedName>
    <definedName name="etrwq" localSheetId="3">'[37]CODE,NAME'!#REF!</definedName>
    <definedName name="etrwq" localSheetId="1">'[38]CODE,NAME'!#REF!</definedName>
    <definedName name="etrwq" localSheetId="2">'[39]CODE,NAME'!#REF!</definedName>
    <definedName name="etrwq">'[39]CODE,NAME'!#REF!</definedName>
    <definedName name="ew" localSheetId="3" hidden="1">{#N/A,#N/A,FALSE,"Eff-SSC2"}</definedName>
    <definedName name="ew" localSheetId="1" hidden="1">{#N/A,#N/A,FALSE,"Eff-SSC2"}</definedName>
    <definedName name="ew" localSheetId="2" hidden="1">{#N/A,#N/A,FALSE,"Eff-SSC2"}</definedName>
    <definedName name="ew" hidden="1">{#N/A,#N/A,FALSE,"Eff-SSC2"}</definedName>
    <definedName name="ewqr" localSheetId="3">#REF!</definedName>
    <definedName name="ewqr">#REF!</definedName>
    <definedName name="ewrt" localSheetId="3">#REF!</definedName>
    <definedName name="ewrt">#REF!</definedName>
    <definedName name="EX.RATE">[40]RATE!$A$1:$C$32</definedName>
    <definedName name="Excel_BuiltIn_Database" localSheetId="3">#REF!</definedName>
    <definedName name="Excel_BuiltIn_Database" localSheetId="1">#REF!</definedName>
    <definedName name="Excel_BuiltIn_Database" localSheetId="2">#REF!</definedName>
    <definedName name="Excel_BuiltIn_Database">#REF!</definedName>
    <definedName name="Excel_BuiltIn_Print_Area" localSheetId="3">[4]RSS9801!#REF!</definedName>
    <definedName name="Excel_BuiltIn_Print_Area" localSheetId="1">[4]RSS9801!#REF!</definedName>
    <definedName name="Excel_BuiltIn_Print_Area" localSheetId="2">[4]RSS9801!#REF!</definedName>
    <definedName name="Excel_BuiltIn_Print_Area">[4]RSS9801!#REF!</definedName>
    <definedName name="Excel_BuiltIn_Print_Area_12" localSheetId="3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0" localSheetId="1">'[41]แจกแจง _งบดุล_'!#REF!</definedName>
    <definedName name="Excel_BuiltIn_Print_Area_12_10" localSheetId="2">'[41]แจกแจง _งบดุล_'!#REF!</definedName>
    <definedName name="Excel_BuiltIn_Print_Area_12_10">'[41]แจกแจง _งบดุล_'!#REF!</definedName>
    <definedName name="Excel_BuiltIn_Print_Area_12_11" localSheetId="3">#REF!</definedName>
    <definedName name="Excel_BuiltIn_Print_Area_12_11" localSheetId="1">#REF!</definedName>
    <definedName name="Excel_BuiltIn_Print_Area_12_11" localSheetId="2">#REF!</definedName>
    <definedName name="Excel_BuiltIn_Print_Area_12_11">#REF!</definedName>
    <definedName name="Excel_BuiltIn_Print_Area_12_12" localSheetId="3">#REF!</definedName>
    <definedName name="Excel_BuiltIn_Print_Area_12_12">#REF!</definedName>
    <definedName name="Excel_BuiltIn_Print_Area_12_16" localSheetId="1">'[42]แจกแจง _งบดุล_'!#REF!</definedName>
    <definedName name="Excel_BuiltIn_Print_Area_12_16">'[43]แจกแจง _งบดุล_'!#REF!</definedName>
    <definedName name="Excel_BuiltIn_Print_Area_12_18">'[44]แจกแจง _งบดุล_'!#REF!</definedName>
    <definedName name="Excel_BuiltIn_Print_Area_12_29" localSheetId="3">#REF!</definedName>
    <definedName name="Excel_BuiltIn_Print_Area_12_29" localSheetId="1">#REF!</definedName>
    <definedName name="Excel_BuiltIn_Print_Area_12_29" localSheetId="2">#REF!</definedName>
    <definedName name="Excel_BuiltIn_Print_Area_12_29">#REF!</definedName>
    <definedName name="Excel_BuiltIn_Print_Area_12_3" localSheetId="1">'[44]แจกแจง _งบดุล_'!#REF!</definedName>
    <definedName name="Excel_BuiltIn_Print_Area_12_3" localSheetId="2">'[44]แจกแจง _งบดุล_'!#REF!</definedName>
    <definedName name="Excel_BuiltIn_Print_Area_12_3">'[44]แจกแจง _งบดุล_'!#REF!</definedName>
    <definedName name="Excel_BuiltIn_Print_Area_12_4" localSheetId="1">'[44]แจกแจง _งบดุล_'!#REF!</definedName>
    <definedName name="Excel_BuiltIn_Print_Area_12_4" localSheetId="2">'[44]แจกแจง _งบดุล_'!#REF!</definedName>
    <definedName name="Excel_BuiltIn_Print_Area_12_4">'[44]แจกแจง _งบดุล_'!#REF!</definedName>
    <definedName name="Excel_BuiltIn_Print_Area_12_5" localSheetId="1">'[44]แจกแจง _งบดุล_'!#REF!</definedName>
    <definedName name="Excel_BuiltIn_Print_Area_12_5" localSheetId="2">'[44]แจกแจง _งบดุล_'!#REF!</definedName>
    <definedName name="Excel_BuiltIn_Print_Area_12_5">'[44]แจกแจง _งบดุล_'!#REF!</definedName>
    <definedName name="Excel_BuiltIn_Print_Area_12_6" localSheetId="1">'[44]แจกแจง _งบดุล_'!#REF!</definedName>
    <definedName name="Excel_BuiltIn_Print_Area_12_6" localSheetId="2">'[44]แจกแจง _งบดุล_'!#REF!</definedName>
    <definedName name="Excel_BuiltIn_Print_Area_12_6">'[44]แจกแจง _งบดุล_'!#REF!</definedName>
    <definedName name="Excel_BuiltIn_Print_Area_12_8">'[44]แจกแจง _งบดุล_'!#REF!</definedName>
    <definedName name="Excel_BuiltIn_Print_Area_12_9" localSheetId="3">#REF!</definedName>
    <definedName name="Excel_BuiltIn_Print_Area_12_9" localSheetId="1">#REF!</definedName>
    <definedName name="Excel_BuiltIn_Print_Area_12_9" localSheetId="2">#REF!</definedName>
    <definedName name="Excel_BuiltIn_Print_Area_12_9">#REF!</definedName>
    <definedName name="Excel_BuiltIn_Print_Area_4_1_11" localSheetId="1">[45]ดอกเบี้ยรับ!#REF!</definedName>
    <definedName name="Excel_BuiltIn_Print_Area_4_1_11" localSheetId="2">[46]ดอกเบี้ยรับ!#REF!</definedName>
    <definedName name="Excel_BuiltIn_Print_Area_4_1_11">[46]ดอกเบี้ยรับ!#REF!</definedName>
    <definedName name="Excel_BuiltIn_Print_Area_4_1_12" localSheetId="1">[47]ดอกเบี้ยรับ!#REF!</definedName>
    <definedName name="Excel_BuiltIn_Print_Area_4_1_12" localSheetId="2">[48]ดอกเบี้ยรับ!#REF!</definedName>
    <definedName name="Excel_BuiltIn_Print_Area_4_1_12">[48]ดอกเบี้ยรับ!#REF!</definedName>
    <definedName name="Excel_BuiltIn_Print_Area_4_1_29" localSheetId="1">[49]ดอกเบี้ยรับ!#REF!</definedName>
    <definedName name="Excel_BuiltIn_Print_Area_4_1_29" localSheetId="2">[49]ดอกเบี้ยรับ!#REF!</definedName>
    <definedName name="Excel_BuiltIn_Print_Area_4_1_29">[49]ดอกเบี้ยรับ!#REF!</definedName>
    <definedName name="Excel_BuiltIn_Print_Area_4_1_9" localSheetId="1">[50]ดอกเบี้ยรับ!#REF!</definedName>
    <definedName name="Excel_BuiltIn_Print_Area_4_1_9" localSheetId="2">[50]ดอกเบี้ยรับ!#REF!</definedName>
    <definedName name="Excel_BuiltIn_Print_Area_4_1_9">[50]ดอกเบี้ยรับ!#REF!</definedName>
    <definedName name="Excel_BuiltIn_Print_Area_6" localSheetId="3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Titles" localSheetId="3">#REF!</definedName>
    <definedName name="Excel_BuiltIn_Print_Titles">#REF!</definedName>
    <definedName name="Excel_BuiltIn_Print_Titles_1" localSheetId="3">[51]mcot_upc!#REF!</definedName>
    <definedName name="Excel_BuiltIn_Print_Titles_1">[51]mcot_upc!#REF!</definedName>
    <definedName name="Excel_BuiltIn_Print_Titles_1_1">"$mcot_upc.$#REF!$#REF!:$#REF!$#REF!"</definedName>
    <definedName name="Excel_BuiltIn_Print_Titles_2" localSheetId="3">#REF!</definedName>
    <definedName name="Excel_BuiltIn_Print_Titles_2">#REF!</definedName>
    <definedName name="Excel_BuiltIn_Print_Titles_23" localSheetId="1">[42]SSW_loan_OD!#REF!</definedName>
    <definedName name="Excel_BuiltIn_Print_Titles_23">[43]SSW_loan_OD!#REF!</definedName>
    <definedName name="Excel_BuiltIn_Print_Titles_23_10">[41]SSW_loan_OD!#REF!</definedName>
    <definedName name="Excel_BuiltIn_Print_Titles_23_11" localSheetId="1">[45]SSW!#REF!</definedName>
    <definedName name="Excel_BuiltIn_Print_Titles_23_11">[46]SSW!#REF!</definedName>
    <definedName name="Excel_BuiltIn_Print_Titles_23_12" localSheetId="1">[47]SSW!#REF!</definedName>
    <definedName name="Excel_BuiltIn_Print_Titles_23_12">[48]SSW!#REF!</definedName>
    <definedName name="Excel_BuiltIn_Print_Titles_23_16">[44]SSW_loan_OD!#REF!</definedName>
    <definedName name="Excel_BuiltIn_Print_Titles_23_18">[44]SSW_loan_OD!#REF!</definedName>
    <definedName name="Excel_BuiltIn_Print_Titles_23_29">[49]SSW!#REF!</definedName>
    <definedName name="Excel_BuiltIn_Print_Titles_23_3">[44]SSW_loan_OD!#REF!</definedName>
    <definedName name="Excel_BuiltIn_Print_Titles_23_4">[44]SSW_loan_OD!#REF!</definedName>
    <definedName name="Excel_BuiltIn_Print_Titles_23_5">[44]SSW_loan_OD!#REF!</definedName>
    <definedName name="Excel_BuiltIn_Print_Titles_23_6">[44]SSW_loan_OD!#REF!</definedName>
    <definedName name="Excel_BuiltIn_Print_Titles_23_8">[44]SSW_loan_OD!#REF!</definedName>
    <definedName name="Excel_BuiltIn_Print_Titles_23_9">[50]SSW!#REF!</definedName>
    <definedName name="Excel_BuiltIn_Print_Titles_4" localSheetId="1">[52]Insurance!#REF!</definedName>
    <definedName name="Excel_BuiltIn_Print_Titles_4">[53]Insurance!#REF!</definedName>
    <definedName name="Excel_BuiltIn_Print_Titles_4_10">[54]Insurance!#REF!</definedName>
    <definedName name="Excel_BuiltIn_Print_Titles_4_16">[54]Insurance!#REF!</definedName>
    <definedName name="Excel_BuiltIn_Print_Titles_4_18">[54]Insurance!#REF!</definedName>
    <definedName name="Excel_BuiltIn_Print_Titles_4_3">[54]Insurance!#REF!</definedName>
    <definedName name="Excel_BuiltIn_Print_Titles_4_4">[54]Insurance!#REF!</definedName>
    <definedName name="Excel_BuiltIn_Print_Titles_4_5">[54]Insurance!#REF!</definedName>
    <definedName name="Excel_BuiltIn_Print_Titles_4_6">[54]Insurance!#REF!</definedName>
    <definedName name="Excel_BuiltIn_Print_Titles_4_8">[54]Insurance!#REF!</definedName>
    <definedName name="Excel_BuiltIn_Print_Titles_4_9">[54]Insurance!#REF!</definedName>
    <definedName name="Excel_BuiltIn_Print_Titles_6" localSheetId="3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PORT" localSheetId="3">#REF!</definedName>
    <definedName name="EXPORT">#REF!</definedName>
    <definedName name="_xlnm.Extract" localSheetId="3">[55]BGT97STAFF!#REF!</definedName>
    <definedName name="_xlnm.Extract">[55]BGT97STAFF!#REF!</definedName>
    <definedName name="eyu" localSheetId="3" hidden="1">{#N/A,#N/A,FALSE,"Eff-SSC2"}</definedName>
    <definedName name="eyu" localSheetId="1" hidden="1">{#N/A,#N/A,FALSE,"Eff-SSC2"}</definedName>
    <definedName name="eyu" localSheetId="2" hidden="1">{#N/A,#N/A,FALSE,"Eff-SSC2"}</definedName>
    <definedName name="eyu" hidden="1">{#N/A,#N/A,FALSE,"Eff-SSC2"}</definedName>
    <definedName name="f" localSheetId="3">#REF!</definedName>
    <definedName name="f">#REF!</definedName>
    <definedName name="FA.." localSheetId="3">#REF!</definedName>
    <definedName name="FA..">#REF!</definedName>
    <definedName name="fdkf" localSheetId="3">#REF!</definedName>
    <definedName name="fdkf">#REF!</definedName>
    <definedName name="fetg">#REF!</definedName>
    <definedName name="ff" localSheetId="3">'[56]EX 1'!#REF!</definedName>
    <definedName name="ff" localSheetId="2">'[57]EX 1'!#REF!</definedName>
    <definedName name="ff">'[58]EX 1'!#REF!</definedName>
    <definedName name="ffd" localSheetId="3">#REF!</definedName>
    <definedName name="ffd" localSheetId="1">#REF!</definedName>
    <definedName name="ffd" localSheetId="2">#REF!</definedName>
    <definedName name="ffd">#REF!</definedName>
    <definedName name="fff" localSheetId="3">#REF!</definedName>
    <definedName name="fff">#REF!</definedName>
    <definedName name="ffff" localSheetId="3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iscalYear">#REF!</definedName>
    <definedName name="fjds">'[59]GL CB'!$L$44</definedName>
    <definedName name="Follow" localSheetId="3">#REF!</definedName>
    <definedName name="Follow" localSheetId="1">#REF!</definedName>
    <definedName name="Follow" localSheetId="2">#REF!</definedName>
    <definedName name="Follow">#REF!</definedName>
    <definedName name="fores" localSheetId="3">'[60]Sales Commision Schedule'!#REF!</definedName>
    <definedName name="fores" localSheetId="1">'[61]Sales Commision Schedule'!#REF!</definedName>
    <definedName name="fores" localSheetId="2">'[62]Sales Commision Schedule'!#REF!</definedName>
    <definedName name="fores">'[60]Sales Commision Schedule'!#REF!</definedName>
    <definedName name="forex" localSheetId="3">#REF!</definedName>
    <definedName name="forex" localSheetId="1">#REF!</definedName>
    <definedName name="forex" localSheetId="2">#REF!</definedName>
    <definedName name="forex">#REF!</definedName>
    <definedName name="Forex_EU" localSheetId="3">#REF!</definedName>
    <definedName name="Forex_EU">#REF!</definedName>
    <definedName name="Forex_US" localSheetId="3">#REF!</definedName>
    <definedName name="Forex_US">#REF!</definedName>
    <definedName name="forex_US1">#REF!</definedName>
    <definedName name="Forex3">#REF!</definedName>
    <definedName name="Forward_Sheet1_List">#REF!</definedName>
    <definedName name="fra">#REF!</definedName>
    <definedName name="fre">#REF!</definedName>
    <definedName name="frj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fyk">[4]RSS9801!#REF!</definedName>
    <definedName name="g">[4]RSS9801!#REF!</definedName>
    <definedName name="Gain_Loss" localSheetId="3">#REF!</definedName>
    <definedName name="Gain_Loss">#REF!</definedName>
    <definedName name="gchj" localSheetId="3">#REF!</definedName>
    <definedName name="gchj">#REF!</definedName>
    <definedName name="GDPW" localSheetId="3">'[18]Budget-Expense'!$C$5</definedName>
    <definedName name="GDPW" localSheetId="1">'[19]Budget-Expense'!$C$5</definedName>
    <definedName name="GDPW">'[18]Budget-Expense'!$C$5</definedName>
    <definedName name="gdsf" localSheetId="3">#REF!</definedName>
    <definedName name="gdsf" localSheetId="1">#REF!</definedName>
    <definedName name="gdsf" localSheetId="2">#REF!</definedName>
    <definedName name="gdsf">#REF!</definedName>
    <definedName name="gg" localSheetId="3">'[56]EX 1'!#REF!</definedName>
    <definedName name="gg" localSheetId="1">'[58]EX 1'!#REF!</definedName>
    <definedName name="gg" localSheetId="2">'[57]EX 1'!#REF!</definedName>
    <definedName name="gg">'[58]EX 1'!#REF!</definedName>
    <definedName name="ggg" localSheetId="3">#REF!</definedName>
    <definedName name="ggg" localSheetId="1">#REF!</definedName>
    <definedName name="ggg" localSheetId="2">#REF!</definedName>
    <definedName name="ggg">#REF!</definedName>
    <definedName name="gggggggggggggggt" localSheetId="3" hidden="1">{#N/A,#N/A,FALSE,"Eff-SSC2"}</definedName>
    <definedName name="gggggggggggggggt" localSheetId="1" hidden="1">{#N/A,#N/A,FALSE,"Eff-SSC2"}</definedName>
    <definedName name="gggggggggggggggt" localSheetId="2" hidden="1">{#N/A,#N/A,FALSE,"Eff-SSC2"}</definedName>
    <definedName name="gggggggggggggggt" hidden="1">{#N/A,#N/A,FALSE,"Eff-SSC2"}</definedName>
    <definedName name="ghn" localSheetId="3">#REF!</definedName>
    <definedName name="ghn">#REF!</definedName>
    <definedName name="gjjf" localSheetId="3">#REF!</definedName>
    <definedName name="gjjf">#REF!</definedName>
    <definedName name="GL_CB">'[59]GL CB'!$L$44</definedName>
    <definedName name="GL_M">'[59]GL M'!$L$385</definedName>
    <definedName name="Gr" localSheetId="3">#REF!</definedName>
    <definedName name="Gr" localSheetId="1">#REF!</definedName>
    <definedName name="Gr" localSheetId="2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>#REF!</definedName>
    <definedName name="group">[63]group!$A:$IV</definedName>
    <definedName name="GroupTraining" localSheetId="3">#REF!</definedName>
    <definedName name="GroupTraining" localSheetId="1">#REF!</definedName>
    <definedName name="GroupTraining" localSheetId="2">#REF!</definedName>
    <definedName name="GroupTraining">#REF!</definedName>
    <definedName name="grr" localSheetId="3">#REF!</definedName>
    <definedName name="grr">#REF!</definedName>
    <definedName name="Grrrrr" localSheetId="3">#REF!</definedName>
    <definedName name="Grrrrr">#REF!</definedName>
    <definedName name="gtr" localSheetId="3" hidden="1">{#N/A,#N/A,FALSE,"Eff-SSC2"}</definedName>
    <definedName name="gtr" localSheetId="1" hidden="1">{#N/A,#N/A,FALSE,"Eff-SSC2"}</definedName>
    <definedName name="gtr" localSheetId="2" hidden="1">{#N/A,#N/A,FALSE,"Eff-SSC2"}</definedName>
    <definedName name="gtr" hidden="1">{#N/A,#N/A,FALSE,"Eff-SSC2"}</definedName>
    <definedName name="gtregtrtr" localSheetId="3" hidden="1">{#N/A,#N/A,FALSE,"Eff-SSC2"}</definedName>
    <definedName name="gtregtrtr" localSheetId="1" hidden="1">{#N/A,#N/A,FALSE,"Eff-SSC2"}</definedName>
    <definedName name="gtregtrtr" localSheetId="2" hidden="1">{#N/A,#N/A,FALSE,"Eff-SSC2"}</definedName>
    <definedName name="gtregtrtr" hidden="1">{#N/A,#N/A,FALSE,"Eff-SSC2"}</definedName>
    <definedName name="gtrgrh">'[64]GL M'!$L$385</definedName>
    <definedName name="h" localSheetId="3">'[31]วงเครดิต 3'!#REF!</definedName>
    <definedName name="h">'[31]วงเครดิต 3'!#REF!</definedName>
    <definedName name="HAE_YOUNG_TRADING_CO._LTD." localSheetId="3">#REF!</definedName>
    <definedName name="HAE_YOUNG_TRADING_CO._LTD." localSheetId="1">#REF!</definedName>
    <definedName name="HAE_YOUNG_TRADING_CO._LTD." localSheetId="2">#REF!</definedName>
    <definedName name="HAE_YOUNG_TRADING_CO._LTD.">#REF!</definedName>
    <definedName name="HE" localSheetId="3">#REF!</definedName>
    <definedName name="HE">#REF!</definedName>
    <definedName name="HELP" localSheetId="3">#REF!</definedName>
    <definedName name="HELP">#REF!</definedName>
    <definedName name="hgnj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'[59]GL M'!$L$385</definedName>
    <definedName name="hrtyuy" localSheetId="3">#REF!</definedName>
    <definedName name="hrtyuy" localSheetId="1">#REF!</definedName>
    <definedName name="hrtyuy" localSheetId="2">#REF!</definedName>
    <definedName name="hrtyuy">#REF!</definedName>
    <definedName name="HTH" localSheetId="3" hidden="1">#REF!</definedName>
    <definedName name="HTH" hidden="1">#REF!</definedName>
    <definedName name="htr6j56sa" localSheetId="3">#REF!</definedName>
    <definedName name="htr6j56sa">#REF!</definedName>
    <definedName name="hyj" localSheetId="3">'[65]Machine2,3''04'!#REF!</definedName>
    <definedName name="hyj">'[65]Machine2,3''04'!#REF!</definedName>
    <definedName name="hyu" localSheetId="3">#REF!</definedName>
    <definedName name="hyu" localSheetId="1">#REF!</definedName>
    <definedName name="hyu" localSheetId="2">#REF!</definedName>
    <definedName name="hyu">#REF!</definedName>
    <definedName name="i" localSheetId="3">#REF!</definedName>
    <definedName name="i">#REF!</definedName>
    <definedName name="iiii" localSheetId="3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hidden="1">{#N/A,#N/A,FALSE,"Eff-SSC2"}</definedName>
    <definedName name="ilio" localSheetId="3">#REF!</definedName>
    <definedName name="ilio">#REF!</definedName>
    <definedName name="iliu" localSheetId="3">'[3]AA-1'!#REF!</definedName>
    <definedName name="iliu" localSheetId="1">'[3]AA-1'!#REF!</definedName>
    <definedName name="iliu" localSheetId="2">'[3]AA-1'!#REF!</definedName>
    <definedName name="iliu">'[3]AA-1'!#REF!</definedName>
    <definedName name="INTERCONTINENTAL_COMMODITIES" localSheetId="3">'[37]CODE,NAME'!#REF!</definedName>
    <definedName name="INTERCONTINENTAL_COMMODITIES" localSheetId="1">'[38]CODE,NAME'!#REF!</definedName>
    <definedName name="INTERCONTINENTAL_COMMODITIES">'[39]CODE,NAME'!#REF!</definedName>
    <definedName name="IntroPrintArea" localSheetId="3">#REF!</definedName>
    <definedName name="IntroPrintArea" localSheetId="1">#REF!</definedName>
    <definedName name="IntroPrintArea" localSheetId="2">#REF!</definedName>
    <definedName name="IntroPrintArea">#REF!</definedName>
    <definedName name="iop" localSheetId="3">#REF!</definedName>
    <definedName name="iop">#REF!</definedName>
    <definedName name="IT_BTG_Phuket" localSheetId="3">#REF!</definedName>
    <definedName name="IT_BTG_Phuket">#REF!</definedName>
    <definedName name="iy" localSheetId="3" hidden="1">{#N/A,#N/A,FALSE,"Eff-SSC2"}</definedName>
    <definedName name="iy" localSheetId="1" hidden="1">{#N/A,#N/A,FALSE,"Eff-SSC2"}</definedName>
    <definedName name="iy" localSheetId="2" hidden="1">{#N/A,#N/A,FALSE,"Eff-SSC2"}</definedName>
    <definedName name="iy" hidden="1">{#N/A,#N/A,FALSE,"Eff-SSC2"}</definedName>
    <definedName name="iyik" localSheetId="3">#REF!</definedName>
    <definedName name="iyik">#REF!</definedName>
    <definedName name="j" localSheetId="3">#REF!</definedName>
    <definedName name="j">#REF!</definedName>
    <definedName name="jame">'[21]Data 2'!$A:$IV</definedName>
    <definedName name="james" localSheetId="3">#REF!</definedName>
    <definedName name="james" localSheetId="1">#REF!</definedName>
    <definedName name="james" localSheetId="2">#REF!</definedName>
    <definedName name="james">#REF!</definedName>
    <definedName name="JEW" localSheetId="3">#REF!</definedName>
    <definedName name="JEW">#REF!</definedName>
    <definedName name="jgjk" localSheetId="3">#REF!</definedName>
    <definedName name="jgjk">#REF!</definedName>
    <definedName name="jgy">#REF!</definedName>
    <definedName name="jj" localSheetId="3" hidden="1">{#N/A,#N/A,FALSE,"Eff-SSC2"}</definedName>
    <definedName name="jj" localSheetId="1" hidden="1">{#N/A,#N/A,FALSE,"Eff-SSC2"}</definedName>
    <definedName name="jj" localSheetId="2" hidden="1">{#N/A,#N/A,FALSE,"Eff-SSC2"}</definedName>
    <definedName name="jj" hidden="1">{#N/A,#N/A,FALSE,"Eff-SSC2"}</definedName>
    <definedName name="jki" localSheetId="3">#REF!</definedName>
    <definedName name="jki">#REF!</definedName>
    <definedName name="jkk" localSheetId="3">#REF!</definedName>
    <definedName name="jkk">#REF!</definedName>
    <definedName name="jom" localSheetId="3">#REF!</definedName>
    <definedName name="jom">#REF!</definedName>
    <definedName name="Jul_00">#REF!</definedName>
    <definedName name="k">'[31]วงเครดิต 3'!#REF!</definedName>
    <definedName name="kamonwan" localSheetId="3">#REF!</definedName>
    <definedName name="kamonwan" localSheetId="1">#REF!</definedName>
    <definedName name="kamonwan" localSheetId="2">#REF!</definedName>
    <definedName name="kamonwan">#REF!</definedName>
    <definedName name="KFISFW" localSheetId="3">'[11]AA-1'!#REF!</definedName>
    <definedName name="KFISFW" localSheetId="1">'[12]AA-1'!#REF!</definedName>
    <definedName name="KFISFW" localSheetId="2">'[13]AA-1'!#REF!</definedName>
    <definedName name="KFISFW">'[13]AA-1'!#REF!</definedName>
    <definedName name="kgiu" localSheetId="3">#REF!</definedName>
    <definedName name="kgiu" localSheetId="1">#REF!</definedName>
    <definedName name="kgiu" localSheetId="2">#REF!</definedName>
    <definedName name="kgiu">#REF!</definedName>
    <definedName name="kifk" localSheetId="3">#REF!</definedName>
    <definedName name="kifk">#REF!</definedName>
    <definedName name="kighh" localSheetId="3">#REF!</definedName>
    <definedName name="kighh">#REF!</definedName>
    <definedName name="kj">#REF!</definedName>
    <definedName name="kk">[66]name!$A:$IV</definedName>
    <definedName name="kkk" localSheetId="3" hidden="1">#REF!</definedName>
    <definedName name="kkk" localSheetId="1" hidden="1">#REF!</definedName>
    <definedName name="kkk" localSheetId="2" hidden="1">#REF!</definedName>
    <definedName name="kkk" hidden="1">#REF!</definedName>
    <definedName name="l" localSheetId="3">#REF!</definedName>
    <definedName name="l">#REF!</definedName>
    <definedName name="L_Adjust" localSheetId="3">[67]Links!$H$1:$H$65536</definedName>
    <definedName name="L_Adjust" localSheetId="1">[68]Links!$H$1:$H$65536</definedName>
    <definedName name="L_Adjust">[69]Links!$H$1:$H$65536</definedName>
    <definedName name="L_AJE_Tot" localSheetId="3">[67]Links!$G$1:$G$65536</definedName>
    <definedName name="L_AJE_Tot" localSheetId="1">[68]Links!$G$1:$G$65536</definedName>
    <definedName name="L_AJE_Tot">[69]Links!$G$1:$G$65536</definedName>
    <definedName name="L_CY_Beg" localSheetId="3">[67]Links!$F$1:$F$65536</definedName>
    <definedName name="L_CY_Beg" localSheetId="1">[68]Links!$F$1:$F$65536</definedName>
    <definedName name="L_CY_Beg">[69]Links!$F$1:$F$65536</definedName>
    <definedName name="L_CY_End" localSheetId="3">[67]Links!$J$1:$J$65536</definedName>
    <definedName name="L_CY_End" localSheetId="1">[68]Links!$J$1:$J$65536</definedName>
    <definedName name="L_CY_End">[69]Links!$J$1:$J$65536</definedName>
    <definedName name="L_PY_End" localSheetId="3">[67]Links!$K$1:$K$65536</definedName>
    <definedName name="L_PY_End" localSheetId="1">[68]Links!$K$1:$K$65536</definedName>
    <definedName name="L_PY_End">[69]Links!$K$1:$K$65536</definedName>
    <definedName name="L_RJE_Tot" localSheetId="3">[67]Links!$I$1:$I$65536</definedName>
    <definedName name="L_RJE_Tot" localSheetId="1">[68]Links!$I$1:$I$65536</definedName>
    <definedName name="L_RJE_Tot">[69]Links!$I$1:$I$65536</definedName>
    <definedName name="Lease" localSheetId="3">#REF!</definedName>
    <definedName name="Lease" localSheetId="1">#REF!</definedName>
    <definedName name="Lease" localSheetId="2">#REF!</definedName>
    <definedName name="Lease">#REF!</definedName>
    <definedName name="liult" localSheetId="3" hidden="1">#REF!</definedName>
    <definedName name="liult" hidden="1">#REF!</definedName>
    <definedName name="ll" localSheetId="3" hidden="1">{#N/A,#N/A,FALSE,"Eff-SSC2"}</definedName>
    <definedName name="ll" localSheetId="1" hidden="1">{#N/A,#N/A,FALSE,"Eff-SSC2"}</definedName>
    <definedName name="ll" localSheetId="2" hidden="1">{#N/A,#N/A,FALSE,"Eff-SSC2"}</definedName>
    <definedName name="ll" hidden="1">{#N/A,#N/A,FALSE,"Eff-SSC2"}</definedName>
    <definedName name="lll" localSheetId="3">#REF!</definedName>
    <definedName name="lll">#REF!</definedName>
    <definedName name="LLLFSO" localSheetId="3">#REF!</definedName>
    <definedName name="LLLFSO">#REF!</definedName>
    <definedName name="llll" localSheetId="3">[4]RSS9801!#REF!</definedName>
    <definedName name="llll">[4]RSS9801!#REF!</definedName>
    <definedName name="lloo" localSheetId="3" hidden="1">#REF!</definedName>
    <definedName name="lloo" hidden="1">#REF!</definedName>
    <definedName name="LOC">[22]Location!$A$3:$A$39</definedName>
    <definedName name="lol" localSheetId="3">#REF!</definedName>
    <definedName name="lol" localSheetId="1">#REF!</definedName>
    <definedName name="lol" localSheetId="2">#REF!</definedName>
    <definedName name="lol">#REF!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>#REF!</definedName>
    <definedName name="Look4Area">#REF!</definedName>
    <definedName name="Look5Area">#REF!</definedName>
    <definedName name="LORRY">[70]อัตราค่าบรรทุก!$A$1:$C$21</definedName>
    <definedName name="lpo" localSheetId="3">'[71]Stock Aging'!$A$2:$S$1606</definedName>
    <definedName name="lpo" localSheetId="1">'[72]Stock Aging'!$A$2:$S$1606</definedName>
    <definedName name="lpo">'[73]Stock Aging'!$A$2:$S$1606</definedName>
    <definedName name="lui" localSheetId="3">#REF!</definedName>
    <definedName name="lui" localSheetId="1">#REF!</definedName>
    <definedName name="lui" localSheetId="2">#REF!</definedName>
    <definedName name="lui">#REF!</definedName>
    <definedName name="luil" localSheetId="3" hidden="1">{#N/A,#N/A,FALSE,"Eff-SSC2"}</definedName>
    <definedName name="luil" localSheetId="1" hidden="1">{#N/A,#N/A,FALSE,"Eff-SSC2"}</definedName>
    <definedName name="luil" localSheetId="2" hidden="1">{#N/A,#N/A,FALSE,"Eff-SSC2"}</definedName>
    <definedName name="luil" hidden="1">{#N/A,#N/A,FALSE,"Eff-SSC2"}</definedName>
    <definedName name="m">'[31]วงเครดิต 3'!#REF!</definedName>
    <definedName name="maneerat" localSheetId="3">#REF!</definedName>
    <definedName name="maneerat" localSheetId="1">#REF!</definedName>
    <definedName name="maneerat" localSheetId="2">#REF!</definedName>
    <definedName name="maneerat">#REF!</definedName>
    <definedName name="maneeratr" localSheetId="3">#REF!</definedName>
    <definedName name="maneeratr">#REF!</definedName>
    <definedName name="MAR" localSheetId="3">#REF!</definedName>
    <definedName name="MAR">#REF!</definedName>
    <definedName name="Master_Cost_Table" localSheetId="3">'[15]P-Master cost table'!$B$4:$F$99</definedName>
    <definedName name="Master_Cost_Table" localSheetId="1">'[16]P-Master cost table'!$B$4:$F$99</definedName>
    <definedName name="Master_Cost_Table">'[15]P-Master cost table'!$B$4:$F$99</definedName>
    <definedName name="MasterAccount_Table" localSheetId="3">'[15]Master Account'!$B$4:$F$189</definedName>
    <definedName name="MasterAccount_Table" localSheetId="1">'[16]Master Account'!$B$4:$F$189</definedName>
    <definedName name="MasterAccount_Table">'[15]Master Account'!$B$4:$F$189</definedName>
    <definedName name="MaxDate" localSheetId="3">#REF!</definedName>
    <definedName name="MaxDate" localSheetId="1">#REF!</definedName>
    <definedName name="MaxDate" localSheetId="2">#REF!</definedName>
    <definedName name="MaxDate">#REF!</definedName>
    <definedName name="MCodeMaster_Table" localSheetId="3">'[15]M-Master cost table'!$B$5:$H$249</definedName>
    <definedName name="MCodeMaster_Table" localSheetId="1">'[16]M-Master cost table'!$B$5:$H$249</definedName>
    <definedName name="MCodeMaster_Table">'[15]M-Master cost table'!$B$5:$H$249</definedName>
    <definedName name="MH" localSheetId="3" hidden="1">{#N/A,#N/A,FALSE,"Eff-SSC2"}</definedName>
    <definedName name="MH" localSheetId="1" hidden="1">{#N/A,#N/A,FALSE,"Eff-SSC2"}</definedName>
    <definedName name="MH" localSheetId="2" hidden="1">{#N/A,#N/A,FALSE,"Eff-SSC2"}</definedName>
    <definedName name="MH" hidden="1">{#N/A,#N/A,FALSE,"Eff-SSC2"}</definedName>
    <definedName name="mk" localSheetId="3">#REF!</definedName>
    <definedName name="mk">#REF!</definedName>
    <definedName name="mnb" localSheetId="3">#REF!</definedName>
    <definedName name="mnb">#REF!</definedName>
    <definedName name="Month">[74]Setup!$B$32:$B$43</definedName>
    <definedName name="MonthInput" localSheetId="3">#REF!</definedName>
    <definedName name="MonthInput" localSheetId="1">#REF!</definedName>
    <definedName name="MonthInput" localSheetId="2">#REF!</definedName>
    <definedName name="MonthInput">#REF!</definedName>
    <definedName name="monthly" localSheetId="3">#REF!</definedName>
    <definedName name="monthly">#REF!</definedName>
    <definedName name="n" localSheetId="3" hidden="1">{#N/A,#N/A,FALSE,"Eff-SSC2"}</definedName>
    <definedName name="n" localSheetId="1" hidden="1">{#N/A,#N/A,FALSE,"Eff-SSC2"}</definedName>
    <definedName name="n" localSheetId="2" hidden="1">{#N/A,#N/A,FALSE,"Eff-SSC2"}</definedName>
    <definedName name="n" hidden="1">{#N/A,#N/A,FALSE,"Eff-SSC2"}</definedName>
    <definedName name="name" localSheetId="3">#REF!</definedName>
    <definedName name="name">#REF!</definedName>
    <definedName name="nbm" localSheetId="3" hidden="1">{#N/A,#N/A,FALSE,"Eff-SSC2"}</definedName>
    <definedName name="nbm" localSheetId="1" hidden="1">{#N/A,#N/A,FALSE,"Eff-SSC2"}</definedName>
    <definedName name="nbm" localSheetId="2" hidden="1">{#N/A,#N/A,FALSE,"Eff-SSC2"}</definedName>
    <definedName name="nbm" hidden="1">{#N/A,#N/A,FALSE,"Eff-SSC2"}</definedName>
    <definedName name="NEW" localSheetId="3">#REF!</definedName>
    <definedName name="NEW">#REF!</definedName>
    <definedName name="nh" localSheetId="3">#REF!</definedName>
    <definedName name="nh">#REF!</definedName>
    <definedName name="nn" localSheetId="3" hidden="1">{#N/A,#N/A,FALSE,"Eff-SSC2"}</definedName>
    <definedName name="nn" localSheetId="1" hidden="1">{#N/A,#N/A,FALSE,"Eff-SSC2"}</definedName>
    <definedName name="nn" localSheetId="2" hidden="1">{#N/A,#N/A,FALSE,"Eff-SSC2"}</definedName>
    <definedName name="nn" hidden="1">{#N/A,#N/A,FALSE,"Eff-SSC2"}</definedName>
    <definedName name="NRE" localSheetId="3">#REF!</definedName>
    <definedName name="NRE">#REF!</definedName>
    <definedName name="nuyi" localSheetId="3">#REF!</definedName>
    <definedName name="nuyi">#REF!</definedName>
    <definedName name="o" localSheetId="3">'[65]Machine2,3''04'!#REF!</definedName>
    <definedName name="o">'[65]Machine2,3''04'!#REF!</definedName>
    <definedName name="OBJ" localSheetId="3">#REF!</definedName>
    <definedName name="OBJ" localSheetId="1">#REF!</definedName>
    <definedName name="OBJ" localSheetId="2">#REF!</definedName>
    <definedName name="OBJ">#REF!</definedName>
    <definedName name="OBJ_TS2005" localSheetId="3">#REF!</definedName>
    <definedName name="OBJ_TS2005">#REF!</definedName>
    <definedName name="Occ" localSheetId="3">#REF!</definedName>
    <definedName name="Occ">#REF!</definedName>
    <definedName name="Oh">#REF!</definedName>
    <definedName name="oioi">#REF!</definedName>
    <definedName name="ok" localSheetId="3" hidden="1">{#N/A,#N/A,FALSE,"Eff-SSC2"}</definedName>
    <definedName name="ok" localSheetId="1" hidden="1">{#N/A,#N/A,FALSE,"Eff-SSC2"}</definedName>
    <definedName name="ok" localSheetId="2" hidden="1">{#N/A,#N/A,FALSE,"Eff-SSC2"}</definedName>
    <definedName name="ok" hidden="1">{#N/A,#N/A,FALSE,"Eff-SSC2"}</definedName>
    <definedName name="OLE_LINK1_21">[75]HH!#REF!</definedName>
    <definedName name="oo" localSheetId="3" hidden="1">{#N/A,#N/A,FALSE,"Eff-SSC2"}</definedName>
    <definedName name="oo" localSheetId="1" hidden="1">{#N/A,#N/A,FALSE,"Eff-SSC2"}</definedName>
    <definedName name="oo" localSheetId="2" hidden="1">{#N/A,#N/A,FALSE,"Eff-SSC2"}</definedName>
    <definedName name="oo" hidden="1">{#N/A,#N/A,FALSE,"Eff-SSC2"}</definedName>
    <definedName name="OprHrs" localSheetId="3">#REF!</definedName>
    <definedName name="OprHrs">#REF!</definedName>
    <definedName name="ouil" localSheetId="3" hidden="1">{#N/A,#N/A,FALSE,"Eff-SSC2"}</definedName>
    <definedName name="ouil" localSheetId="1" hidden="1">{#N/A,#N/A,FALSE,"Eff-SSC2"}</definedName>
    <definedName name="ouil" localSheetId="2" hidden="1">{#N/A,#N/A,FALSE,"Eff-SSC2"}</definedName>
    <definedName name="ouil" hidden="1">{#N/A,#N/A,FALSE,"Eff-SSC2"}</definedName>
    <definedName name="oyyu" localSheetId="3" hidden="1">{#N/A,#N/A,FALSE,"Eff-SSC2"}</definedName>
    <definedName name="oyyu" localSheetId="1" hidden="1">{#N/A,#N/A,FALSE,"Eff-SSC2"}</definedName>
    <definedName name="oyyu" localSheetId="2" hidden="1">{#N/A,#N/A,FALSE,"Eff-SSC2"}</definedName>
    <definedName name="oyyu" hidden="1">{#N/A,#N/A,FALSE,"Eff-SSC2"}</definedName>
    <definedName name="p" localSheetId="3">#REF!</definedName>
    <definedName name="p">#REF!</definedName>
    <definedName name="Pax" localSheetId="3">#REF!</definedName>
    <definedName name="Pax">#REF!</definedName>
    <definedName name="pcs" localSheetId="3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hidden="1">{#N/A,#N/A,FALSE,"Eff-SSC2"}</definedName>
    <definedName name="PH" localSheetId="3">#REF!</definedName>
    <definedName name="PH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>#REF!</definedName>
    <definedName name="Plas">[76]dBase!#REF!</definedName>
    <definedName name="poi" localSheetId="3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ppp">[77]อัตราค่าบรรทุก!$A$1:$C$21</definedName>
    <definedName name="_xlnm.Print_Area" localSheetId="1">[4]RSS9801!#REF!</definedName>
    <definedName name="_xlnm.Print_Area" localSheetId="2">[4]RSS9801!#REF!</definedName>
    <definedName name="_xlnm.Print_Area">[4]RSS9801!#REF!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>#REF!</definedName>
    <definedName name="Prod">#REF!</definedName>
    <definedName name="ptry">#REF!</definedName>
    <definedName name="q" localSheetId="3" hidden="1">{#N/A,#N/A,FALSE,"Eff-SSC2"}</definedName>
    <definedName name="q" localSheetId="1" hidden="1">{#N/A,#N/A,FALSE,"Eff-SSC2"}</definedName>
    <definedName name="q" localSheetId="2" hidden="1">{#N/A,#N/A,FALSE,"Eff-SSC2"}</definedName>
    <definedName name="q" hidden="1">{#N/A,#N/A,FALSE,"Eff-SSC2"}</definedName>
    <definedName name="qergq" localSheetId="3" hidden="1">#REF!</definedName>
    <definedName name="qergq" hidden="1">#REF!</definedName>
    <definedName name="QQQ" localSheetId="3">#REF!</definedName>
    <definedName name="QQQ">#REF!</definedName>
    <definedName name="qqqq" localSheetId="3">#REF!</definedName>
    <definedName name="qqqq">#REF!</definedName>
    <definedName name="qr" localSheetId="3" hidden="1">{#N/A,#N/A,FALSE,"Eff-SSC2"}</definedName>
    <definedName name="qr" localSheetId="1" hidden="1">{#N/A,#N/A,FALSE,"Eff-SSC2"}</definedName>
    <definedName name="qr" localSheetId="2" hidden="1">{#N/A,#N/A,FALSE,"Eff-SSC2"}</definedName>
    <definedName name="qr" hidden="1">{#N/A,#N/A,FALSE,"Eff-SSC2"}</definedName>
    <definedName name="qra" localSheetId="3" hidden="1">{#N/A,#N/A,FALSE,"Eff-SSC2"}</definedName>
    <definedName name="qra" localSheetId="1" hidden="1">{#N/A,#N/A,FALSE,"Eff-SSC2"}</definedName>
    <definedName name="qra" localSheetId="2" hidden="1">{#N/A,#N/A,FALSE,"Eff-SSC2"}</definedName>
    <definedName name="qra" hidden="1">{#N/A,#N/A,FALSE,"Eff-SSC2"}</definedName>
    <definedName name="qt" localSheetId="3">#REF!</definedName>
    <definedName name="qt">#REF!</definedName>
    <definedName name="qw" localSheetId="3" hidden="1">#REF!</definedName>
    <definedName name="qw" hidden="1">#REF!</definedName>
    <definedName name="qweqr" localSheetId="3">#REF!</definedName>
    <definedName name="qweqr">#REF!</definedName>
    <definedName name="qwert">#REF!</definedName>
    <definedName name="qwrfwe" localSheetId="3" hidden="1">{#N/A,#N/A,FALSE,"Eff-SSC2"}</definedName>
    <definedName name="qwrfwe" localSheetId="1" hidden="1">{#N/A,#N/A,FALSE,"Eff-SSC2"}</definedName>
    <definedName name="qwrfwe" localSheetId="2" hidden="1">{#N/A,#N/A,FALSE,"Eff-SSC2"}</definedName>
    <definedName name="qwrfwe" hidden="1">{#N/A,#N/A,FALSE,"Eff-SSC2"}</definedName>
    <definedName name="qwt" localSheetId="3">#REF!</definedName>
    <definedName name="qwt">#REF!</definedName>
    <definedName name="RATE" localSheetId="3">[78]RATE!$A$1:$C$32</definedName>
    <definedName name="RATE" localSheetId="1">[79]RATE!$A$1:$C$32</definedName>
    <definedName name="RATE">[80]RATE!$A$1:$C$32</definedName>
    <definedName name="rate_new" localSheetId="3">#REF!</definedName>
    <definedName name="rate_new" localSheetId="1">#REF!</definedName>
    <definedName name="rate_new" localSheetId="2">#REF!</definedName>
    <definedName name="rate_new">#REF!</definedName>
    <definedName name="RATE4">[81]RATE!$A$1:$D$32</definedName>
    <definedName name="RBL" localSheetId="3">#REF!</definedName>
    <definedName name="RBL" localSheetId="1">#REF!</definedName>
    <definedName name="RBL" localSheetId="2">#REF!</definedName>
    <definedName name="RBL">#REF!</definedName>
    <definedName name="_xlnm.Recorder" localSheetId="3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g" localSheetId="3">#REF!</definedName>
    <definedName name="reg" localSheetId="1">#REF!</definedName>
    <definedName name="reg" localSheetId="2">#REF!</definedName>
    <definedName name="reg">#REF!</definedName>
    <definedName name="regq" localSheetId="3" hidden="1">{#N/A,#N/A,FALSE,"Eff-SSC2"}</definedName>
    <definedName name="regq" localSheetId="1" hidden="1">{#N/A,#N/A,FALSE,"Eff-SSC2"}</definedName>
    <definedName name="regq" localSheetId="2" hidden="1">{#N/A,#N/A,FALSE,"Eff-SSC2"}</definedName>
    <definedName name="regq" hidden="1">{#N/A,#N/A,FALSE,"Eff-SSC2"}</definedName>
    <definedName name="regqe" localSheetId="3">#REF!</definedName>
    <definedName name="regqe">#REF!</definedName>
    <definedName name="retfeq" localSheetId="3">#REF!</definedName>
    <definedName name="retfeq">#REF!</definedName>
    <definedName name="rewf" localSheetId="3">#REF!</definedName>
    <definedName name="rewf">#REF!</definedName>
    <definedName name="rewt">'[64]GL CB'!$L$44</definedName>
    <definedName name="rgt" localSheetId="3" hidden="1">{#N/A,#N/A,FALSE,"Eff-SSC2"}</definedName>
    <definedName name="rgt" localSheetId="1" hidden="1">{#N/A,#N/A,FALSE,"Eff-SSC2"}</definedName>
    <definedName name="rgt" localSheetId="2" hidden="1">{#N/A,#N/A,FALSE,"Eff-SSC2"}</definedName>
    <definedName name="rgt" hidden="1">{#N/A,#N/A,FALSE,"Eff-SSC2"}</definedName>
    <definedName name="rgtq" localSheetId="3" hidden="1">{#N/A,#N/A,FALSE,"Eff-SSC2"}</definedName>
    <definedName name="rgtq" localSheetId="1" hidden="1">{#N/A,#N/A,FALSE,"Eff-SSC2"}</definedName>
    <definedName name="rgtq" localSheetId="2" hidden="1">{#N/A,#N/A,FALSE,"Eff-SSC2"}</definedName>
    <definedName name="rgtq" hidden="1">{#N/A,#N/A,FALSE,"Eff-SSC2"}</definedName>
    <definedName name="rhrt" localSheetId="3" hidden="1">#REF!</definedName>
    <definedName name="rhrt" hidden="1">#REF!</definedName>
    <definedName name="rjfd" localSheetId="3">#REF!</definedName>
    <definedName name="rjfd">#REF!</definedName>
    <definedName name="RMCOptions">"*010000000000000"</definedName>
    <definedName name="Rms" localSheetId="3">#REF!</definedName>
    <definedName name="Rms">#REF!</definedName>
    <definedName name="rrr" localSheetId="3">#REF!</definedName>
    <definedName name="rrr">#REF!</definedName>
    <definedName name="rtfgh" localSheetId="3" hidden="1">{#N/A,#N/A,FALSE,"Eff-SSC2"}</definedName>
    <definedName name="rtfgh" localSheetId="1" hidden="1">{#N/A,#N/A,FALSE,"Eff-SSC2"}</definedName>
    <definedName name="rtfgh" localSheetId="2" hidden="1">{#N/A,#N/A,FALSE,"Eff-SSC2"}</definedName>
    <definedName name="rtfgh" hidden="1">{#N/A,#N/A,FALSE,"Eff-SSC2"}</definedName>
    <definedName name="rtg" localSheetId="3">#REF!</definedName>
    <definedName name="rtg">#REF!</definedName>
    <definedName name="rth" localSheetId="3">'[3]AA-1'!#REF!</definedName>
    <definedName name="rth" localSheetId="1">'[3]AA-1'!#REF!</definedName>
    <definedName name="rth" localSheetId="2">'[3]AA-1'!#REF!</definedName>
    <definedName name="rth">'[3]AA-1'!#REF!</definedName>
    <definedName name="rthb" localSheetId="3" hidden="1">#REF!</definedName>
    <definedName name="rthb" localSheetId="1" hidden="1">#REF!</definedName>
    <definedName name="rthb" localSheetId="2" hidden="1">#REF!</definedName>
    <definedName name="rthb" hidden="1">#REF!</definedName>
    <definedName name="rthy" localSheetId="3" hidden="1">#REF!</definedName>
    <definedName name="rthy" hidden="1">#REF!</definedName>
    <definedName name="rtjt" localSheetId="3">'[3]AA-1'!#REF!</definedName>
    <definedName name="rtjt">'[3]AA-1'!#REF!</definedName>
    <definedName name="rtu" localSheetId="3">#REF!</definedName>
    <definedName name="rtu">#REF!</definedName>
    <definedName name="rtwg" localSheetId="3">#REF!</definedName>
    <definedName name="rtwg">#REF!</definedName>
    <definedName name="rtwh" localSheetId="3">#REF!</definedName>
    <definedName name="rtwh">#REF!</definedName>
    <definedName name="rty">#REF!</definedName>
    <definedName name="rtyju">#REF!</definedName>
    <definedName name="rtynhj" localSheetId="3" hidden="1">{#N/A,#N/A,FALSE,"Eff-SSC2"}</definedName>
    <definedName name="rtynhj" localSheetId="1" hidden="1">{#N/A,#N/A,FALSE,"Eff-SSC2"}</definedName>
    <definedName name="rtynhj" localSheetId="2" hidden="1">{#N/A,#N/A,FALSE,"Eff-SSC2"}</definedName>
    <definedName name="rtynhj" hidden="1">{#N/A,#N/A,FALSE,"Eff-SSC2"}</definedName>
    <definedName name="Rub">[76]dBase!#REF!</definedName>
    <definedName name="rung" localSheetId="3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hidden="1">{#N/A,#N/A,FALSE,"Eff-SSC2"}</definedName>
    <definedName name="rweg" localSheetId="3">#REF!</definedName>
    <definedName name="rweg">#REF!</definedName>
    <definedName name="ry" localSheetId="3">#REF!</definedName>
    <definedName name="ry">#REF!</definedName>
    <definedName name="ryhu" localSheetId="3">#REF!</definedName>
    <definedName name="ryhu">#REF!</definedName>
    <definedName name="ryt" localSheetId="3" hidden="1">{#N/A,#N/A,FALSE,"Eff-SSC2"}</definedName>
    <definedName name="ryt" localSheetId="1" hidden="1">{#N/A,#N/A,FALSE,"Eff-SSC2"}</definedName>
    <definedName name="ryt" localSheetId="2" hidden="1">{#N/A,#N/A,FALSE,"Eff-SSC2"}</definedName>
    <definedName name="ryt" hidden="1">{#N/A,#N/A,FALSE,"Eff-SSC2"}</definedName>
    <definedName name="ryth" localSheetId="3">#REF!</definedName>
    <definedName name="ryth">#REF!</definedName>
    <definedName name="ryu" localSheetId="3">#REF!</definedName>
    <definedName name="ryu">#REF!</definedName>
    <definedName name="ryuh" localSheetId="3">[4]RSS9801!#REF!</definedName>
    <definedName name="ryuh">[4]RSS9801!#REF!</definedName>
    <definedName name="s" localSheetId="3">'[31]วงเครดิต 3'!#REF!</definedName>
    <definedName name="s">'[31]วงเครดิต 3'!#REF!</definedName>
    <definedName name="S_Adjust_Data" localSheetId="3">[67]Lead!$J$1:$J$12</definedName>
    <definedName name="S_Adjust_Data" localSheetId="1">[68]Lead!$J$1:$J$12</definedName>
    <definedName name="S_Adjust_Data">[69]Lead!$J$1:$J$12</definedName>
    <definedName name="S_AJE_Tot_Data" localSheetId="3">[67]Lead!$I$1:$I$12</definedName>
    <definedName name="S_AJE_Tot_Data" localSheetId="1">[68]Lead!$I$1:$I$12</definedName>
    <definedName name="S_AJE_Tot_Data">[69]Lead!$I$1:$I$12</definedName>
    <definedName name="S_CY_Beg_Data" localSheetId="3">[67]Lead!$G$1:$G$12</definedName>
    <definedName name="S_CY_Beg_Data" localSheetId="1">[68]Lead!$G$1:$G$12</definedName>
    <definedName name="S_CY_Beg_Data">[69]Lead!$G$1:$G$12</definedName>
    <definedName name="S_CY_End_Data" localSheetId="3">[67]Lead!$L$1:$L$12</definedName>
    <definedName name="S_CY_End_Data" localSheetId="1">[68]Lead!$L$1:$L$12</definedName>
    <definedName name="S_CY_End_Data">[69]Lead!$L$1:$L$12</definedName>
    <definedName name="S_PY_End_Data" localSheetId="3">[67]Lead!$N$1:$N$12</definedName>
    <definedName name="S_PY_End_Data" localSheetId="1">[68]Lead!$N$1:$N$12</definedName>
    <definedName name="S_PY_End_Data">[69]Lead!$N$1:$N$12</definedName>
    <definedName name="S_RJE_Tot_Data" localSheetId="3">[67]Lead!$K$1:$K$12</definedName>
    <definedName name="S_RJE_Tot_Data" localSheetId="1">[68]Lead!$K$1:$K$12</definedName>
    <definedName name="S_RJE_Tot_Data">[69]Lead!$K$1:$K$12</definedName>
    <definedName name="sa" localSheetId="3">#REF!</definedName>
    <definedName name="sa" localSheetId="1">#REF!</definedName>
    <definedName name="sa" localSheetId="2">#REF!</definedName>
    <definedName name="sa">#REF!</definedName>
    <definedName name="sadefga" localSheetId="3">#REF!</definedName>
    <definedName name="sadefga">#REF!</definedName>
    <definedName name="sale">[82]Sale0307!$A$1:$G$401</definedName>
    <definedName name="SALE_TSTC" localSheetId="3">#REF!</definedName>
    <definedName name="SALE_TSTC" localSheetId="1">#REF!</definedName>
    <definedName name="SALE_TSTC" localSheetId="2">#REF!</definedName>
    <definedName name="SALE_TSTC">#REF!</definedName>
    <definedName name="sale0309">[83]Sale0309!$A$1:$G$369</definedName>
    <definedName name="sale0311">[84]Sale0311!$A$1:$G$373</definedName>
    <definedName name="sale0401">'[85]Sale 0401'!$A$1:$G$264</definedName>
    <definedName name="sale0402">[86]Sale0402!$A$1:$G$350</definedName>
    <definedName name="sale0403">[87]Sale0403!$A$1:$G$420</definedName>
    <definedName name="sale0404">'[88]Sale 0404'!$A$1:$F$322</definedName>
    <definedName name="sale0405" localSheetId="3">#REF!</definedName>
    <definedName name="sale0405" localSheetId="1">#REF!</definedName>
    <definedName name="sale0405" localSheetId="2">#REF!</definedName>
    <definedName name="sale0405">#REF!</definedName>
    <definedName name="sale0406">[89]Sale0406!$A$1:$E$334</definedName>
    <definedName name="sale0407">'[90]Sale 0407'!$A$1:$E$389</definedName>
    <definedName name="sale0408">'[91]Sale 0408'!$A$2:$E$351</definedName>
    <definedName name="SALE0411">'[92]Sale 0411'!$A$1:$G$373</definedName>
    <definedName name="sale0501">'[93]Sale 0501'!$A$1:$G$184</definedName>
    <definedName name="SALE0502">'[94]Sale 0502'!$A$1:$G$257</definedName>
    <definedName name="SAW" localSheetId="3">#REF!</definedName>
    <definedName name="SAW" localSheetId="1">#REF!</definedName>
    <definedName name="SAW" localSheetId="2">#REF!</definedName>
    <definedName name="SAW">#REF!</definedName>
    <definedName name="sd" localSheetId="3">#REF!</definedName>
    <definedName name="sd">#REF!</definedName>
    <definedName name="sdf" localSheetId="3">#REF!</definedName>
    <definedName name="sdf">#REF!</definedName>
    <definedName name="sdvf">#REF!</definedName>
    <definedName name="sf">#REF!</definedName>
    <definedName name="sfef">'[3]AA-1'!#REF!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'[14]PS-1995'!#REF!</definedName>
    <definedName name="sgr" hidden="1">'[14]PS-1995'!#REF!</definedName>
    <definedName name="sicCN" localSheetId="3">#REF!</definedName>
    <definedName name="sicCN" localSheetId="1">#REF!</definedName>
    <definedName name="sicCN" localSheetId="2">#REF!</definedName>
    <definedName name="sicCN">#REF!</definedName>
    <definedName name="sk">[95]Setup!$B$44</definedName>
    <definedName name="slo" localSheetId="3">#REF!</definedName>
    <definedName name="slo" localSheetId="1">#REF!</definedName>
    <definedName name="slo" localSheetId="2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>#REF!</definedName>
    <definedName name="Status">#REF!</definedName>
    <definedName name="SubAssetType">[22]AssetType!$C$3:$C$249</definedName>
    <definedName name="SVE" localSheetId="3" hidden="1">{#N/A,#N/A,FALSE,"Eff-SSC2"}</definedName>
    <definedName name="SVE" localSheetId="1" hidden="1">{#N/A,#N/A,FALSE,"Eff-SSC2"}</definedName>
    <definedName name="SVE" localSheetId="2" hidden="1">{#N/A,#N/A,FALSE,"Eff-SSC2"}</definedName>
    <definedName name="SVE" hidden="1">{#N/A,#N/A,FALSE,"Eff-SSC2"}</definedName>
    <definedName name="t" localSheetId="3" hidden="1">#REF!</definedName>
    <definedName name="t" hidden="1">#REF!</definedName>
    <definedName name="table02">[96]LTX!$A:$IV</definedName>
    <definedName name="tdhe" localSheetId="3">#REF!</definedName>
    <definedName name="tdhe" localSheetId="1">#REF!</definedName>
    <definedName name="tdhe" localSheetId="2">#REF!</definedName>
    <definedName name="tdhe">#REF!</definedName>
    <definedName name="teh" localSheetId="3">#REF!</definedName>
    <definedName name="teh">#REF!</definedName>
    <definedName name="terg" localSheetId="3">#REF!</definedName>
    <definedName name="terg">#REF!</definedName>
    <definedName name="ter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localSheetId="3" hidden="1">{#N/A,#N/A,FALSE,"Eff-SSC2"}</definedName>
    <definedName name="teyu" localSheetId="1" hidden="1">{#N/A,#N/A,FALSE,"Eff-SSC2"}</definedName>
    <definedName name="teyu" localSheetId="2" hidden="1">{#N/A,#N/A,FALSE,"Eff-SSC2"}</definedName>
    <definedName name="teyu" hidden="1">{#N/A,#N/A,FALSE,"Eff-SSC2"}</definedName>
    <definedName name="tgdg" localSheetId="3">#REF!</definedName>
    <definedName name="tgdg">#REF!</definedName>
    <definedName name="thas">'[97]Vat7% ภายในเดือน_Junต้นฉบับ'!$A$1:$G$206</definedName>
    <definedName name="ThisMonth">[74]Setup!$B$44</definedName>
    <definedName name="ThisYear" localSheetId="3">#REF!</definedName>
    <definedName name="ThisYear" localSheetId="1">#REF!</definedName>
    <definedName name="ThisYear" localSheetId="2">#REF!</definedName>
    <definedName name="ThisYear">#REF!</definedName>
    <definedName name="Thisyr">[98]GMI!$C$6</definedName>
    <definedName name="thkj" localSheetId="3">#REF!</definedName>
    <definedName name="thkj" localSheetId="1">#REF!</definedName>
    <definedName name="thkj" localSheetId="2">#REF!</definedName>
    <definedName name="thkj">#REF!</definedName>
    <definedName name="time" localSheetId="3">#REF!</definedName>
    <definedName name="time">#REF!</definedName>
    <definedName name="tjy" localSheetId="3" hidden="1">'[14]PS-1995'!#REF!</definedName>
    <definedName name="tjy" hidden="1">'[14]PS-1995'!#REF!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qert" localSheetId="3" hidden="1">#REF!</definedName>
    <definedName name="tqert" localSheetId="1" hidden="1">#REF!</definedName>
    <definedName name="tqert" localSheetId="2" hidden="1">#REF!</definedName>
    <definedName name="tqert" hidden="1">#REF!</definedName>
    <definedName name="tr" localSheetId="3">#REF!</definedName>
    <definedName name="tr">#REF!</definedName>
    <definedName name="trryh" localSheetId="3" hidden="1">{#N/A,#N/A,FALSE,"Eff-SSC2"}</definedName>
    <definedName name="trryh" localSheetId="1" hidden="1">{#N/A,#N/A,FALSE,"Eff-SSC2"}</definedName>
    <definedName name="trryh" localSheetId="2" hidden="1">{#N/A,#N/A,FALSE,"Eff-SSC2"}</definedName>
    <definedName name="trryh" hidden="1">{#N/A,#N/A,FALSE,"Eff-SSC2"}</definedName>
    <definedName name="trwh" localSheetId="3">#REF!</definedName>
    <definedName name="trwh">#REF!</definedName>
    <definedName name="tryh" localSheetId="3">#REF!</definedName>
    <definedName name="tryh">#REF!</definedName>
    <definedName name="ttki" localSheetId="3" hidden="1">'[14]PS-1995'!#REF!</definedName>
    <definedName name="ttki" hidden="1">'[14]PS-1995'!#REF!</definedName>
    <definedName name="tu" localSheetId="3">#REF!</definedName>
    <definedName name="tu" localSheetId="1">#REF!</definedName>
    <definedName name="tu" localSheetId="2">#REF!</definedName>
    <definedName name="tu">#REF!</definedName>
    <definedName name="tuij" localSheetId="3">#REF!</definedName>
    <definedName name="tuij">#REF!</definedName>
    <definedName name="tuk" localSheetId="3" hidden="1">{#N/A,#N/A,FALSE,"Eff-SSC2"}</definedName>
    <definedName name="tuk" localSheetId="1" hidden="1">{#N/A,#N/A,FALSE,"Eff-SSC2"}</definedName>
    <definedName name="tuk" localSheetId="2" hidden="1">{#N/A,#N/A,FALSE,"Eff-SSC2"}</definedName>
    <definedName name="tuk" hidden="1">{#N/A,#N/A,FALSE,"Eff-SSC2"}</definedName>
    <definedName name="tuy" localSheetId="3">#REF!</definedName>
    <definedName name="tuy">#REF!</definedName>
    <definedName name="ty" localSheetId="3">#REF!</definedName>
    <definedName name="ty">#REF!</definedName>
    <definedName name="ty3qweedwew3" localSheetId="3">#REF!</definedName>
    <definedName name="ty3qweedwew3">#REF!</definedName>
    <definedName name="tydi" localSheetId="3" hidden="1">{#N/A,#N/A,FALSE,"Eff-SSC2"}</definedName>
    <definedName name="tydi" localSheetId="1" hidden="1">{#N/A,#N/A,FALSE,"Eff-SSC2"}</definedName>
    <definedName name="tydi" localSheetId="2" hidden="1">{#N/A,#N/A,FALSE,"Eff-SSC2"}</definedName>
    <definedName name="tydi" hidden="1">{#N/A,#N/A,FALSE,"Eff-SSC2"}</definedName>
    <definedName name="tyeu" localSheetId="3">#REF!</definedName>
    <definedName name="tyeu">#REF!</definedName>
    <definedName name="tygkeGDS" localSheetId="3">#REF!</definedName>
    <definedName name="tygkeGDS">#REF!</definedName>
    <definedName name="tyhj" localSheetId="3">#REF!</definedName>
    <definedName name="tyhj">#REF!</definedName>
    <definedName name="tyi">#REF!</definedName>
    <definedName name="tyj">#REF!</definedName>
    <definedName name="tynh" localSheetId="3" hidden="1">{#N/A,#N/A,FALSE,"Eff-SSC2"}</definedName>
    <definedName name="tynh" localSheetId="1" hidden="1">{#N/A,#N/A,FALSE,"Eff-SSC2"}</definedName>
    <definedName name="tynh" localSheetId="2" hidden="1">{#N/A,#N/A,FALSE,"Eff-SSC2"}</definedName>
    <definedName name="tynh" hidden="1">{#N/A,#N/A,FALSE,"Eff-SSC2"}</definedName>
    <definedName name="tyrw" localSheetId="3" hidden="1">{#N/A,#N/A,FALSE,"Eff-SSC2"}</definedName>
    <definedName name="tyrw" localSheetId="1" hidden="1">{#N/A,#N/A,FALSE,"Eff-SSC2"}</definedName>
    <definedName name="tyrw" localSheetId="2" hidden="1">{#N/A,#N/A,FALSE,"Eff-SSC2"}</definedName>
    <definedName name="tyrw" hidden="1">{#N/A,#N/A,FALSE,"Eff-SSC2"}</definedName>
    <definedName name="tyu">[99]Aging!#REF!</definedName>
    <definedName name="tyuj" localSheetId="3">#REF!</definedName>
    <definedName name="tyuj" localSheetId="1">#REF!</definedName>
    <definedName name="tyuj" localSheetId="2">#REF!</definedName>
    <definedName name="tyuj">#REF!</definedName>
    <definedName name="tyukm" localSheetId="3">#REF!</definedName>
    <definedName name="tyukm">#REF!</definedName>
    <definedName name="u" localSheetId="3">[4]RSS9801!#REF!</definedName>
    <definedName name="u">[4]RSS9801!#REF!</definedName>
    <definedName name="ufrnh" localSheetId="3">#REF!</definedName>
    <definedName name="ufrnh">#REF!</definedName>
    <definedName name="uil" localSheetId="3">#REF!</definedName>
    <definedName name="uil">#REF!</definedName>
    <definedName name="uio" localSheetId="3">#REF!</definedName>
    <definedName name="uio">#REF!</definedName>
    <definedName name="uirswegq" hidden="1">#REF!</definedName>
    <definedName name="uiy">#REF!</definedName>
    <definedName name="ujd">#REF!</definedName>
    <definedName name="ujvol" localSheetId="3" hidden="1">{#N/A,#N/A,FALSE,"Eff-SSC2"}</definedName>
    <definedName name="ujvol" localSheetId="1" hidden="1">{#N/A,#N/A,FALSE,"Eff-SSC2"}</definedName>
    <definedName name="ujvol" localSheetId="2" hidden="1">{#N/A,#N/A,FALSE,"Eff-SSC2"}</definedName>
    <definedName name="ujvol" hidden="1">{#N/A,#N/A,FALSE,"Eff-SSC2"}</definedName>
    <definedName name="ukhg" localSheetId="3">#REF!</definedName>
    <definedName name="ukhg">#REF!</definedName>
    <definedName name="ukt" localSheetId="3">#REF!</definedName>
    <definedName name="ukt">#REF!</definedName>
    <definedName name="ulul" localSheetId="3">#REF!</definedName>
    <definedName name="ulul">#REF!</definedName>
    <definedName name="USD_EUR">#REF!</definedName>
    <definedName name="USD_XQ215" localSheetId="1">'[100]Product margin categorized'!$D$4</definedName>
    <definedName name="USD_XQ215">'[101]Product margin categorized'!$D$4</definedName>
    <definedName name="utye" localSheetId="3">#REF!</definedName>
    <definedName name="utye" localSheetId="1">#REF!</definedName>
    <definedName name="utye" localSheetId="2">#REF!</definedName>
    <definedName name="utye">#REF!</definedName>
    <definedName name="utyl" localSheetId="3" hidden="1">{#N/A,#N/A,FALSE,"Eff-SSC2"}</definedName>
    <definedName name="utyl" localSheetId="1" hidden="1">{#N/A,#N/A,FALSE,"Eff-SSC2"}</definedName>
    <definedName name="utyl" localSheetId="2" hidden="1">{#N/A,#N/A,FALSE,"Eff-SSC2"}</definedName>
    <definedName name="utyl" hidden="1">{#N/A,#N/A,FALSE,"Eff-SSC2"}</definedName>
    <definedName name="uyk" localSheetId="3">#REF!</definedName>
    <definedName name="uyk">#REF!</definedName>
    <definedName name="uyo" localSheetId="3">#REF!</definedName>
    <definedName name="uyo">#REF!</definedName>
    <definedName name="v" localSheetId="3">#REF!</definedName>
    <definedName name="v">#REF!</definedName>
    <definedName name="veer" localSheetId="3" hidden="1">{#N/A,#N/A,FALSE,"Eff-SSC2"}</definedName>
    <definedName name="veer" localSheetId="1" hidden="1">{#N/A,#N/A,FALSE,"Eff-SSC2"}</definedName>
    <definedName name="veer" localSheetId="2" hidden="1">{#N/A,#N/A,FALSE,"Eff-SSC2"}</definedName>
    <definedName name="veer" hidden="1">{#N/A,#N/A,FALSE,"Eff-SSC2"}</definedName>
    <definedName name="vxb" localSheetId="3">#REF!</definedName>
    <definedName name="vxb">#REF!</definedName>
    <definedName name="w" localSheetId="3">'[31]วงเครดิต 3'!#REF!</definedName>
    <definedName name="w" localSheetId="1">'[31]วงเครดิต 3'!#REF!</definedName>
    <definedName name="w" localSheetId="2">'[31]วงเครดิต 3'!#REF!</definedName>
    <definedName name="w">'[31]วงเครดิต 3'!#REF!</definedName>
    <definedName name="w4y" localSheetId="3" hidden="1">{#N/A,#N/A,FALSE,"Eff-SSC2"}</definedName>
    <definedName name="w4y" localSheetId="1" hidden="1">{#N/A,#N/A,FALSE,"Eff-SSC2"}</definedName>
    <definedName name="w4y" localSheetId="2" hidden="1">{#N/A,#N/A,FALSE,"Eff-SSC2"}</definedName>
    <definedName name="w4y" hidden="1">{#N/A,#N/A,FALSE,"Eff-SSC2"}</definedName>
    <definedName name="wadqw" localSheetId="3">#REF!</definedName>
    <definedName name="wadqw">#REF!</definedName>
    <definedName name="wdp" localSheetId="3">[20]ผ้าสำเร็จ!#REF!</definedName>
    <definedName name="wdp" localSheetId="1">[20]ผ้าสำเร็จ!#REF!</definedName>
    <definedName name="wdp" localSheetId="2">[20]ผ้าสำเร็จ!#REF!</definedName>
    <definedName name="wdp">[20]ผ้าสำเร็จ!#REF!</definedName>
    <definedName name="we" localSheetId="3" hidden="1">{#N/A,#N/A,FALSE,"Eff-SSC2"}</definedName>
    <definedName name="we" localSheetId="1" hidden="1">{#N/A,#N/A,FALSE,"Eff-SSC2"}</definedName>
    <definedName name="we" localSheetId="2" hidden="1">{#N/A,#N/A,FALSE,"Eff-SSC2"}</definedName>
    <definedName name="we" hidden="1">{#N/A,#N/A,FALSE,"Eff-SSC2"}</definedName>
    <definedName name="Week" localSheetId="3">#REF!</definedName>
    <definedName name="Week">#REF!</definedName>
    <definedName name="week34" localSheetId="3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hidden="1">{#N/A,#N/A,FALSE,"Eff-SSC2"}</definedName>
    <definedName name="wef" localSheetId="3">#REF!</definedName>
    <definedName name="wef">#REF!</definedName>
    <definedName name="wefsfd" localSheetId="3">#REF!</definedName>
    <definedName name="wefsfd">#REF!</definedName>
    <definedName name="wefwe" localSheetId="3" hidden="1">#REF!</definedName>
    <definedName name="wefwe" hidden="1">#REF!</definedName>
    <definedName name="wegtw" localSheetId="3">'[31]วงเครดิต 3'!#REF!</definedName>
    <definedName name="wegtw">'[31]วงเครดิต 3'!#REF!</definedName>
    <definedName name="wer" localSheetId="3">#REF!</definedName>
    <definedName name="wer" localSheetId="1">#REF!</definedName>
    <definedName name="wer" localSheetId="2">#REF!</definedName>
    <definedName name="wer">#REF!</definedName>
    <definedName name="wergfw" localSheetId="3">#REF!</definedName>
    <definedName name="wergfw">#REF!</definedName>
    <definedName name="werqw" localSheetId="3">#REF!</definedName>
    <definedName name="werqw">#REF!</definedName>
    <definedName name="werwe">#REF!</definedName>
    <definedName name="wf">#REF!</definedName>
    <definedName name="WK_40">[102]Order_Oct_w40!$A$47</definedName>
    <definedName name="WK_41">[102]Order_Oct_w41!$A$49</definedName>
    <definedName name="WKHrs" localSheetId="3">#REF!</definedName>
    <definedName name="WKHrs" localSheetId="1">#REF!</definedName>
    <definedName name="WKHrs" localSheetId="2">#REF!</definedName>
    <definedName name="WKHrs">#REF!</definedName>
    <definedName name="WR_40">[102]Order_Oct_w40!$A$72</definedName>
    <definedName name="wrn.A." localSheetId="3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hidden="1">{#N/A,#N/A,FALSE,"Eff-SSC2"}</definedName>
    <definedName name="wrty" localSheetId="3">#REF!</definedName>
    <definedName name="wrty">#REF!</definedName>
    <definedName name="wry" localSheetId="3">#REF!</definedName>
    <definedName name="wry">#REF!</definedName>
    <definedName name="WS" localSheetId="3">#REF!</definedName>
    <definedName name="WS">#REF!</definedName>
    <definedName name="wyez" localSheetId="3" hidden="1">{#N/A,#N/A,FALSE,"Eff-SSC2"}</definedName>
    <definedName name="wyez" localSheetId="1" hidden="1">{#N/A,#N/A,FALSE,"Eff-SSC2"}</definedName>
    <definedName name="wyez" localSheetId="2" hidden="1">{#N/A,#N/A,FALSE,"Eff-SSC2"}</definedName>
    <definedName name="wyez" hidden="1">{#N/A,#N/A,FALSE,"Eff-SSC2"}</definedName>
    <definedName name="X" localSheetId="3">#REF!</definedName>
    <definedName name="X">#REF!</definedName>
    <definedName name="y" localSheetId="3" hidden="1">{#N/A,#N/A,FALSE,"Eff-SSC2"}</definedName>
    <definedName name="y" localSheetId="1" hidden="1">{#N/A,#N/A,FALSE,"Eff-SSC2"}</definedName>
    <definedName name="y" localSheetId="2" hidden="1">{#N/A,#N/A,FALSE,"Eff-SSC2"}</definedName>
    <definedName name="y" hidden="1">{#N/A,#N/A,FALSE,"Eff-SSC2"}</definedName>
    <definedName name="y4w3ey" localSheetId="3" hidden="1">{#N/A,#N/A,FALSE,"Eff-SSC2"}</definedName>
    <definedName name="y4w3ey" localSheetId="1" hidden="1">{#N/A,#N/A,FALSE,"Eff-SSC2"}</definedName>
    <definedName name="y4w3ey" localSheetId="2" hidden="1">{#N/A,#N/A,FALSE,"Eff-SSC2"}</definedName>
    <definedName name="y4w3ey" hidden="1">{#N/A,#N/A,FALSE,"Eff-SSC2"}</definedName>
    <definedName name="yfliu">[4]RSS9801!#REF!</definedName>
    <definedName name="yhtrhjntyj" localSheetId="3" hidden="1">{#N/A,#N/A,FALSE,"Eff-SSC2"}</definedName>
    <definedName name="yhtrhjntyj" localSheetId="1" hidden="1">{#N/A,#N/A,FALSE,"Eff-SSC2"}</definedName>
    <definedName name="yhtrhjntyj" localSheetId="2" hidden="1">{#N/A,#N/A,FALSE,"Eff-SSC2"}</definedName>
    <definedName name="yhtrhjntyj" hidden="1">{#N/A,#N/A,FALSE,"Eff-SSC2"}</definedName>
    <definedName name="yi" localSheetId="3" hidden="1">{#N/A,#N/A,FALSE,"Eff-SSC2"}</definedName>
    <definedName name="yi" localSheetId="1" hidden="1">{#N/A,#N/A,FALSE,"Eff-SSC2"}</definedName>
    <definedName name="yi" localSheetId="2" hidden="1">{#N/A,#N/A,FALSE,"Eff-SSC2"}</definedName>
    <definedName name="yi" hidden="1">{#N/A,#N/A,FALSE,"Eff-SSC2"}</definedName>
    <definedName name="yik" localSheetId="3" hidden="1">{#N/A,#N/A,FALSE,"Eff-SSC2"}</definedName>
    <definedName name="yik" localSheetId="1" hidden="1">{#N/A,#N/A,FALSE,"Eff-SSC2"}</definedName>
    <definedName name="yik" localSheetId="2" hidden="1">{#N/A,#N/A,FALSE,"Eff-SSC2"}</definedName>
    <definedName name="yik" hidden="1">{#N/A,#N/A,FALSE,"Eff-SSC2"}</definedName>
    <definedName name="yil" localSheetId="3">#REF!</definedName>
    <definedName name="yil">#REF!</definedName>
    <definedName name="ying" localSheetId="3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hidden="1">{#N/A,#N/A,FALSE,"Eff-SSC2"}</definedName>
    <definedName name="yiuok" localSheetId="3" hidden="1">#REF!</definedName>
    <definedName name="yiuok" hidden="1">#REF!</definedName>
    <definedName name="yiyut" localSheetId="3">[4]RSS9801!#REF!</definedName>
    <definedName name="yiyut" localSheetId="1">[4]RSS9801!#REF!</definedName>
    <definedName name="yiyut" localSheetId="2">[4]RSS9801!#REF!</definedName>
    <definedName name="yiyut">[4]RSS9801!#REF!</definedName>
    <definedName name="yj" localSheetId="3">#REF!</definedName>
    <definedName name="yj" localSheetId="1">#REF!</definedName>
    <definedName name="yj" localSheetId="2">#REF!</definedName>
    <definedName name="yj">#REF!</definedName>
    <definedName name="yki" localSheetId="3" hidden="1">{#N/A,#N/A,FALSE,"Eff-SSC2"}</definedName>
    <definedName name="yki" localSheetId="1" hidden="1">{#N/A,#N/A,FALSE,"Eff-SSC2"}</definedName>
    <definedName name="yki" localSheetId="2" hidden="1">{#N/A,#N/A,FALSE,"Eff-SSC2"}</definedName>
    <definedName name="yki" hidden="1">{#N/A,#N/A,FALSE,"Eff-SSC2"}</definedName>
    <definedName name="ykir" localSheetId="3">#REF!</definedName>
    <definedName name="ykir">#REF!</definedName>
    <definedName name="ykk" localSheetId="3" hidden="1">#REF!</definedName>
    <definedName name="ykk" hidden="1">#REF!</definedName>
    <definedName name="yo" localSheetId="3" hidden="1">#REF!</definedName>
    <definedName name="yo" hidden="1">#REF!</definedName>
    <definedName name="yt">#REF!</definedName>
    <definedName name="yth" localSheetId="3" hidden="1">{#N/A,#N/A,FALSE,"Eff-SSC2"}</definedName>
    <definedName name="yth" localSheetId="1" hidden="1">{#N/A,#N/A,FALSE,"Eff-SSC2"}</definedName>
    <definedName name="yth" localSheetId="2" hidden="1">{#N/A,#N/A,FALSE,"Eff-SSC2"}</definedName>
    <definedName name="yth" hidden="1">{#N/A,#N/A,FALSE,"Eff-SSC2"}</definedName>
    <definedName name="ytir" localSheetId="3">#REF!</definedName>
    <definedName name="ytir">#REF!</definedName>
    <definedName name="ytj" localSheetId="3">#REF!</definedName>
    <definedName name="ytj">#REF!</definedName>
    <definedName name="ytjyyrt" localSheetId="3">#REF!</definedName>
    <definedName name="ytjyyrt">#REF!</definedName>
    <definedName name="ytk">#REF!</definedName>
    <definedName name="ytrs">#REF!</definedName>
    <definedName name="ytue">#REF!</definedName>
    <definedName name="ytuir">#REF!</definedName>
    <definedName name="ytut">#REF!</definedName>
    <definedName name="ytw" localSheetId="3" hidden="1">{#N/A,#N/A,FALSE,"Eff-SSC2"}</definedName>
    <definedName name="ytw" localSheetId="1" hidden="1">{#N/A,#N/A,FALSE,"Eff-SSC2"}</definedName>
    <definedName name="ytw" localSheetId="2" hidden="1">{#N/A,#N/A,FALSE,"Eff-SSC2"}</definedName>
    <definedName name="ytw" hidden="1">{#N/A,#N/A,FALSE,"Eff-SSC2"}</definedName>
    <definedName name="yu" localSheetId="3" hidden="1">#REF!</definedName>
    <definedName name="yu" hidden="1">#REF!</definedName>
    <definedName name="yueuo" localSheetId="3" hidden="1">{#N/A,#N/A,FALSE,"Eff-SSC2"}</definedName>
    <definedName name="yueuo" localSheetId="1" hidden="1">{#N/A,#N/A,FALSE,"Eff-SSC2"}</definedName>
    <definedName name="yueuo" localSheetId="2" hidden="1">{#N/A,#N/A,FALSE,"Eff-SSC2"}</definedName>
    <definedName name="yueuo" hidden="1">{#N/A,#N/A,FALSE,"Eff-SSC2"}</definedName>
    <definedName name="yuio" localSheetId="3">#REF!</definedName>
    <definedName name="yuio">#REF!</definedName>
    <definedName name="yuj" localSheetId="3">#REF!</definedName>
    <definedName name="yuj">#REF!</definedName>
    <definedName name="yuk" localSheetId="3">#REF!</definedName>
    <definedName name="yuk">#REF!</definedName>
    <definedName name="yukf">#REF!</definedName>
    <definedName name="yuko">#REF!</definedName>
    <definedName name="yukr" localSheetId="3" hidden="1">{#N/A,#N/A,FALSE,"Eff-SSC2"}</definedName>
    <definedName name="yukr" localSheetId="1" hidden="1">{#N/A,#N/A,FALSE,"Eff-SSC2"}</definedName>
    <definedName name="yukr" localSheetId="2" hidden="1">{#N/A,#N/A,FALSE,"Eff-SSC2"}</definedName>
    <definedName name="yukr" hidden="1">{#N/A,#N/A,FALSE,"Eff-SSC2"}</definedName>
    <definedName name="yul" localSheetId="3" hidden="1">{#N/A,#N/A,FALSE,"Eff-SSC2"}</definedName>
    <definedName name="yul" localSheetId="1" hidden="1">{#N/A,#N/A,FALSE,"Eff-SSC2"}</definedName>
    <definedName name="yul" localSheetId="2" hidden="1">{#N/A,#N/A,FALSE,"Eff-SSC2"}</definedName>
    <definedName name="yul" hidden="1">{#N/A,#N/A,FALSE,"Eff-SSC2"}</definedName>
    <definedName name="yuo" localSheetId="3" hidden="1">#REF!</definedName>
    <definedName name="yuo" hidden="1">#REF!</definedName>
    <definedName name="yuol" localSheetId="3" hidden="1">{#N/A,#N/A,FALSE,"Eff-SSC2"}</definedName>
    <definedName name="yuol" localSheetId="1" hidden="1">{#N/A,#N/A,FALSE,"Eff-SSC2"}</definedName>
    <definedName name="yuol" localSheetId="2" hidden="1">{#N/A,#N/A,FALSE,"Eff-SSC2"}</definedName>
    <definedName name="yuol" hidden="1">{#N/A,#N/A,FALSE,"Eff-SSC2"}</definedName>
    <definedName name="yuoro" localSheetId="3" hidden="1">{#N/A,#N/A,FALSE,"Eff-SSC2"}</definedName>
    <definedName name="yuoro" localSheetId="1" hidden="1">{#N/A,#N/A,FALSE,"Eff-SSC2"}</definedName>
    <definedName name="yuoro" localSheetId="2" hidden="1">{#N/A,#N/A,FALSE,"Eff-SSC2"}</definedName>
    <definedName name="yuoro" hidden="1">{#N/A,#N/A,FALSE,"Eff-SSC2"}</definedName>
    <definedName name="yytwq" localSheetId="3" hidden="1">{#N/A,#N/A,FALSE,"Eff-SSC2"}</definedName>
    <definedName name="yytwq" localSheetId="1" hidden="1">{#N/A,#N/A,FALSE,"Eff-SSC2"}</definedName>
    <definedName name="yytwq" localSheetId="2" hidden="1">{#N/A,#N/A,FALSE,"Eff-SSC2"}</definedName>
    <definedName name="yytwq" hidden="1">{#N/A,#N/A,FALSE,"Eff-SSC2"}</definedName>
    <definedName name="z">[4]RSS9801!#REF!</definedName>
    <definedName name="zdxcz" localSheetId="3">#REF!</definedName>
    <definedName name="zdxcz">#REF!</definedName>
    <definedName name="zw" localSheetId="3">#REF!</definedName>
    <definedName name="zw">#REF!</definedName>
    <definedName name="zz" localSheetId="3">#REF!</definedName>
    <definedName name="zz">#REF!</definedName>
    <definedName name="เ" hidden="1">#REF!</definedName>
    <definedName name="เ1149">[99]Aging!#REF!</definedName>
    <definedName name="ก็ไ" localSheetId="3">#REF!</definedName>
    <definedName name="ก็ไ" localSheetId="1">#REF!</definedName>
    <definedName name="ก็ไ" localSheetId="2">#REF!</definedName>
    <definedName name="ก็ไ">#REF!</definedName>
    <definedName name="กก" localSheetId="3">[4]RSS9801!#REF!</definedName>
    <definedName name="กก" localSheetId="1">[4]RSS9801!#REF!</definedName>
    <definedName name="กก" localSheetId="2">[4]RSS9801!#REF!</definedName>
    <definedName name="กก">[4]RSS9801!#REF!</definedName>
    <definedName name="กห" localSheetId="3">#REF!</definedName>
    <definedName name="กห" localSheetId="1">#REF!</definedName>
    <definedName name="กห" localSheetId="2">#REF!</definedName>
    <definedName name="กห">#REF!</definedName>
    <definedName name="ก่ำภใ">'[64]GL CB'!$L$44</definedName>
    <definedName name="กิ" localSheetId="3">#REF!</definedName>
    <definedName name="กิ" localSheetId="1">#REF!</definedName>
    <definedName name="กิ" localSheetId="2">#REF!</definedName>
    <definedName name="กิ">#REF!</definedName>
    <definedName name="ค_าร_บรอง" localSheetId="3">#REF!</definedName>
    <definedName name="ค_าร_บรอง">#REF!</definedName>
    <definedName name="ค่ารับรอง" localSheetId="3">#REF!</definedName>
    <definedName name="ค่ารับรอง">#REF!</definedName>
    <definedName name="ฆ๋ฒ?ฏธ๋?" hidden="1">#REF!</definedName>
    <definedName name="เงินฝากธนาคาร" localSheetId="3">#REF!</definedName>
    <definedName name="เงินฝากธนาคาร" localSheetId="1">#REF!</definedName>
    <definedName name="เงินฝากธนาคาร" localSheetId="2">#REF!</definedName>
    <definedName name="เงินฝากธนาคาร">#REF!</definedName>
    <definedName name="เงินมัดจำ" localSheetId="3">#REF!</definedName>
    <definedName name="เงินมัดจำ">#REF!</definedName>
    <definedName name="ช">#REF!</definedName>
    <definedName name="ชั่วโมงการอบยาง">'[103]ปัจจุบัน '!#REF!</definedName>
    <definedName name="ฌ็" localSheetId="3">#REF!</definedName>
    <definedName name="ฌ็" localSheetId="1">#REF!</definedName>
    <definedName name="ฌ็" localSheetId="2">#REF!</definedName>
    <definedName name="ฌ็">#REF!</definedName>
    <definedName name="ด" localSheetId="3" hidden="1">'[14]PS-1995'!#REF!</definedName>
    <definedName name="ด" localSheetId="1" hidden="1">'[14]PS-1995'!#REF!</definedName>
    <definedName name="ด" localSheetId="2" hidden="1">'[14]PS-1995'!#REF!</definedName>
    <definedName name="ด" hidden="1">'[14]PS-1995'!#REF!</definedName>
    <definedName name="เดถึคจ่" localSheetId="3">#REF!</definedName>
    <definedName name="เดถึคจ่" localSheetId="2">#REF!</definedName>
    <definedName name="เดถึคจ่">#REF!</definedName>
    <definedName name="ถถถภำ" localSheetId="3">#REF!</definedName>
    <definedName name="ถถถภำ" localSheetId="1">#REF!</definedName>
    <definedName name="ถถถภำ" localSheetId="2">#REF!</definedName>
    <definedName name="ถถถภำ">#REF!</definedName>
    <definedName name="ถำ" localSheetId="3">#REF!</definedName>
    <definedName name="ถำ">#REF!</definedName>
    <definedName name="ถุงมือสุ่มก่อนชั่ง" localSheetId="3">[34]note_defect!#REF!</definedName>
    <definedName name="ถุงมือสุ่มก่อนชั่ง">[34]note_defect!#REF!</definedName>
    <definedName name="ท" localSheetId="3">#REF!</definedName>
    <definedName name="ท" localSheetId="1">#REF!</definedName>
    <definedName name="ท" localSheetId="2">#REF!</definedName>
    <definedName name="ท">#REF!</definedName>
    <definedName name="ทม้" localSheetId="3">#REF!</definedName>
    <definedName name="ทม้">#REF!</definedName>
    <definedName name="ทำวดืแท" localSheetId="3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[29]description!#REF!</definedName>
    <definedName name="ประกันส่งออก">[29]description!#REF!</definedName>
    <definedName name="ผ" localSheetId="3">#REF!</definedName>
    <definedName name="ผ" localSheetId="1">#REF!</definedName>
    <definedName name="ผ" localSheetId="2">#REF!</definedName>
    <definedName name="ผ">#REF!</definedName>
    <definedName name="ผดัร่สา" localSheetId="3">#REF!</definedName>
    <definedName name="ผดัร่สา">#REF!</definedName>
    <definedName name="ผทส" localSheetId="3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ไสม" localSheetId="3">#REF!</definedName>
    <definedName name="พไสม">#REF!</definedName>
    <definedName name="พำเ" localSheetId="3">#REF!</definedName>
    <definedName name="พำเ">#REF!</definedName>
    <definedName name="พึมาร" localSheetId="3">#REF!</definedName>
    <definedName name="พึมาร">#REF!</definedName>
    <definedName name="ไพเ" localSheetId="3" hidden="1">{#N/A,#N/A,FALSE,"Eff-SSC2"}</definedName>
    <definedName name="ไพเ" localSheetId="1" hidden="1">{#N/A,#N/A,FALSE,"Eff-SSC2"}</definedName>
    <definedName name="ไพเ" localSheetId="2" hidden="1">{#N/A,#N/A,FALSE,"Eff-SSC2"}</definedName>
    <definedName name="ไพเ" hidden="1">{#N/A,#N/A,FALSE,"Eff-SSC2"}</definedName>
    <definedName name="ฟ" localSheetId="3">#REF!</definedName>
    <definedName name="ฟ">#REF!</definedName>
    <definedName name="ฟ1">[20]ผ้าสำเร็จ!#REF!</definedName>
    <definedName name="ฟฟ">'[59]GL CB'!$L$44</definedName>
    <definedName name="ฟภ์" localSheetId="3" hidden="1">#REF!</definedName>
    <definedName name="ฟภ์" localSheetId="1" hidden="1">#REF!</definedName>
    <definedName name="ฟภ์" localSheetId="2" hidden="1">#REF!</definedName>
    <definedName name="ฟภ์" hidden="1">#REF!</definedName>
    <definedName name="เมหถำหร่กา" localSheetId="2">#REF!</definedName>
    <definedName name="เมหถำหร่กา">#REF!</definedName>
    <definedName name="ยยย" localSheetId="3">#REF!</definedName>
    <definedName name="ยยย">#REF!</definedName>
    <definedName name="รมปผเ" localSheetId="3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'[64]GL M'!$L$385</definedName>
    <definedName name="ส่วนซ่อมบำรุง" localSheetId="3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>#REF!</definedName>
    <definedName name="สส" localSheetId="3">'[104]test 2'!#REF!</definedName>
    <definedName name="สส" localSheetId="1">'[105]test 2'!#REF!</definedName>
    <definedName name="สส">'[106]test 2'!#REF!</definedName>
    <definedName name="สินค้า" localSheetId="3">#REF!</definedName>
    <definedName name="สินค้า" localSheetId="1">#REF!</definedName>
    <definedName name="สินค้า" localSheetId="2">#REF!</definedName>
    <definedName name="สินค้า">#REF!</definedName>
    <definedName name="หพา" localSheetId="3">#REF!</definedName>
    <definedName name="หพา">#REF!</definedName>
    <definedName name="หราเกื้ปท" localSheetId="3">#REF!</definedName>
    <definedName name="หราเกื้ปท">#REF!</definedName>
    <definedName name="หาดท">#REF!</definedName>
    <definedName name="อพเพเ" localSheetId="3" hidden="1">{#N/A,#N/A,FALSE,"Eff-SSC2"}</definedName>
    <definedName name="อพเพเ" localSheetId="1" hidden="1">{#N/A,#N/A,FALSE,"Eff-SSC2"}</definedName>
    <definedName name="อพเพเ" localSheetId="2" hidden="1">{#N/A,#N/A,FALSE,"Eff-SSC2"}</definedName>
    <definedName name="อพเพเ" hidden="1">{#N/A,#N/A,FALSE,"Eff-SSC2"}</definedName>
    <definedName name="อืแ" localSheetId="3">#REF!</definedName>
    <definedName name="อืแ">#REF!</definedName>
    <definedName name="ฯฏฎธะ" localSheetId="3">#REF!</definedName>
    <definedName name="ฯฏฎธ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7" i="7" l="1"/>
  <c r="J27" i="7"/>
  <c r="H27" i="7"/>
  <c r="F27" i="7"/>
  <c r="Q18" i="7"/>
  <c r="L18" i="7"/>
  <c r="J18" i="7"/>
  <c r="H18" i="7"/>
  <c r="F18" i="7"/>
  <c r="I29" i="4" l="1"/>
  <c r="K29" i="4"/>
  <c r="I30" i="4"/>
  <c r="K30" i="4"/>
  <c r="N13" i="7" l="1"/>
  <c r="N12" i="7"/>
  <c r="I48" i="1" l="1"/>
  <c r="K48" i="1"/>
  <c r="G69" i="1" l="1"/>
  <c r="K68" i="1"/>
  <c r="A65" i="1"/>
  <c r="G39" i="1"/>
  <c r="K38" i="1"/>
  <c r="S23" i="7" l="1"/>
  <c r="S22" i="7"/>
  <c r="S20" i="7"/>
  <c r="S13" i="7"/>
  <c r="S14" i="7"/>
  <c r="S10" i="7"/>
  <c r="K10" i="4" l="1"/>
  <c r="I10" i="4"/>
  <c r="K78" i="1"/>
  <c r="S12" i="7"/>
  <c r="I31" i="8"/>
  <c r="G31" i="8"/>
  <c r="I9" i="8"/>
  <c r="I15" i="8" s="1"/>
  <c r="I18" i="8" s="1"/>
  <c r="I20" i="8" s="1"/>
  <c r="N15" i="7" s="1"/>
  <c r="G9" i="8"/>
  <c r="G15" i="8" s="1"/>
  <c r="G18" i="8" s="1"/>
  <c r="I70" i="4"/>
  <c r="S15" i="7" l="1"/>
  <c r="I32" i="8"/>
  <c r="I33" i="8" s="1"/>
  <c r="N16" i="7"/>
  <c r="N18" i="7" s="1"/>
  <c r="K8" i="4"/>
  <c r="G32" i="8"/>
  <c r="Q25" i="7" s="1"/>
  <c r="Q27" i="7" s="1"/>
  <c r="G20" i="8"/>
  <c r="I8" i="4" s="1"/>
  <c r="I36" i="8"/>
  <c r="K89" i="4"/>
  <c r="I89" i="4"/>
  <c r="K81" i="1"/>
  <c r="K77" i="1"/>
  <c r="K76" i="1"/>
  <c r="S16" i="7" l="1"/>
  <c r="S18" i="7" s="1"/>
  <c r="K83" i="1"/>
  <c r="G33" i="8"/>
  <c r="G36" i="8"/>
  <c r="N24" i="7"/>
  <c r="S24" i="7" l="1"/>
  <c r="N27" i="7"/>
  <c r="S25" i="7"/>
  <c r="S27" i="7" s="1"/>
  <c r="I83" i="1"/>
  <c r="I93" i="4"/>
  <c r="K70" i="4"/>
  <c r="I52" i="1"/>
  <c r="I23" i="1"/>
  <c r="I15" i="1"/>
  <c r="I76" i="1"/>
  <c r="I81" i="1" l="1"/>
  <c r="I78" i="1"/>
  <c r="I77" i="1"/>
  <c r="I32" i="4"/>
  <c r="I24" i="1"/>
  <c r="I53" i="1"/>
  <c r="K32" i="4" l="1"/>
  <c r="K82" i="1"/>
  <c r="K84" i="1" s="1"/>
  <c r="I82" i="1"/>
  <c r="I84" i="1" s="1"/>
  <c r="I85" i="1" s="1"/>
  <c r="K55" i="4" l="1"/>
  <c r="K60" i="4" s="1"/>
  <c r="K90" i="4" s="1"/>
  <c r="K92" i="4" s="1"/>
  <c r="K94" i="4" s="1"/>
  <c r="K95" i="4" s="1"/>
  <c r="I55" i="4"/>
  <c r="I60" i="4" s="1"/>
  <c r="I90" i="4" s="1"/>
  <c r="I92" i="4" s="1"/>
  <c r="I94" i="4" s="1"/>
  <c r="I95" i="4" s="1"/>
  <c r="K39" i="1" l="1"/>
  <c r="K69" i="1"/>
  <c r="K52" i="1" l="1"/>
  <c r="K53" i="1" s="1"/>
  <c r="K85" i="1" s="1"/>
  <c r="K23" i="1"/>
  <c r="K15" i="1"/>
  <c r="K24" i="1" l="1"/>
  <c r="I69" i="1" l="1"/>
  <c r="A66" i="1"/>
  <c r="A64" i="1"/>
  <c r="I39" i="1"/>
  <c r="A36" i="1"/>
  <c r="A34" i="1"/>
  <c r="K86" i="1" l="1"/>
  <c r="I86" i="1"/>
</calcChain>
</file>

<file path=xl/sharedStrings.xml><?xml version="1.0" encoding="utf-8"?>
<sst xmlns="http://schemas.openxmlformats.org/spreadsheetml/2006/main" count="265" uniqueCount="189">
  <si>
    <t xml:space="preserve"> - 2 - </t>
  </si>
  <si>
    <t xml:space="preserve"> - 3 - </t>
  </si>
  <si>
    <t>17</t>
  </si>
  <si>
    <t>12</t>
  </si>
  <si>
    <t>15</t>
  </si>
  <si>
    <t>10</t>
  </si>
  <si>
    <t>11.1</t>
  </si>
  <si>
    <t>8</t>
  </si>
  <si>
    <t>11.2</t>
  </si>
  <si>
    <t>16</t>
  </si>
  <si>
    <t>20</t>
  </si>
  <si>
    <t>21</t>
  </si>
  <si>
    <t>SILICON CRAFT TECHNOLOGY PUBLIC COMPANY LIMITED</t>
  </si>
  <si>
    <t>STATEMENT OF FINANCIAL POSITION</t>
  </si>
  <si>
    <t>(Unit : Baht)</t>
  </si>
  <si>
    <t>December 31, 2021</t>
  </si>
  <si>
    <t>Note</t>
  </si>
  <si>
    <t>Current assets</t>
  </si>
  <si>
    <t>Cash and cash equivalents</t>
  </si>
  <si>
    <t>Trade and other current receivables</t>
  </si>
  <si>
    <t>Inventories</t>
  </si>
  <si>
    <t xml:space="preserve">Current tax assets </t>
  </si>
  <si>
    <t xml:space="preserve">Other current financial assets </t>
  </si>
  <si>
    <t xml:space="preserve">Other current assets </t>
  </si>
  <si>
    <t>Total current assets</t>
  </si>
  <si>
    <t>Non-current assets</t>
  </si>
  <si>
    <t xml:space="preserve">Other non-current financial assets </t>
  </si>
  <si>
    <t>Leasehold building improvement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</si>
  <si>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</si>
  <si>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</si>
  <si>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</si>
  <si>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</si>
  <si>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</si>
  <si>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</si>
  <si>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parts of these financial statements.</t>
  </si>
  <si>
    <t>STATEMENT OF FINANCIAL POSITION  (CONT'D)</t>
  </si>
  <si>
    <t>Liabilities and shareholders' equity</t>
  </si>
  <si>
    <t>Current liabilities</t>
  </si>
  <si>
    <t xml:space="preserve">Trade and other current payables </t>
  </si>
  <si>
    <t>Other current provisions</t>
  </si>
  <si>
    <t>Other current liabilities</t>
  </si>
  <si>
    <t xml:space="preserve">       Total current liabilities</t>
  </si>
  <si>
    <t>Non-current liabilities</t>
  </si>
  <si>
    <t>Lease liabilities</t>
  </si>
  <si>
    <t xml:space="preserve">Non-current provisions for employee benefit </t>
  </si>
  <si>
    <t xml:space="preserve">       Total non-current liabilities</t>
  </si>
  <si>
    <t xml:space="preserve">       Total liabilities</t>
  </si>
  <si>
    <t>Liabilities and shareholders' equity (Cont'd)</t>
  </si>
  <si>
    <t>Shareholders' equity</t>
  </si>
  <si>
    <t>Share capital</t>
  </si>
  <si>
    <t xml:space="preserve">         Authorized share capital</t>
  </si>
  <si>
    <t>400,000,000 common shares of Baht 0.50 each,</t>
  </si>
  <si>
    <t xml:space="preserve">         Paid-up share capital</t>
  </si>
  <si>
    <t xml:space="preserve">Share premium on common shares </t>
  </si>
  <si>
    <t>Premium on share-based-payments</t>
  </si>
  <si>
    <t>Retained earnings (Deficit)</t>
  </si>
  <si>
    <t xml:space="preserve">         Appropriated</t>
  </si>
  <si>
    <t>Legal reserve</t>
  </si>
  <si>
    <t xml:space="preserve">         Unappropriated</t>
  </si>
  <si>
    <t>Other components of shareholders’ equity</t>
  </si>
  <si>
    <t xml:space="preserve">       Total shareholders' equity</t>
  </si>
  <si>
    <t>Total liabilities and shareholders' equity</t>
  </si>
  <si>
    <t>STATEMENTS OF COMPREHENSIVE INCOME</t>
  </si>
  <si>
    <t>Revenues from sales and services</t>
  </si>
  <si>
    <t>Costs of sales and services</t>
  </si>
  <si>
    <t>Gross profit</t>
  </si>
  <si>
    <t>Other income</t>
  </si>
  <si>
    <t>Distribution costs</t>
  </si>
  <si>
    <t>Administrative expenses</t>
  </si>
  <si>
    <t>Other expenses</t>
  </si>
  <si>
    <t>Profit (loss) from operating activities</t>
  </si>
  <si>
    <t>Finance income</t>
  </si>
  <si>
    <t>Finance costs</t>
  </si>
  <si>
    <t>Profit (loss) before tax expense</t>
  </si>
  <si>
    <t>Tax income (expense)</t>
  </si>
  <si>
    <t xml:space="preserve">Other comprehensive income : </t>
  </si>
  <si>
    <t xml:space="preserve">Components of other comprehensive income that will be </t>
  </si>
  <si>
    <t>reclassified to profit or loss</t>
  </si>
  <si>
    <t>Gains (losses) on cash flow hedges</t>
  </si>
  <si>
    <t xml:space="preserve">Components of other comprehensive income that will not be </t>
  </si>
  <si>
    <t>Gains (losses ) on re-measurements of defined benefit plans</t>
  </si>
  <si>
    <t>Income tax relating to components of other comprehensive income</t>
  </si>
  <si>
    <t>that will not be reclassified to profit or loss</t>
  </si>
  <si>
    <t>Total components of other comprehensive income that will not be</t>
  </si>
  <si>
    <t>Other comprehensive income (expense) for the year - net of tax</t>
  </si>
  <si>
    <t>Total comprehensive income for the year</t>
  </si>
  <si>
    <t>Profit (loss) for the year</t>
  </si>
  <si>
    <t>Basic earnings (loss) per share</t>
  </si>
  <si>
    <t>The weighted average number of common shares (share)</t>
  </si>
  <si>
    <t>STATEMENT OF CHANGES IN SHAREHOLDERS' EQUITY</t>
  </si>
  <si>
    <t xml:space="preserve">Issued and paid-up share capital   </t>
  </si>
  <si>
    <t xml:space="preserve">Share premium </t>
  </si>
  <si>
    <t>Appropriated</t>
  </si>
  <si>
    <t>Unappropriated</t>
  </si>
  <si>
    <t>Total shareholders' equity</t>
  </si>
  <si>
    <t>Balance as at December 31, 2019</t>
  </si>
  <si>
    <t>Dividend paid</t>
  </si>
  <si>
    <t>Balance as at December 31, 2020</t>
  </si>
  <si>
    <t>Balance as at December 31, 2021</t>
  </si>
  <si>
    <t>STATEMENTS OF CASH FLOWS</t>
  </si>
  <si>
    <t>STATEMENTS OF CASH FLOWS (CONT'D)</t>
  </si>
  <si>
    <t>Cash flows from operating activities</t>
  </si>
  <si>
    <t>Adjustments to reconcile profit (loss) to cash receipt (disbursement)</t>
  </si>
  <si>
    <t>Loss on impairment of product development projects</t>
  </si>
  <si>
    <t xml:space="preserve">Write off ceased products design development project </t>
  </si>
  <si>
    <t>Depreciation and amortization</t>
  </si>
  <si>
    <t>(Reversed) loss on devaluation of inventories</t>
  </si>
  <si>
    <t>(Reversed) loss on other current provisions</t>
  </si>
  <si>
    <t>(Gain) loss on disposal of investment</t>
  </si>
  <si>
    <t>(Gain) loss on financial assets at fair value through profit or loss</t>
  </si>
  <si>
    <t>Investment in Fixed Income Fund</t>
  </si>
  <si>
    <t>(Gain) loss on financial liabilities at fair value through profit or loss</t>
  </si>
  <si>
    <t>Forward exchange contracts</t>
  </si>
  <si>
    <t>Unrealized (gain) loss on exchange rate</t>
  </si>
  <si>
    <t>Employee benefit expenses</t>
  </si>
  <si>
    <t>Employee benefit expenses - EJIP Program</t>
  </si>
  <si>
    <t>Interest expenses</t>
  </si>
  <si>
    <t>Profit from operation before change in operating assets and liabilities</t>
  </si>
  <si>
    <t>(Increase) Decrease in operating assets</t>
  </si>
  <si>
    <t>Other current assets</t>
  </si>
  <si>
    <t>Increase (Decrease) in operating liabilities</t>
  </si>
  <si>
    <t>Trade and other current payables</t>
  </si>
  <si>
    <t>Employee benefit paid</t>
  </si>
  <si>
    <t>Cash generated from operation</t>
  </si>
  <si>
    <t>Interest paid</t>
  </si>
  <si>
    <t>Income tax paid</t>
  </si>
  <si>
    <t>Net cash provided by (used in) operating activities</t>
  </si>
  <si>
    <t>Cash flows from investing activities</t>
  </si>
  <si>
    <t>Deposits at financial institutions with commitments, increase</t>
  </si>
  <si>
    <t>Deposits at financial institutions, increase</t>
  </si>
  <si>
    <t xml:space="preserve">Proceeds from interest 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</si>
  <si>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</si>
  <si>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</si>
  <si>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</si>
  <si>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 before effects of exchange rate</t>
  </si>
  <si>
    <t>Effects of exchange rate to cash and cash equivalents</t>
  </si>
  <si>
    <t>Net increase (decrease) in cash and cash equivalents</t>
  </si>
  <si>
    <t>Cash and cash equivalents at the beginning of the year</t>
  </si>
  <si>
    <t>Cash and cash equivalents at the end of the year</t>
  </si>
  <si>
    <t>Supplemental of cash flows information :</t>
  </si>
  <si>
    <t xml:space="preserve">Non-cash transaction : </t>
  </si>
  <si>
    <t>Accrued dividend</t>
  </si>
  <si>
    <t>Other current financial liabilities</t>
  </si>
  <si>
    <t>AS AT DECEMBER 31, 2022</t>
  </si>
  <si>
    <t>December 31, 2022</t>
  </si>
  <si>
    <t>6</t>
  </si>
  <si>
    <t>7</t>
  </si>
  <si>
    <t>9.1</t>
  </si>
  <si>
    <t>9.2</t>
  </si>
  <si>
    <t>13</t>
  </si>
  <si>
    <t>Short-term borrowings from financial  institutions</t>
  </si>
  <si>
    <t>FOR THE YEAR ENDED DECEMBER 31, 2022</t>
  </si>
  <si>
    <t>Other losses</t>
  </si>
  <si>
    <t xml:space="preserve">Right-of-use of assets under lease liabilities </t>
  </si>
  <si>
    <t>Transfer current tax assets to be other non-current assets</t>
  </si>
  <si>
    <t>(Sign) .........................……………………………….....………………..... Authorized director</t>
  </si>
  <si>
    <t xml:space="preserve">               (  Mr. Naiyavudhi Wongkomet  and  Mr. Bodin Kasemset  )</t>
  </si>
  <si>
    <t>18</t>
  </si>
  <si>
    <t>Assets</t>
  </si>
  <si>
    <t>Current portion of lease liabilities</t>
  </si>
  <si>
    <t>Earnings per share</t>
  </si>
  <si>
    <t>Gains (losses) on risks hedge</t>
  </si>
  <si>
    <t>Other components</t>
  </si>
  <si>
    <t>of equity</t>
  </si>
  <si>
    <t xml:space="preserve"> 18</t>
  </si>
  <si>
    <t xml:space="preserve"> 20</t>
  </si>
  <si>
    <t xml:space="preserve"> 19</t>
  </si>
  <si>
    <t>Other comprehensive income for the year</t>
  </si>
  <si>
    <t>Profit for the year</t>
  </si>
  <si>
    <t>Premium on share-based payments</t>
  </si>
  <si>
    <t>Balance as at December 31, 2022</t>
  </si>
  <si>
    <t>Loss on impairment of equipment</t>
  </si>
  <si>
    <t>Loss on disposal of equipment</t>
  </si>
  <si>
    <t>(Reversed) credit losses on bank deposits</t>
  </si>
  <si>
    <t>Payments for purchase of investments in Fixed Income Fund</t>
  </si>
  <si>
    <t>Proceeds from disposal of investments in Fixed Income Fund</t>
  </si>
  <si>
    <t>Payments for other intangible assets acquisition</t>
  </si>
  <si>
    <t>Payments for building improvement and equipment</t>
  </si>
  <si>
    <t>Short-term borrowings from financial institutions, increase</t>
  </si>
  <si>
    <t xml:space="preserve">Payments for lease  liabilities </t>
  </si>
  <si>
    <t xml:space="preserve">Reversed right-of-use of assets and lease liabilities </t>
  </si>
  <si>
    <t>where the lease was restructured</t>
  </si>
  <si>
    <t xml:space="preserve">Depreciation of tools and supplies of products design development </t>
  </si>
  <si>
    <t>project as costs of project</t>
  </si>
  <si>
    <t>Non-current provisions for employee benefits of products design</t>
  </si>
  <si>
    <t>development project</t>
  </si>
  <si>
    <t>Payments for EJIP program</t>
  </si>
  <si>
    <t>Transfer other non-current assets to other intangible assets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</si>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</sst>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_ ;\(#,##0\)"/>
    <numFmt numFmtId="189" formatCode="_-* #,##0_-;\-* #,##0_-;_-* &quot;-&quot;??_-;_-@_-"/>
    <numFmt numFmtId="190" formatCode="_(* #,##0_);_(* \(#,##0\);_(* &quot;-&quot;??_);_(@_)"/>
    <numFmt numFmtId="191" formatCode="#,##0.0_ ;\(#,##0.0\)"/>
    <numFmt numFmtId="192" formatCode="#,##0.00_);\ \(#,##0.00\)"/>
    <numFmt numFmtId="193" formatCode="#,##0_);\ \(#,##0\)"/>
    <numFmt numFmtId="194" formatCode="#,##0\ \ ;\(#,##0\)"/>
    <numFmt numFmtId="195" formatCode="#,##0.00\ \ ;\(#,##0.00\)"/>
    <numFmt numFmtId="196" formatCode="_ * #,##0_ ;_ * \-#,##0_ ;_ * &quot;-&quot;??_ ;_ @_ "/>
    <numFmt numFmtId="197" formatCode="#,##0\ ;\ \(#,##0\)"/>
    <numFmt numFmtId="198" formatCode="#,##0;\(#,##0\)"/>
  </numFmts>
  <fonts count="17" x14ac:knownFonts="1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5"/>
      <color theme="0"/>
      <name val="Angsana New"/>
      <family val="1"/>
      <charset val="222"/>
    </font>
    <font>
      <sz val="15"/>
      <color rgb="FFFF0000"/>
      <name val="Angsana New"/>
      <family val="1"/>
      <charset val="222"/>
    </font>
    <font>
      <b/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sz val="14"/>
      <name val="BrowalliaUPC"/>
      <family val="2"/>
      <charset val="222"/>
    </font>
    <font>
      <sz val="15"/>
      <color theme="0"/>
      <name val="Angsana New"/>
      <family val="1"/>
    </font>
    <font>
      <sz val="14"/>
      <name val="Cordia New"/>
      <family val="2"/>
    </font>
    <font>
      <sz val="15"/>
      <name val="AngsanaUPC"/>
      <family val="1"/>
      <charset val="222"/>
    </font>
    <font>
      <sz val="8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187" fontId="3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8" fillId="0" borderId="0"/>
    <xf numFmtId="39" fontId="1" fillId="0" borderId="0"/>
    <xf numFmtId="0" fontId="9" fillId="0" borderId="0"/>
    <xf numFmtId="0" fontId="10" fillId="0" borderId="0"/>
    <xf numFmtId="0" fontId="12" fillId="0" borderId="0"/>
    <xf numFmtId="0" fontId="3" fillId="0" borderId="0"/>
    <xf numFmtId="187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8" fillId="0" borderId="0"/>
    <xf numFmtId="0" fontId="14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244">
    <xf numFmtId="0" fontId="0" fillId="0" borderId="0" xfId="0"/>
    <xf numFmtId="188" fontId="2" fillId="0" borderId="0" xfId="0" applyNumberFormat="1" applyFont="1"/>
    <xf numFmtId="188" fontId="4" fillId="0" borderId="0" xfId="2" applyNumberFormat="1" applyFont="1"/>
    <xf numFmtId="188" fontId="2" fillId="0" borderId="1" xfId="2" applyNumberFormat="1" applyFont="1" applyBorder="1"/>
    <xf numFmtId="188" fontId="4" fillId="0" borderId="1" xfId="2" applyNumberFormat="1" applyFont="1" applyBorder="1" applyAlignment="1">
      <alignment horizontal="right"/>
    </xf>
    <xf numFmtId="188" fontId="2" fillId="0" borderId="0" xfId="2" applyNumberFormat="1" applyFont="1" applyAlignment="1">
      <alignment horizontal="right"/>
    </xf>
    <xf numFmtId="188" fontId="4" fillId="0" borderId="1" xfId="0" quotePrefix="1" applyNumberFormat="1" applyFont="1" applyBorder="1" applyAlignment="1">
      <alignment horizontal="center"/>
    </xf>
    <xf numFmtId="188" fontId="2" fillId="0" borderId="0" xfId="2" applyNumberFormat="1" applyFont="1" applyAlignment="1">
      <alignment horizontal="left"/>
    </xf>
    <xf numFmtId="188" fontId="4" fillId="0" borderId="0" xfId="0" applyNumberFormat="1" applyFont="1" applyAlignment="1">
      <alignment horizontal="center"/>
    </xf>
    <xf numFmtId="188" fontId="2" fillId="0" borderId="0" xfId="2" quotePrefix="1" applyNumberFormat="1" applyFont="1" applyAlignment="1">
      <alignment horizontal="center"/>
    </xf>
    <xf numFmtId="188" fontId="4" fillId="0" borderId="0" xfId="2" applyNumberFormat="1" applyFont="1" applyAlignment="1">
      <alignment horizontal="left"/>
    </xf>
    <xf numFmtId="188" fontId="2" fillId="0" borderId="2" xfId="2" applyNumberFormat="1" applyFont="1" applyBorder="1"/>
    <xf numFmtId="188" fontId="2" fillId="0" borderId="0" xfId="3" applyNumberFormat="1" applyFont="1"/>
    <xf numFmtId="188" fontId="4" fillId="0" borderId="1" xfId="0" applyNumberFormat="1" applyFont="1" applyBorder="1"/>
    <xf numFmtId="188" fontId="4" fillId="0" borderId="1" xfId="2" quotePrefix="1" applyNumberFormat="1" applyFont="1" applyBorder="1" applyAlignment="1">
      <alignment horizontal="center"/>
    </xf>
    <xf numFmtId="188" fontId="4" fillId="0" borderId="0" xfId="4" applyNumberFormat="1" applyFont="1"/>
    <xf numFmtId="188" fontId="4" fillId="0" borderId="0" xfId="0" applyNumberFormat="1" applyFont="1"/>
    <xf numFmtId="43" fontId="5" fillId="0" borderId="0" xfId="3" applyFont="1"/>
    <xf numFmtId="188" fontId="6" fillId="0" borderId="0" xfId="2" applyNumberFormat="1" applyFont="1"/>
    <xf numFmtId="43" fontId="4" fillId="0" borderId="0" xfId="3" applyFont="1"/>
    <xf numFmtId="188" fontId="4" fillId="0" borderId="4" xfId="2" applyNumberFormat="1" applyFont="1" applyBorder="1"/>
    <xf numFmtId="188" fontId="2" fillId="0" borderId="4" xfId="2" applyNumberFormat="1" applyFont="1" applyBorder="1"/>
    <xf numFmtId="49" fontId="4" fillId="0" borderId="0" xfId="2" quotePrefix="1" applyNumberFormat="1" applyFont="1" applyAlignment="1">
      <alignment horizontal="center"/>
    </xf>
    <xf numFmtId="39" fontId="4" fillId="0" borderId="0" xfId="7" applyFont="1"/>
    <xf numFmtId="0" fontId="4" fillId="0" borderId="0" xfId="8" applyFont="1"/>
    <xf numFmtId="39" fontId="4" fillId="0" borderId="1" xfId="7" applyFont="1" applyBorder="1" applyAlignment="1">
      <alignment horizontal="center"/>
    </xf>
    <xf numFmtId="39" fontId="4" fillId="0" borderId="1" xfId="7" applyFont="1" applyBorder="1" applyAlignment="1">
      <alignment horizontal="right"/>
    </xf>
    <xf numFmtId="39" fontId="4" fillId="0" borderId="0" xfId="8" applyNumberFormat="1" applyFont="1"/>
    <xf numFmtId="39" fontId="4" fillId="0" borderId="0" xfId="9" applyNumberFormat="1" applyFont="1" applyAlignment="1">
      <alignment horizontal="center"/>
    </xf>
    <xf numFmtId="39" fontId="4" fillId="0" borderId="5" xfId="8" applyNumberFormat="1" applyFont="1" applyBorder="1" applyAlignment="1">
      <alignment horizontal="center" vertical="top"/>
    </xf>
    <xf numFmtId="39" fontId="4" fillId="0" borderId="5" xfId="8" applyNumberFormat="1" applyFont="1" applyBorder="1" applyAlignment="1">
      <alignment vertical="center"/>
    </xf>
    <xf numFmtId="39" fontId="4" fillId="0" borderId="0" xfId="8" applyNumberFormat="1" applyFont="1" applyAlignment="1">
      <alignment horizontal="center"/>
    </xf>
    <xf numFmtId="39" fontId="4" fillId="0" borderId="1" xfId="8" applyNumberFormat="1" applyFont="1" applyBorder="1" applyAlignment="1">
      <alignment horizontal="center" vertical="top"/>
    </xf>
    <xf numFmtId="39" fontId="4" fillId="0" borderId="0" xfId="8" applyNumberFormat="1" applyFont="1" applyAlignment="1">
      <alignment horizontal="center" vertical="center"/>
    </xf>
    <xf numFmtId="0" fontId="7" fillId="0" borderId="0" xfId="8" applyFont="1"/>
    <xf numFmtId="188" fontId="7" fillId="0" borderId="0" xfId="8" applyNumberFormat="1" applyFont="1"/>
    <xf numFmtId="190" fontId="7" fillId="0" borderId="0" xfId="1" applyNumberFormat="1" applyFont="1"/>
    <xf numFmtId="190" fontId="4" fillId="0" borderId="0" xfId="1" applyNumberFormat="1" applyFont="1"/>
    <xf numFmtId="0" fontId="4" fillId="0" borderId="0" xfId="8" quotePrefix="1" applyFont="1" applyAlignment="1">
      <alignment horizontal="center"/>
    </xf>
    <xf numFmtId="39" fontId="11" fillId="0" borderId="0" xfId="8" quotePrefix="1" applyNumberFormat="1" applyFont="1" applyAlignment="1">
      <alignment horizontal="center"/>
    </xf>
    <xf numFmtId="190" fontId="4" fillId="0" borderId="0" xfId="1" applyNumberFormat="1" applyFont="1" applyFill="1"/>
    <xf numFmtId="39" fontId="11" fillId="0" borderId="0" xfId="8" applyNumberFormat="1" applyFont="1"/>
    <xf numFmtId="190" fontId="4" fillId="0" borderId="0" xfId="1" applyNumberFormat="1" applyFont="1" applyAlignment="1">
      <alignment horizontal="right"/>
    </xf>
    <xf numFmtId="188" fontId="4" fillId="0" borderId="0" xfId="8" applyNumberFormat="1" applyFont="1"/>
    <xf numFmtId="43" fontId="4" fillId="0" borderId="0" xfId="3" applyFont="1" applyAlignment="1">
      <alignment horizontal="right"/>
    </xf>
    <xf numFmtId="49" fontId="4" fillId="0" borderId="0" xfId="7" applyNumberFormat="1" applyFont="1"/>
    <xf numFmtId="189" fontId="4" fillId="0" borderId="0" xfId="3" applyNumberFormat="1" applyFont="1" applyFill="1"/>
    <xf numFmtId="189" fontId="7" fillId="0" borderId="0" xfId="4" applyNumberFormat="1" applyFont="1"/>
    <xf numFmtId="189" fontId="7" fillId="0" borderId="0" xfId="8" applyNumberFormat="1" applyFont="1"/>
    <xf numFmtId="189" fontId="4" fillId="0" borderId="0" xfId="8" applyNumberFormat="1" applyFont="1"/>
    <xf numFmtId="189" fontId="7" fillId="0" borderId="0" xfId="1" applyNumberFormat="1" applyFont="1"/>
    <xf numFmtId="190" fontId="2" fillId="0" borderId="0" xfId="1" applyNumberFormat="1" applyFont="1" applyFill="1"/>
    <xf numFmtId="190" fontId="4" fillId="0" borderId="1" xfId="1" applyNumberFormat="1" applyFont="1" applyFill="1" applyBorder="1"/>
    <xf numFmtId="43" fontId="4" fillId="0" borderId="0" xfId="3" applyFont="1" applyFill="1"/>
    <xf numFmtId="188" fontId="2" fillId="0" borderId="3" xfId="2" applyNumberFormat="1" applyFont="1" applyBorder="1"/>
    <xf numFmtId="190" fontId="7" fillId="0" borderId="0" xfId="1" applyNumberFormat="1" applyFont="1" applyFill="1"/>
    <xf numFmtId="188" fontId="4" fillId="0" borderId="0" xfId="8" applyNumberFormat="1" applyFont="1" applyAlignment="1">
      <alignment horizontal="right"/>
    </xf>
    <xf numFmtId="188" fontId="5" fillId="0" borderId="0" xfId="2" applyNumberFormat="1" applyFont="1"/>
    <xf numFmtId="0" fontId="4" fillId="0" borderId="0" xfId="11" applyFont="1"/>
    <xf numFmtId="0" fontId="4" fillId="0" borderId="0" xfId="13" applyFont="1"/>
    <xf numFmtId="40" fontId="11" fillId="0" borderId="0" xfId="2" applyNumberFormat="1" applyFont="1" applyAlignment="1">
      <alignment horizontal="center"/>
    </xf>
    <xf numFmtId="43" fontId="4" fillId="0" borderId="0" xfId="14" applyFont="1"/>
    <xf numFmtId="193" fontId="4" fillId="0" borderId="0" xfId="14" applyNumberFormat="1" applyFont="1"/>
    <xf numFmtId="188" fontId="4" fillId="0" borderId="0" xfId="14" applyNumberFormat="1" applyFont="1"/>
    <xf numFmtId="187" fontId="4" fillId="0" borderId="0" xfId="12" applyFont="1"/>
    <xf numFmtId="188" fontId="4" fillId="0" borderId="0" xfId="16" applyNumberFormat="1" applyFont="1"/>
    <xf numFmtId="0" fontId="4" fillId="0" borderId="0" xfId="13" applyFont="1" applyAlignment="1">
      <alignment horizontal="left"/>
    </xf>
    <xf numFmtId="196" fontId="4" fillId="0" borderId="0" xfId="13" applyNumberFormat="1" applyFont="1"/>
    <xf numFmtId="188" fontId="4" fillId="0" borderId="5" xfId="16" applyNumberFormat="1" applyFont="1" applyBorder="1"/>
    <xf numFmtId="188" fontId="4" fillId="0" borderId="0" xfId="13" applyNumberFormat="1" applyFont="1"/>
    <xf numFmtId="188" fontId="4" fillId="0" borderId="2" xfId="15" applyNumberFormat="1" applyFont="1" applyBorder="1"/>
    <xf numFmtId="187" fontId="4" fillId="0" borderId="0" xfId="15" applyNumberFormat="1" applyFont="1"/>
    <xf numFmtId="0" fontId="4" fillId="0" borderId="0" xfId="13" applyFont="1" applyAlignment="1">
      <alignment horizontal="center"/>
    </xf>
    <xf numFmtId="188" fontId="4" fillId="0" borderId="0" xfId="14" applyNumberFormat="1" applyFont="1" applyAlignment="1">
      <alignment horizontal="right"/>
    </xf>
    <xf numFmtId="188" fontId="4" fillId="0" borderId="0" xfId="16" applyNumberFormat="1" applyFont="1" applyAlignment="1">
      <alignment horizontal="right"/>
    </xf>
    <xf numFmtId="188" fontId="4" fillId="0" borderId="2" xfId="16" applyNumberFormat="1" applyFont="1" applyBorder="1" applyAlignment="1">
      <alignment horizontal="right"/>
    </xf>
    <xf numFmtId="188" fontId="4" fillId="0" borderId="0" xfId="15" applyNumberFormat="1" applyFont="1" applyAlignment="1">
      <alignment horizontal="right"/>
    </xf>
    <xf numFmtId="188" fontId="4" fillId="0" borderId="2" xfId="15" applyNumberFormat="1" applyFont="1" applyBorder="1" applyAlignment="1">
      <alignment horizontal="right"/>
    </xf>
    <xf numFmtId="188" fontId="4" fillId="0" borderId="1" xfId="15" applyNumberFormat="1" applyFont="1" applyBorder="1" applyAlignment="1">
      <alignment horizontal="right"/>
    </xf>
    <xf numFmtId="188" fontId="4" fillId="0" borderId="0" xfId="13" applyNumberFormat="1" applyFont="1" applyAlignment="1">
      <alignment horizontal="right"/>
    </xf>
    <xf numFmtId="188" fontId="4" fillId="0" borderId="3" xfId="15" applyNumberFormat="1" applyFont="1" applyBorder="1" applyAlignment="1">
      <alignment horizontal="right"/>
    </xf>
    <xf numFmtId="197" fontId="13" fillId="0" borderId="0" xfId="14" applyNumberFormat="1" applyFont="1"/>
    <xf numFmtId="197" fontId="4" fillId="0" borderId="0" xfId="14" applyNumberFormat="1" applyFont="1"/>
    <xf numFmtId="197" fontId="4" fillId="0" borderId="0" xfId="15" applyNumberFormat="1" applyFont="1" applyAlignment="1">
      <alignment horizontal="right"/>
    </xf>
    <xf numFmtId="187" fontId="4" fillId="0" borderId="0" xfId="15" applyNumberFormat="1" applyFont="1" applyAlignment="1">
      <alignment horizontal="right"/>
    </xf>
    <xf numFmtId="188" fontId="4" fillId="0" borderId="0" xfId="2" applyNumberFormat="1" applyFont="1" applyAlignment="1">
      <alignment horizontal="center"/>
    </xf>
    <xf numFmtId="188" fontId="4" fillId="0" borderId="0" xfId="0" quotePrefix="1" applyNumberFormat="1" applyFont="1" applyAlignment="1">
      <alignment horizontal="center"/>
    </xf>
    <xf numFmtId="190" fontId="4" fillId="0" borderId="0" xfId="12" applyNumberFormat="1" applyFont="1" applyFill="1"/>
    <xf numFmtId="0" fontId="7" fillId="0" borderId="0" xfId="11" applyFont="1"/>
    <xf numFmtId="193" fontId="4" fillId="0" borderId="0" xfId="14" applyNumberFormat="1" applyFont="1" applyFill="1"/>
    <xf numFmtId="187" fontId="4" fillId="0" borderId="0" xfId="12" applyFont="1" applyFill="1"/>
    <xf numFmtId="188" fontId="4" fillId="0" borderId="0" xfId="15" applyNumberFormat="1" applyFont="1" applyFill="1"/>
    <xf numFmtId="39" fontId="4" fillId="0" borderId="0" xfId="8" quotePrefix="1" applyNumberFormat="1" applyFont="1" applyAlignment="1">
      <alignment horizontal="center"/>
    </xf>
    <xf numFmtId="188" fontId="4" fillId="0" borderId="0" xfId="16" applyNumberFormat="1" applyFont="1" applyFill="1" applyAlignment="1">
      <alignment horizontal="right"/>
    </xf>
    <xf numFmtId="188" fontId="7" fillId="0" borderId="0" xfId="4" applyNumberFormat="1" applyFont="1"/>
    <xf numFmtId="193" fontId="4" fillId="0" borderId="0" xfId="13" applyNumberFormat="1" applyFont="1"/>
    <xf numFmtId="188" fontId="6" fillId="0" borderId="0" xfId="2" quotePrefix="1" applyNumberFormat="1" applyFont="1" applyAlignment="1">
      <alignment horizontal="center"/>
    </xf>
    <xf numFmtId="188" fontId="2" fillId="0" borderId="0" xfId="2" applyNumberFormat="1" applyFont="1"/>
    <xf numFmtId="190" fontId="4" fillId="0" borderId="0" xfId="12" applyNumberFormat="1" applyFont="1"/>
    <xf numFmtId="190" fontId="4" fillId="0" borderId="1" xfId="12" applyNumberFormat="1" applyFont="1" applyBorder="1"/>
    <xf numFmtId="188" fontId="4" fillId="0" borderId="0" xfId="16" applyNumberFormat="1" applyFont="1" applyAlignment="1">
      <alignment horizontal="right" vertical="center"/>
    </xf>
    <xf numFmtId="40" fontId="4" fillId="0" borderId="0" xfId="2" applyNumberFormat="1" applyFont="1"/>
    <xf numFmtId="40" fontId="4" fillId="0" borderId="1" xfId="2" applyNumberFormat="1" applyFont="1" applyBorder="1"/>
    <xf numFmtId="40" fontId="4" fillId="0" borderId="1" xfId="2" applyNumberFormat="1" applyFont="1" applyBorder="1" applyAlignment="1">
      <alignment horizontal="right"/>
    </xf>
    <xf numFmtId="192" fontId="4" fillId="0" borderId="0" xfId="2" applyNumberFormat="1" applyFont="1" applyAlignment="1">
      <alignment horizontal="left"/>
    </xf>
    <xf numFmtId="193" fontId="4" fillId="0" borderId="0" xfId="2" applyNumberFormat="1" applyFont="1" applyAlignment="1">
      <alignment horizontal="right"/>
    </xf>
    <xf numFmtId="40" fontId="4" fillId="0" borderId="0" xfId="2" applyNumberFormat="1" applyFont="1" applyAlignment="1">
      <alignment horizontal="left"/>
    </xf>
    <xf numFmtId="40" fontId="7" fillId="0" borderId="0" xfId="2" applyNumberFormat="1" applyFont="1"/>
    <xf numFmtId="192" fontId="4" fillId="0" borderId="0" xfId="2" applyNumberFormat="1" applyFont="1"/>
    <xf numFmtId="49" fontId="4" fillId="0" borderId="0" xfId="2" applyNumberFormat="1" applyFont="1" applyAlignment="1">
      <alignment horizontal="center"/>
    </xf>
    <xf numFmtId="193" fontId="4" fillId="0" borderId="1" xfId="2" applyNumberFormat="1" applyFont="1" applyBorder="1" applyAlignment="1">
      <alignment horizontal="right"/>
    </xf>
    <xf numFmtId="40" fontId="7" fillId="0" borderId="0" xfId="6" applyNumberFormat="1" applyFont="1" applyAlignment="1">
      <alignment horizontal="left"/>
    </xf>
    <xf numFmtId="193" fontId="4" fillId="0" borderId="0" xfId="6" applyNumberFormat="1" applyFont="1" applyAlignment="1">
      <alignment horizontal="right"/>
    </xf>
    <xf numFmtId="40" fontId="4" fillId="0" borderId="0" xfId="6" applyNumberFormat="1" applyFont="1" applyAlignment="1">
      <alignment horizontal="left"/>
    </xf>
    <xf numFmtId="40" fontId="4" fillId="0" borderId="0" xfId="22" applyNumberFormat="1" applyFont="1"/>
    <xf numFmtId="193" fontId="4" fillId="0" borderId="0" xfId="22" applyNumberFormat="1" applyFont="1"/>
    <xf numFmtId="192" fontId="4" fillId="0" borderId="0" xfId="22" applyNumberFormat="1" applyFont="1"/>
    <xf numFmtId="40" fontId="7" fillId="0" borderId="0" xfId="22" applyNumberFormat="1" applyFont="1"/>
    <xf numFmtId="43" fontId="4" fillId="0" borderId="0" xfId="17" applyFont="1" applyFill="1" applyBorder="1" applyAlignment="1" applyProtection="1">
      <alignment horizontal="right"/>
    </xf>
    <xf numFmtId="194" fontId="4" fillId="0" borderId="0" xfId="22" applyNumberFormat="1" applyFont="1"/>
    <xf numFmtId="40" fontId="4" fillId="0" borderId="0" xfId="22" applyNumberFormat="1" applyFont="1" applyAlignment="1">
      <alignment horizontal="left"/>
    </xf>
    <xf numFmtId="195" fontId="4" fillId="0" borderId="0" xfId="22" applyNumberFormat="1" applyFont="1"/>
    <xf numFmtId="38" fontId="4" fillId="0" borderId="0" xfId="22" applyNumberFormat="1" applyFont="1"/>
    <xf numFmtId="40" fontId="4" fillId="0" borderId="0" xfId="2" quotePrefix="1" applyNumberFormat="1" applyFont="1" applyAlignment="1">
      <alignment horizontal="center"/>
    </xf>
    <xf numFmtId="193" fontId="4" fillId="0" borderId="1" xfId="2" applyNumberFormat="1" applyFont="1" applyBorder="1"/>
    <xf numFmtId="43" fontId="4" fillId="0" borderId="0" xfId="14" quotePrefix="1" applyFont="1" applyAlignment="1">
      <alignment horizontal="center"/>
    </xf>
    <xf numFmtId="189" fontId="7" fillId="0" borderId="0" xfId="3" applyNumberFormat="1" applyFont="1" applyBorder="1"/>
    <xf numFmtId="189" fontId="7" fillId="0" borderId="0" xfId="1" applyNumberFormat="1" applyFont="1" applyBorder="1"/>
    <xf numFmtId="190" fontId="4" fillId="0" borderId="0" xfId="1" applyNumberFormat="1" applyFont="1" applyBorder="1"/>
    <xf numFmtId="190" fontId="4" fillId="0" borderId="0" xfId="1" applyNumberFormat="1" applyFont="1" applyFill="1" applyBorder="1"/>
    <xf numFmtId="190" fontId="4" fillId="0" borderId="1" xfId="1" applyNumberFormat="1" applyFont="1" applyBorder="1"/>
    <xf numFmtId="190" fontId="4" fillId="0" borderId="5" xfId="1" applyNumberFormat="1" applyFont="1" applyBorder="1" applyAlignment="1">
      <alignment horizontal="right"/>
    </xf>
    <xf numFmtId="190" fontId="4" fillId="0" borderId="0" xfId="1" applyNumberFormat="1" applyFont="1" applyBorder="1" applyAlignment="1">
      <alignment horizontal="right"/>
    </xf>
    <xf numFmtId="188" fontId="7" fillId="0" borderId="4" xfId="8" applyNumberFormat="1" applyFont="1" applyBorder="1"/>
    <xf numFmtId="189" fontId="4" fillId="0" borderId="0" xfId="3" applyNumberFormat="1" applyFont="1" applyBorder="1"/>
    <xf numFmtId="193" fontId="4" fillId="0" borderId="0" xfId="2" applyNumberFormat="1" applyFont="1"/>
    <xf numFmtId="43" fontId="4" fillId="0" borderId="5" xfId="3" applyFont="1" applyBorder="1" applyAlignment="1">
      <alignment horizontal="right"/>
    </xf>
    <xf numFmtId="43" fontId="4" fillId="0" borderId="5" xfId="3" applyFont="1" applyFill="1" applyBorder="1" applyAlignment="1">
      <alignment horizontal="right"/>
    </xf>
    <xf numFmtId="188" fontId="4" fillId="0" borderId="5" xfId="8" applyNumberFormat="1" applyFont="1" applyBorder="1" applyAlignment="1">
      <alignment horizontal="right"/>
    </xf>
    <xf numFmtId="43" fontId="4" fillId="0" borderId="0" xfId="3" applyFont="1" applyFill="1" applyBorder="1" applyAlignment="1">
      <alignment horizontal="right"/>
    </xf>
    <xf numFmtId="193" fontId="4" fillId="0" borderId="3" xfId="6" applyNumberFormat="1" applyFont="1" applyBorder="1" applyAlignment="1">
      <alignment horizontal="right"/>
    </xf>
    <xf numFmtId="190" fontId="4" fillId="0" borderId="0" xfId="12" applyNumberFormat="1" applyFont="1" applyFill="1" applyBorder="1" applyAlignment="1"/>
    <xf numFmtId="188" fontId="2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191" fontId="2" fillId="0" borderId="0" xfId="2" quotePrefix="1" applyNumberFormat="1" applyFont="1" applyAlignment="1">
      <alignment horizontal="center"/>
    </xf>
    <xf numFmtId="43" fontId="4" fillId="0" borderId="0" xfId="14" applyFont="1" applyFill="1"/>
    <xf numFmtId="188" fontId="4" fillId="0" borderId="0" xfId="14" applyNumberFormat="1" applyFont="1" applyFill="1"/>
    <xf numFmtId="43" fontId="11" fillId="0" borderId="0" xfId="14" quotePrefix="1" applyFont="1" applyFill="1" applyAlignment="1">
      <alignment horizontal="center"/>
    </xf>
    <xf numFmtId="40" fontId="4" fillId="0" borderId="0" xfId="2" applyNumberFormat="1" applyFont="1" applyAlignment="1">
      <alignment horizontal="center"/>
    </xf>
    <xf numFmtId="43" fontId="4" fillId="0" borderId="0" xfId="10" applyNumberFormat="1" applyFont="1" applyAlignment="1">
      <alignment horizontal="center"/>
    </xf>
    <xf numFmtId="40" fontId="4" fillId="0" borderId="0" xfId="11" applyNumberFormat="1" applyFont="1" applyAlignment="1">
      <alignment horizontal="center"/>
    </xf>
    <xf numFmtId="39" fontId="4" fillId="0" borderId="0" xfId="18" applyFont="1"/>
    <xf numFmtId="40" fontId="4" fillId="0" borderId="0" xfId="11" applyNumberFormat="1" applyFont="1"/>
    <xf numFmtId="43" fontId="11" fillId="0" borderId="0" xfId="17" applyFont="1" applyFill="1" applyBorder="1" applyAlignment="1" applyProtection="1">
      <alignment horizontal="right"/>
    </xf>
    <xf numFmtId="40" fontId="11" fillId="0" borderId="0" xfId="22" applyNumberFormat="1" applyFont="1"/>
    <xf numFmtId="189" fontId="7" fillId="0" borderId="4" xfId="3" applyNumberFormat="1" applyFont="1" applyBorder="1"/>
    <xf numFmtId="188" fontId="4" fillId="0" borderId="3" xfId="2" applyNumberFormat="1" applyFont="1" applyBorder="1"/>
    <xf numFmtId="188" fontId="4" fillId="0" borderId="2" xfId="2" applyNumberFormat="1" applyFont="1" applyBorder="1"/>
    <xf numFmtId="188" fontId="4" fillId="0" borderId="0" xfId="16" applyNumberFormat="1" applyFont="1" applyBorder="1" applyAlignment="1">
      <alignment horizontal="right" vertical="center" wrapText="1"/>
    </xf>
    <xf numFmtId="187" fontId="4" fillId="0" borderId="0" xfId="1" applyFont="1"/>
    <xf numFmtId="0" fontId="11" fillId="0" borderId="0" xfId="13" applyFont="1"/>
    <xf numFmtId="43" fontId="11" fillId="0" borderId="0" xfId="14" applyFont="1" applyFill="1"/>
    <xf numFmtId="40" fontId="11" fillId="0" borderId="0" xfId="2" applyNumberFormat="1" applyFont="1"/>
    <xf numFmtId="188" fontId="11" fillId="0" borderId="1" xfId="2" applyNumberFormat="1" applyFont="1" applyBorder="1"/>
    <xf numFmtId="188" fontId="11" fillId="0" borderId="0" xfId="0" quotePrefix="1" applyNumberFormat="1" applyFont="1" applyAlignment="1">
      <alignment horizontal="center"/>
    </xf>
    <xf numFmtId="188" fontId="11" fillId="0" borderId="0" xfId="0" applyNumberFormat="1" applyFont="1" applyAlignment="1">
      <alignment horizontal="center"/>
    </xf>
    <xf numFmtId="188" fontId="11" fillId="0" borderId="0" xfId="2" applyNumberFormat="1" applyFont="1"/>
    <xf numFmtId="188" fontId="11" fillId="0" borderId="0" xfId="0" applyNumberFormat="1" applyFont="1"/>
    <xf numFmtId="10" fontId="11" fillId="0" borderId="0" xfId="21" applyNumberFormat="1" applyFont="1"/>
    <xf numFmtId="43" fontId="11" fillId="0" borderId="0" xfId="3" applyFont="1" applyFill="1"/>
    <xf numFmtId="43" fontId="11" fillId="0" borderId="0" xfId="3" applyFont="1"/>
    <xf numFmtId="188" fontId="6" fillId="0" borderId="0" xfId="0" applyNumberFormat="1" applyFont="1"/>
    <xf numFmtId="193" fontId="4" fillId="0" borderId="5" xfId="22" applyNumberFormat="1" applyFont="1" applyBorder="1"/>
    <xf numFmtId="198" fontId="4" fillId="0" borderId="0" xfId="20" applyNumberFormat="1" applyFont="1" applyAlignment="1">
      <alignment horizontal="left" vertical="center"/>
    </xf>
    <xf numFmtId="40" fontId="11" fillId="0" borderId="1" xfId="2" applyNumberFormat="1" applyFont="1" applyBorder="1"/>
    <xf numFmtId="193" fontId="11" fillId="0" borderId="0" xfId="6" applyNumberFormat="1" applyFont="1" applyAlignment="1">
      <alignment horizontal="right"/>
    </xf>
    <xf numFmtId="194" fontId="11" fillId="0" borderId="0" xfId="22" applyNumberFormat="1" applyFont="1"/>
    <xf numFmtId="195" fontId="11" fillId="0" borderId="0" xfId="22" applyNumberFormat="1" applyFont="1"/>
    <xf numFmtId="39" fontId="4" fillId="0" borderId="2" xfId="8" applyNumberFormat="1" applyFont="1" applyBorder="1" applyAlignment="1">
      <alignment horizontal="center" vertical="top" wrapText="1"/>
    </xf>
    <xf numFmtId="193" fontId="4" fillId="0" borderId="0" xfId="8" applyNumberFormat="1" applyFont="1"/>
    <xf numFmtId="187" fontId="13" fillId="0" borderId="0" xfId="3" applyNumberFormat="1" applyFont="1" applyFill="1"/>
    <xf numFmtId="187" fontId="13" fillId="0" borderId="0" xfId="3" applyNumberFormat="1" applyFont="1"/>
    <xf numFmtId="187" fontId="13" fillId="0" borderId="0" xfId="12" applyFont="1"/>
    <xf numFmtId="187" fontId="4" fillId="0" borderId="0" xfId="12" applyFont="1" applyAlignment="1">
      <alignment horizontal="center"/>
    </xf>
    <xf numFmtId="187" fontId="4" fillId="0" borderId="1" xfId="12" applyFont="1" applyBorder="1"/>
    <xf numFmtId="187" fontId="4" fillId="0" borderId="0" xfId="12" quotePrefix="1" applyFont="1" applyAlignment="1">
      <alignment horizontal="center"/>
    </xf>
    <xf numFmtId="187" fontId="4" fillId="0" borderId="0" xfId="12" applyFont="1" applyAlignment="1">
      <alignment horizontal="right"/>
    </xf>
    <xf numFmtId="43" fontId="4" fillId="0" borderId="0" xfId="14" quotePrefix="1" applyFont="1" applyFill="1" applyAlignment="1">
      <alignment horizontal="center"/>
    </xf>
    <xf numFmtId="43" fontId="4" fillId="0" borderId="0" xfId="14" applyFont="1" applyFill="1" applyAlignment="1">
      <alignment horizontal="center"/>
    </xf>
    <xf numFmtId="188" fontId="2" fillId="0" borderId="1" xfId="0" quotePrefix="1" applyNumberFormat="1" applyFont="1" applyBorder="1" applyAlignment="1">
      <alignment horizontal="center"/>
    </xf>
    <xf numFmtId="0" fontId="4" fillId="0" borderId="0" xfId="0" applyFont="1"/>
    <xf numFmtId="40" fontId="7" fillId="0" borderId="0" xfId="0" applyNumberFormat="1" applyFont="1"/>
    <xf numFmtId="40" fontId="4" fillId="0" borderId="0" xfId="0" applyNumberFormat="1" applyFont="1"/>
    <xf numFmtId="40" fontId="2" fillId="0" borderId="1" xfId="2" applyNumberFormat="1" applyFont="1" applyBorder="1" applyAlignment="1">
      <alignment horizontal="right"/>
    </xf>
    <xf numFmtId="0" fontId="15" fillId="0" borderId="0" xfId="13" applyFont="1"/>
    <xf numFmtId="0" fontId="4" fillId="0" borderId="0" xfId="11" applyFont="1" applyAlignment="1">
      <alignment horizontal="left"/>
    </xf>
    <xf numFmtId="0" fontId="4" fillId="0" borderId="0" xfId="11" applyFont="1" applyAlignment="1">
      <alignment horizontal="left" indent="1"/>
    </xf>
    <xf numFmtId="0" fontId="15" fillId="0" borderId="0" xfId="18" applyNumberFormat="1" applyFont="1"/>
    <xf numFmtId="39" fontId="15" fillId="0" borderId="0" xfId="18" applyFont="1"/>
    <xf numFmtId="41" fontId="4" fillId="0" borderId="0" xfId="2" applyNumberFormat="1" applyFont="1" applyAlignment="1">
      <alignment horizontal="right"/>
    </xf>
    <xf numFmtId="43" fontId="4" fillId="0" borderId="1" xfId="2" applyNumberFormat="1" applyFont="1" applyBorder="1" applyAlignment="1">
      <alignment horizontal="right"/>
    </xf>
    <xf numFmtId="197" fontId="7" fillId="0" borderId="0" xfId="3" applyNumberFormat="1" applyFont="1" applyFill="1" applyBorder="1"/>
    <xf numFmtId="188" fontId="4" fillId="0" borderId="0" xfId="16" applyNumberFormat="1" applyFont="1" applyBorder="1"/>
    <xf numFmtId="190" fontId="4" fillId="0" borderId="0" xfId="12" applyNumberFormat="1" applyFont="1" applyFill="1" applyAlignment="1">
      <alignment horizontal="left" indent="2"/>
    </xf>
    <xf numFmtId="197" fontId="4" fillId="0" borderId="0" xfId="14" applyNumberFormat="1" applyFont="1" applyFill="1"/>
    <xf numFmtId="187" fontId="4" fillId="0" borderId="0" xfId="1" applyFont="1" applyFill="1" applyAlignment="1">
      <alignment horizontal="right"/>
    </xf>
    <xf numFmtId="197" fontId="4" fillId="0" borderId="0" xfId="15" applyNumberFormat="1" applyFont="1" applyFill="1" applyAlignment="1">
      <alignment horizontal="right"/>
    </xf>
    <xf numFmtId="188" fontId="4" fillId="0" borderId="0" xfId="15" applyNumberFormat="1" applyFont="1" applyFill="1" applyAlignment="1">
      <alignment horizontal="right"/>
    </xf>
    <xf numFmtId="190" fontId="4" fillId="0" borderId="0" xfId="1" applyNumberFormat="1" applyFont="1" applyFill="1" applyAlignment="1">
      <alignment horizontal="right"/>
    </xf>
    <xf numFmtId="39" fontId="4" fillId="0" borderId="1" xfId="8" applyNumberFormat="1" applyFont="1" applyBorder="1" applyAlignment="1">
      <alignment horizontal="center" vertical="top" wrapText="1"/>
    </xf>
    <xf numFmtId="188" fontId="4" fillId="0" borderId="0" xfId="16" applyNumberFormat="1" applyFont="1" applyBorder="1" applyAlignment="1">
      <alignment horizontal="right"/>
    </xf>
    <xf numFmtId="39" fontId="4" fillId="0" borderId="5" xfId="8" applyNumberFormat="1" applyFont="1" applyBorder="1" applyAlignment="1">
      <alignment horizontal="center" vertical="center" wrapText="1"/>
    </xf>
    <xf numFmtId="39" fontId="4" fillId="0" borderId="5" xfId="8" applyNumberFormat="1" applyFont="1" applyBorder="1" applyAlignment="1">
      <alignment horizontal="center" vertical="center"/>
    </xf>
    <xf numFmtId="188" fontId="4" fillId="0" borderId="0" xfId="14" applyNumberFormat="1" applyFont="1" applyFill="1" applyAlignment="1">
      <alignment horizontal="right"/>
    </xf>
    <xf numFmtId="43" fontId="4" fillId="0" borderId="0" xfId="14" applyFont="1" applyFill="1" applyBorder="1"/>
    <xf numFmtId="187" fontId="4" fillId="0" borderId="0" xfId="12" applyFont="1" applyFill="1" applyBorder="1"/>
    <xf numFmtId="197" fontId="4" fillId="0" borderId="0" xfId="14" applyNumberFormat="1" applyFont="1" applyFill="1" applyBorder="1"/>
    <xf numFmtId="188" fontId="4" fillId="0" borderId="0" xfId="16" applyNumberFormat="1" applyFont="1" applyFill="1" applyBorder="1"/>
    <xf numFmtId="188" fontId="4" fillId="0" borderId="0" xfId="16" applyNumberFormat="1" applyFont="1" applyFill="1"/>
    <xf numFmtId="187" fontId="4" fillId="0" borderId="0" xfId="1" applyFont="1" applyAlignment="1">
      <alignment horizontal="right"/>
    </xf>
    <xf numFmtId="187" fontId="4" fillId="0" borderId="1" xfId="1" applyFont="1" applyBorder="1" applyAlignment="1">
      <alignment horizontal="right"/>
    </xf>
    <xf numFmtId="187" fontId="4" fillId="0" borderId="0" xfId="1" applyFont="1" applyBorder="1"/>
    <xf numFmtId="0" fontId="4" fillId="0" borderId="0" xfId="11" applyFont="1" applyBorder="1"/>
    <xf numFmtId="0" fontId="4" fillId="0" borderId="0" xfId="13" applyFont="1" applyBorder="1"/>
    <xf numFmtId="43" fontId="4" fillId="0" borderId="0" xfId="14" applyFont="1" applyBorder="1"/>
    <xf numFmtId="187" fontId="4" fillId="0" borderId="0" xfId="12" applyFont="1" applyBorder="1"/>
    <xf numFmtId="197" fontId="4" fillId="0" borderId="0" xfId="14" applyNumberFormat="1" applyFont="1" applyBorder="1"/>
    <xf numFmtId="188" fontId="2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39" fontId="4" fillId="0" borderId="5" xfId="8" applyNumberFormat="1" applyFont="1" applyBorder="1" applyAlignment="1">
      <alignment horizontal="center" vertical="top" wrapText="1"/>
    </xf>
    <xf numFmtId="39" fontId="4" fillId="0" borderId="0" xfId="8" applyNumberFormat="1" applyFont="1" applyAlignment="1">
      <alignment horizontal="center" vertical="top" wrapText="1"/>
    </xf>
    <xf numFmtId="39" fontId="4" fillId="0" borderId="1" xfId="8" applyNumberFormat="1" applyFont="1" applyBorder="1" applyAlignment="1">
      <alignment horizontal="center" vertical="top" wrapText="1"/>
    </xf>
    <xf numFmtId="39" fontId="4" fillId="0" borderId="5" xfId="9" applyNumberFormat="1" applyFont="1" applyBorder="1" applyAlignment="1">
      <alignment horizontal="center" vertical="top" wrapText="1"/>
    </xf>
    <xf numFmtId="39" fontId="4" fillId="0" borderId="0" xfId="9" applyNumberFormat="1" applyFont="1" applyAlignment="1">
      <alignment horizontal="center" vertical="top" wrapText="1"/>
    </xf>
    <xf numFmtId="39" fontId="4" fillId="0" borderId="1" xfId="9" applyNumberFormat="1" applyFont="1" applyBorder="1" applyAlignment="1">
      <alignment horizontal="center" vertical="top" wrapText="1"/>
    </xf>
    <xf numFmtId="39" fontId="4" fillId="0" borderId="2" xfId="8" applyNumberFormat="1" applyFont="1" applyBorder="1" applyAlignment="1">
      <alignment horizontal="center" vertical="center"/>
    </xf>
    <xf numFmtId="40" fontId="4" fillId="0" borderId="0" xfId="10" applyNumberFormat="1" applyFont="1" applyAlignment="1">
      <alignment horizontal="center"/>
    </xf>
    <xf numFmtId="0" fontId="4" fillId="0" borderId="0" xfId="10" applyFont="1" applyAlignment="1">
      <alignment horizontal="center"/>
    </xf>
    <xf numFmtId="43" fontId="4" fillId="0" borderId="0" xfId="10" applyNumberFormat="1" applyFont="1" applyAlignment="1">
      <alignment horizontal="center"/>
    </xf>
    <xf numFmtId="0" fontId="4" fillId="0" borderId="0" xfId="13" quotePrefix="1" applyFont="1" applyFill="1" applyAlignment="1">
      <alignment horizontal="center"/>
    </xf>
    <xf numFmtId="188" fontId="6" fillId="0" borderId="0" xfId="2" quotePrefix="1" applyNumberFormat="1" applyFont="1" applyFill="1" applyAlignment="1">
      <alignment horizontal="center"/>
    </xf>
    <xf numFmtId="188" fontId="2" fillId="0" borderId="0" xfId="2" quotePrefix="1" applyNumberFormat="1" applyFont="1" applyFill="1" applyAlignment="1">
      <alignment horizontal="center"/>
    </xf>
    <xf numFmtId="188" fontId="2" fillId="0" borderId="0" xfId="2" applyNumberFormat="1" applyFont="1" applyFill="1"/>
  </cellXfs>
  <cellStyles count="23">
    <cellStyle name="Comma" xfId="1" builtinId="3"/>
    <cellStyle name="Comma 10 2 2" xfId="15"/>
    <cellStyle name="Comma 2" xfId="12"/>
    <cellStyle name="Comma 2 19" xfId="3"/>
    <cellStyle name="Comma 2 3 2" xfId="16"/>
    <cellStyle name="Comma_C779A0245" xfId="14"/>
    <cellStyle name="Normal" xfId="0" builtinId="0"/>
    <cellStyle name="Normal 10" xfId="11"/>
    <cellStyle name="Normal 2 19" xfId="5"/>
    <cellStyle name="Normal 2 2 2" xfId="20"/>
    <cellStyle name="Normal_C779A0245" xfId="13"/>
    <cellStyle name="Normal_M033T4" xfId="8"/>
    <cellStyle name="Normal_S218T-02-มี.ค.45" xfId="9"/>
    <cellStyle name="Normal_สยามธนันยาอันใหม่45" xfId="10"/>
    <cellStyle name="Percent" xfId="21" builtinId="5"/>
    <cellStyle name="จุลภาค 2" xfId="17"/>
    <cellStyle name="ปกติ 2" xfId="19"/>
    <cellStyle name="ปกติ 2 2" xfId="22"/>
    <cellStyle name="ปกติ 3 78" xfId="4"/>
    <cellStyle name="ปกติ_Sheet1" xfId="2"/>
    <cellStyle name="ปกติ_Sheet1 2" xfId="6"/>
    <cellStyle name="ปกติ_Sheet1_M033T4" xfId="7"/>
    <cellStyle name="ปกติ_Sheet1_Q141-Mar'49-T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customXml" Target="../customXml/item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87" Type="http://schemas.openxmlformats.org/officeDocument/2006/relationships/externalLink" Target="externalLinks/externalLink83.xml"/><Relationship Id="rId102" Type="http://schemas.openxmlformats.org/officeDocument/2006/relationships/externalLink" Target="externalLinks/externalLink98.xml"/><Relationship Id="rId110" Type="http://schemas.openxmlformats.org/officeDocument/2006/relationships/externalLink" Target="externalLinks/externalLink106.xml"/><Relationship Id="rId115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13" Type="http://schemas.openxmlformats.org/officeDocument/2006/relationships/sharedStrings" Target="sharedStrings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16" Type="http://schemas.openxmlformats.org/officeDocument/2006/relationships/customXml" Target="../customXml/item2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Budget%202007\Deer%20Park\Deer%20Park%20Budget%202007%20(31Aug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FA19B4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DIA\Job%20DIA\SIC\SIC%202560\SIC%20Q1-2560\&#3619;&#3634;&#3618;&#3585;&#3634;&#3619;&#3626;&#3656;&#3591;&#3621;&#3641;&#3585;&#3588;&#3657;&#3634;\Documents%20and%20Settings\Administrator\My%20Documents\Downloads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2008/Sea%20Oil%202008/FS%202008/AST/TTI/TTIQ2.50%20fang/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DIA\Job%20DIA\SIC\SIC%202560\SIC%20Q1-2560\&#3619;&#3634;&#3618;&#3585;&#3634;&#3619;&#3626;&#3656;&#3591;&#3621;&#3641;&#3585;&#3588;&#3657;&#3634;\Documents%20and%20Settings\Administrator\My%20Documents\Downloads\AST\TTI\TTIQ2.50%20fang\TTI_wkQ250%20f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TTI/TTIQ2.50%20fang/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C74964\0_3rd%20-%202017%20Detailed%20sales%20forecast-target%2020161219%20-%20from%20K.Pun%2019%20Dec'1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backupsic\NUTIYA\Budget\2017\1st%20Budget%202017\Received%20from%20Manager\1st%20discuss%20-%2023%20Nov'16\0_3rd%20-%202017%20Detailed%20sales%20forecast-target%2020161219%20-%20from%20K.Pun%2019%20Dec'1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IC%2020130101/New%20Products/SIC430X/SIC4304-Costsheet_20140108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SIC%2020130101\New%20Products\SIC430X\SIC4304-Costsheet_20140108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Share\AC\Balance%20Sheet\BS\Share\Ac\NHR\2001\COST%202001\sale01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EG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DP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1\1_Data\Users\BTS-Kingkarn\AppData\Local\Microsoft\Windows\Temporary%20Internet%20Files\Content.Outlook\NZK2HWSU\Budget-AGB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Share\AC\Balance%20Sheet\BS\Share\Ac\NHR\2001\COST%202001\sale010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Copy%20of%20totalwksep49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\Job%20DIA\SIC\SIC%202560\SIC%20Y2560\Documents%20and%20Settings\Administrator\My%20Documents\Downloads\Users\Toshiba\AppData\Local\Microsoft\Windows\Temporary%20Internet%20Files\Low\Content.IE5\L10FZGV5\totalwksep50-Aug5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50-Aug5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\Job%20DIA\SIC\SIC%202560\SIC%20Y2560\Documents%20and%20Settings\Administrator\My%20Documents\Downloads\Users\Toshiba\AppData\Local\Microsoft\Windows\Temporary%20Internet%20Files\Low\Content.IE5\L10FZGV5\totalwkjun50-aug5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jun50-aug5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\Job%20DIA\SIC\SIC%202560\SIC%20Y2560\Documents%20and%20Settings\Administrator\My%20Documents\Downloads\Users\Toshiba\AppData\Local\Microsoft\Windows\Temporary%20Internet%20Files\Low\Content.IE5\L10FZGV5\totalwksep49-nov4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49-nov4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BC06C6\totalwksep49-Aug50(&#3619;&#3634;&#3618;&#3652;&#3605;&#3619;&#3617;&#3634;&#3626;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(&#3619;&#3634;&#3618;&#3652;&#3605;&#3619;&#3617;&#3634;&#3626;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\Job%20DIA\SIC\SIC%202560\SIC%20Y2560\Documents%20and%20Settings\Administrator\My%20Documents\Downloads\Users\Toshiba\AppData\Local\Microsoft\Windows\Temporary%20Internet%20Files\Low\Content.IE5\L10FZGV5\wkdec48-feb4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wkdec48-feb49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wkdec48-feb49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02%20Work/Audit/03%20Job%20DTTJ/working%20paper/Job/Herba%2009/8110%20Sales-Local%20Combined%20Leadshee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471562\8110%20Sales-Local%20Combined%20Leadshee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2%20Work\Audit\03%20Job%20DTTJ\working%20paper\Job\Herba%2009\8110%20Sales-Local%20Combined%20Leadshee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IC/Admin/Accounting/Rolling%20Forecast2007-updated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IC\Admin\Accounting\Rolling%20Forecast2007-update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pornpawee/Desktop/Working/1_2019/Q42019/LOR/&#3591;&#3610;&#3585;&#3634;&#3619;&#3648;&#3591;&#3636;&#3609;/Final%20Draft%20from%20DIA%20Email%2018.02.2020/New%20folder/SIC/Admin/Accounting/Rolling%20Forecast2007-updated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DIA\Job%20DIA\SIC\SIC%202560\SIC%20Q1-2560\&#3619;&#3634;&#3618;&#3585;&#3634;&#3619;&#3626;&#3656;&#3591;&#3621;&#3641;&#3585;&#3588;&#3657;&#3634;\Documents%20and%20Settings\Administrator\My%20Documents\Downloads\Lead_Union%20Ins%20Q1'1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Lead_Union%20Ins%20Q1'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DIA\Job%20DIA\SIC\SIC%202560\SIC%20Q1-2560\&#3619;&#3634;&#3618;&#3585;&#3634;&#3619;&#3626;&#3656;&#3591;&#3621;&#3641;&#3585;&#3588;&#3657;&#3634;\&#3591;&#3634;&#3609;\UNN\UNN_Q3_13\namfon\audit2001\Inventory%20Dec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&#3591;&#3634;&#3609;/UNN/UNN_Q3_13/namfon/audit2001/Inventory%20Dec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Share\AC\Balance%20Sheet\BS\Share\Ac\NHR\2001\COST%202001\sale010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0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Documents%20and%20Settings\Ariel.Vera\Local%20Settings\Temporary%20Internet%20Files\OLK7\Section5-GMI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sic\NUTIYA\Budget\2017\1st%20Budget%202017\Received%20from%20Manager\1st%20discuss%20-%2023%20Nov'16\0_3rd%20-%202017%20Detailed%20sales%20forecast-target%2020161219%20-%20from%20K.Pun%2019%20Dec'16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7\Smile_2007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0D5633\&#3585;&#3634;&#3619;&#3588;&#3635;&#3609;&#3623;&#3603;&#3588;&#3623;&#3634;&#3617;&#3617;&#3637;&#3626;&#3634;&#3619;&#3632;&#3626;&#3635;&#3588;&#3633;&#3597;%20201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DIA\Job%20DIA\SIC\SIC%202560\SIC%20Q1-2560\&#3619;&#3634;&#3618;&#3585;&#3634;&#3619;&#3626;&#3656;&#3591;&#3621;&#3641;&#3585;&#3588;&#3657;&#3634;\Documents%20and%20Settings\Administrator\My%20Documents\Downloads\DIA%20AUDIT\Med-One\2011\&#3585;&#3634;&#3619;&#3588;&#3635;&#3609;&#3623;&#3603;&#3588;&#3623;&#3634;&#3617;&#3617;&#3637;&#3626;&#3634;&#3619;&#3632;&#3626;&#3635;&#3588;&#3633;&#3597;%20201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DPH"/>
      <sheetName val="Overview"/>
      <sheetName val="Occupancy"/>
      <sheetName val="Average Rate"/>
      <sheetName val="Revenue"/>
      <sheetName val="Revpar"/>
      <sheetName val="Geographic"/>
      <sheetName val="Market Segment"/>
      <sheetName val="Room Analysis"/>
      <sheetName val="Sheet1"/>
      <sheetName val="Rate Structure"/>
      <sheetName val="Rack Rates Compar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Sale 0411"/>
      <sheetName val="Trial Balance"/>
      <sheetName val="JC2003"/>
      <sheetName val="MONTHLY"/>
      <sheetName val="M_Maincomp"/>
      <sheetName val="ปัจจุบัน_2"/>
      <sheetName val="Sale_05022"/>
      <sheetName val="Sale_0411"/>
      <sheetName val="STart"/>
      <sheetName val="เครื่องตกแต่ง"/>
      <sheetName val="เครื่องมือ"/>
      <sheetName val="อาคาร"/>
      <sheetName val="Detail"/>
      <sheetName val="PL-Kip(after adj)"/>
      <sheetName val="ops tb"/>
      <sheetName val="7.1_CUM"/>
      <sheetName val="TP"/>
      <sheetName val="Prft&amp;Loss"/>
      <sheetName val="FIN TB_SI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กระดาษทำการ"/>
      <sheetName val="Q2 EXPECTED"/>
      <sheetName val="P&amp;L"/>
      <sheetName val="Customer"/>
      <sheetName val="Sheet1"/>
      <sheetName val="cal (2)"/>
      <sheetName val="ปัจจุบัน_3"/>
      <sheetName val="Sale_05023"/>
      <sheetName val="Sale_04111"/>
      <sheetName val="DateBase"/>
      <sheetName val="Foreign exchange rate"/>
      <sheetName val="Addition_AUC"/>
      <sheetName val="PHSB-GL-TB"/>
      <sheetName val="cal_(2)"/>
      <sheetName val="งบดุล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เงินกู้ธนชาติ"/>
      <sheetName val="Stock Aging"/>
      <sheetName val="ตั๋วเงินรับ"/>
      <sheetName val="PI229H"/>
      <sheetName val="Two Step Revenue Testing Master"/>
      <sheetName val="n-4.4"/>
      <sheetName val="MFA"/>
      <sheetName val="発注書"/>
      <sheetName val="ยอดยกมา"/>
      <sheetName val="SOPSG"/>
      <sheetName val="日程管理表"/>
      <sheetName val="Menu"/>
      <sheetName val="????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EGP"/>
      <sheetName val="ARH EGP"/>
      <sheetName val="Rev "/>
      <sheetName val="ARH"/>
      <sheetName val="HTL_Occ%"/>
      <sheetName val="HTL_Gst"/>
      <sheetName val="SpaGst"/>
      <sheetName val="Cap-R"/>
      <sheetName val="Out-SGst%"/>
      <sheetName val="Spa-Occ%"/>
      <sheetName val="Prod% "/>
      <sheetName val="HRD"/>
      <sheetName val="HTD"/>
      <sheetName val="KRA"/>
      <sheetName val="KRA EGP"/>
      <sheetName val="Comparison SGD"/>
      <sheetName val="Comparison"/>
      <sheetName val="Budget_Cvt"/>
      <sheetName val="Budget"/>
      <sheetName val="Actual_Cvt"/>
      <sheetName val="Actual"/>
      <sheetName val="Y2011_Cvt"/>
      <sheetName val="ManningY2012"/>
      <sheetName val="Y2011"/>
      <sheetName val="Results_FC"/>
      <sheetName val="Results_FC by Quarter"/>
      <sheetName val="Salaries"/>
      <sheetName val="ANSpa"/>
      <sheetName val="FFEOE"/>
      <sheetName val="IT Equipments"/>
      <sheetName val="KRA (EGP)"/>
      <sheetName val="Comparison USD"/>
      <sheetName val="Actual_Cvt (2)"/>
      <sheetName val="BTSpa"/>
      <sheetName val="IT Equipments (2)"/>
      <sheetName val="FFEOE (2)"/>
      <sheetName val="Office"/>
      <sheetName val="Budget Assumptions"/>
      <sheetName val="FA"/>
      <sheetName val="IT"/>
      <sheetName val="RenovationY1"/>
      <sheetName val="Prod%"/>
      <sheetName val="Rev"/>
      <sheetName val="Commentaries"/>
      <sheetName val="SummaryStat"/>
      <sheetName val="SummaryPL"/>
      <sheetName val="Budget USD2"/>
      <sheetName val="Budget2"/>
      <sheetName val="Budget USD"/>
      <sheetName val="Actual USD"/>
      <sheetName val="FFE07"/>
      <sheetName val="Manning"/>
      <sheetName val="Head Count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2">
          <cell r="D62">
            <v>1.6057787385180946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ANSpa"/>
      <sheetName val="Prod%"/>
      <sheetName val="Rev"/>
      <sheetName val="Assumptions"/>
      <sheetName val="SummaryStat"/>
      <sheetName val="SummaryPL"/>
      <sheetName val="Commentaries"/>
      <sheetName val="Budget USD2"/>
      <sheetName val="Budget2"/>
      <sheetName val="Budget USD"/>
      <sheetName val="Actual USD"/>
      <sheetName val="FFE-DEER"/>
      <sheetName val="Manning"/>
      <sheetName val="FFE"/>
      <sheetName val="FA"/>
      <sheetName val="FFE07"/>
      <sheetName val="RenovationY2"/>
      <sheetName val="Budget-ADPK"/>
      <sheetName val="KRA "/>
      <sheetName val="SpaGst "/>
      <sheetName val="Spa-Occ%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RenovationY1"/>
      <sheetName val="RenovationY2"/>
      <sheetName val="ANSpa"/>
      <sheetName val="Prod%"/>
      <sheetName val="Rev"/>
      <sheetName val="SummaryStat"/>
      <sheetName val="SummaryPL"/>
      <sheetName val="Budget USD2"/>
      <sheetName val="Budget2"/>
      <sheetName val="Budget USD"/>
      <sheetName val="Actual USD"/>
      <sheetName val="FA"/>
      <sheetName val="FFE07"/>
      <sheetName val="RenoCost"/>
      <sheetName val="Reno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67">
          <cell r="E67">
            <v>79</v>
          </cell>
          <cell r="F67">
            <v>76.5</v>
          </cell>
          <cell r="G67">
            <v>76.5</v>
          </cell>
          <cell r="H67">
            <v>77.5</v>
          </cell>
          <cell r="I67">
            <v>80.5</v>
          </cell>
          <cell r="J67">
            <v>76.5</v>
          </cell>
          <cell r="K67">
            <v>85.2</v>
          </cell>
          <cell r="L67">
            <v>85.2</v>
          </cell>
          <cell r="M67">
            <v>85.2</v>
          </cell>
          <cell r="N67">
            <v>85.2</v>
          </cell>
          <cell r="O67">
            <v>80</v>
          </cell>
          <cell r="P67">
            <v>80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U4-Recruitment"/>
      <sheetName val="Ref"/>
      <sheetName val="CF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1214 Kartu"/>
      <sheetName val="Tran0104"/>
      <sheetName val="Fagor04-A3112e"/>
      <sheetName val="Exp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>
        <row r="44">
          <cell r="L44">
            <v>181491.03000000003</v>
          </cell>
        </row>
      </sheetData>
      <sheetData sheetId="67"/>
      <sheetData sheetId="68"/>
      <sheetData sheetId="69"/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  <sheetName val="IA Data"/>
      <sheetName val="Location Codes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 refreshError="1">
        <row r="32">
          <cell r="B32" t="str">
            <v>January</v>
          </cell>
        </row>
        <row r="33">
          <cell r="B33" t="str">
            <v>February</v>
          </cell>
        </row>
        <row r="34">
          <cell r="B34" t="str">
            <v>March</v>
          </cell>
        </row>
        <row r="35">
          <cell r="B35" t="str">
            <v>April</v>
          </cell>
        </row>
        <row r="36">
          <cell r="B36" t="str">
            <v>May</v>
          </cell>
        </row>
        <row r="37">
          <cell r="B37" t="str">
            <v>June</v>
          </cell>
        </row>
        <row r="38">
          <cell r="B38" t="str">
            <v>July</v>
          </cell>
        </row>
        <row r="39">
          <cell r="B39" t="str">
            <v>August</v>
          </cell>
        </row>
        <row r="40">
          <cell r="B40" t="str">
            <v>September</v>
          </cell>
        </row>
        <row r="41">
          <cell r="B41" t="str">
            <v>October</v>
          </cell>
        </row>
        <row r="42">
          <cell r="B42" t="str">
            <v>November</v>
          </cell>
        </row>
        <row r="43">
          <cell r="B43" t="str">
            <v>December</v>
          </cell>
        </row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EQ4NTV"/>
      <sheetName val="Puu Pud pong"/>
      <sheetName val="Teriyaki"/>
      <sheetName val="Puu_Pud_pong"/>
      <sheetName val="Statement"/>
      <sheetName val="ErrorUser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事務所"/>
      <sheetName val="BUILD95"/>
      <sheetName val="Clientes"/>
      <sheetName val="Ref"/>
      <sheetName val="ข้อมูล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2549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_list1"/>
      <sheetName val="Selection Criteria"/>
      <sheetName val="Sale0311"/>
      <sheetName val="rm_list2"/>
      <sheetName val="Selection_Criteria"/>
      <sheetName val="Input1"/>
      <sheetName val="Parameter"/>
      <sheetName val="Purchases"/>
      <sheetName val="Sale 0401"/>
      <sheetName val="Asset3years"/>
      <sheetName val="5 months (Interim)"/>
      <sheetName val="Safire A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Stock_Aging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ใบสำคัญจ่าย</v>
          </cell>
        </row>
      </sheetData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/>
      <sheetData sheetId="61"/>
      <sheetData sheetId="62"/>
      <sheetData sheetId="63"/>
      <sheetData sheetId="64"/>
      <sheetData sheetId="65"/>
      <sheetData sheetId="66">
        <row r="1">
          <cell r="A1" t="str">
            <v>ใบสำคัญจ่าย</v>
          </cell>
        </row>
      </sheetData>
      <sheetData sheetId="67" refreshError="1"/>
      <sheetData sheetId="68" refreshError="1"/>
      <sheetData sheetId="69" refreshError="1"/>
      <sheetData sheetId="70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usdxau before"/>
      <sheetName val="workdone#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Sale0406"/>
      <sheetName val="Sale 0404"/>
      <sheetName val="adj - 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/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/>
      <sheetData sheetId="47">
        <row r="1">
          <cell r="A1" t="str">
            <v>INVOICE</v>
          </cell>
        </row>
      </sheetData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Sale 0407"/>
      <sheetName val="Sale0406"/>
      <sheetName val="control_bs"/>
      <sheetName val="Comp_Mult_Calc"/>
      <sheetName val="Component Analysis"/>
      <sheetName val="Component Materiality"/>
      <sheetName val="Rou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component data"/>
      <sheetName val="BUDGET"/>
      <sheetName val="NOV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 refreshError="1"/>
      <sheetData sheetId="44">
        <row r="1">
          <cell r="A1" t="str">
            <v>Summary on June 25, 2019</v>
          </cell>
        </row>
      </sheetData>
      <sheetData sheetId="45"/>
      <sheetData sheetId="46"/>
      <sheetData sheetId="47"/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"/>
      <sheetName val="Sale_04011"/>
      <sheetName val="NoteRe"/>
      <sheetName val="Cash"/>
      <sheetName val="Outputtax_Undue"/>
      <sheetName val="Sale 0411"/>
      <sheetName val="Sale 0408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>
        <row r="1">
          <cell r="A1" t="str">
            <v>INVOICE</v>
          </cell>
        </row>
      </sheetData>
      <sheetData sheetId="47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INVOICE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Sale 0501"/>
      <sheetName val="Sale 0411"/>
      <sheetName val="BUILD9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 refreshError="1"/>
      <sheetData sheetId="36" refreshError="1"/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/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Sale 0502"/>
      <sheetName val="Sale 0501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"/>
      <sheetName val="Sale_04041"/>
      <sheetName val="Fagor04-A3112e"/>
      <sheetName val="SUM"/>
      <sheetName val="Sale 0502"/>
      <sheetName val="description"/>
      <sheetName val="Tabl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/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INVOICE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/>
      <sheetData sheetId="50">
        <row r="1">
          <cell r="A1" t="str">
            <v>INVOICE</v>
          </cell>
        </row>
      </sheetData>
      <sheetData sheetId="5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>
        <row r="1">
          <cell r="A1" t="str">
            <v>Summary on June 25, 2019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GMI Cal"/>
      <sheetName val="GMI"/>
      <sheetName val="Setu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onthly highlights"/>
      <sheetName val="Sale 0408"/>
      <sheetName val="?????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/>
      <sheetData sheetId="5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"/>
  <sheetViews>
    <sheetView topLeftCell="A82" zoomScaleNormal="100" zoomScaleSheetLayoutView="100" workbookViewId="0">
      <selection activeCell="G74" sqref="G74"/>
    </sheetView>
  </sheetViews>
  <sheetFormatPr defaultColWidth="9.125" defaultRowHeight="24" customHeight="1" x14ac:dyDescent="0.55000000000000004"/>
  <cols>
    <col min="1" max="1" width="2.125" style="1" customWidth="1"/>
    <col min="2" max="2" width="9.125" style="1" customWidth="1"/>
    <col min="3" max="3" width="9.125" style="1"/>
    <col min="4" max="4" width="9.125" style="1" customWidth="1"/>
    <col min="5" max="5" width="22.75" style="1" customWidth="1"/>
    <col min="6" max="6" width="1" style="1" customWidth="1"/>
    <col min="7" max="7" width="8.875" style="1" customWidth="1"/>
    <col min="8" max="8" width="1.75" style="1" customWidth="1"/>
    <col min="9" max="9" width="16.75" style="167" bestFit="1" customWidth="1"/>
    <col min="10" max="10" width="1.75" style="1" customWidth="1"/>
    <col min="11" max="11" width="16.75" style="16" bestFit="1" customWidth="1"/>
    <col min="12" max="12" width="1" style="1" customWidth="1"/>
    <col min="13" max="14" width="9.375" style="1" bestFit="1" customWidth="1"/>
    <col min="15" max="16" width="9.125" style="1"/>
    <col min="17" max="17" width="10.125" style="1" bestFit="1" customWidth="1"/>
    <col min="18" max="16384" width="9.125" style="1"/>
  </cols>
  <sheetData>
    <row r="1" spans="1:12" ht="24" customHeight="1" x14ac:dyDescent="0.55000000000000004">
      <c r="A1" s="227" t="s">
        <v>12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142"/>
    </row>
    <row r="2" spans="1:12" ht="24" customHeight="1" x14ac:dyDescent="0.55000000000000004">
      <c r="A2" s="227" t="s">
        <v>13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142"/>
    </row>
    <row r="3" spans="1:12" ht="24" customHeight="1" x14ac:dyDescent="0.55000000000000004">
      <c r="A3" s="227" t="s">
        <v>143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142"/>
    </row>
    <row r="4" spans="1:12" ht="24" customHeight="1" x14ac:dyDescent="0.55000000000000004">
      <c r="A4" s="101"/>
      <c r="B4" s="101"/>
      <c r="C4" s="101"/>
      <c r="D4" s="101"/>
      <c r="E4" s="101"/>
      <c r="F4" s="101"/>
      <c r="G4" s="101"/>
      <c r="H4" s="101"/>
      <c r="I4" s="162"/>
      <c r="J4" s="101"/>
      <c r="K4" s="101"/>
      <c r="L4" s="97"/>
    </row>
    <row r="5" spans="1:12" ht="24" customHeight="1" x14ac:dyDescent="0.55000000000000004">
      <c r="A5" s="97"/>
      <c r="B5" s="97"/>
      <c r="C5" s="97"/>
      <c r="D5" s="97"/>
      <c r="E5" s="97"/>
      <c r="F5" s="97"/>
      <c r="G5" s="97"/>
      <c r="H5" s="97"/>
      <c r="I5" s="163"/>
      <c r="J5" s="3"/>
      <c r="K5" s="4" t="s">
        <v>14</v>
      </c>
      <c r="L5" s="5"/>
    </row>
    <row r="6" spans="1:12" ht="24" customHeight="1" x14ac:dyDescent="0.55000000000000004">
      <c r="A6" s="97"/>
      <c r="B6" s="97"/>
      <c r="C6" s="97" t="s">
        <v>158</v>
      </c>
      <c r="D6" s="97"/>
      <c r="E6" s="97"/>
      <c r="F6" s="97"/>
      <c r="G6" s="142" t="s">
        <v>16</v>
      </c>
      <c r="H6" s="142"/>
      <c r="I6" s="189" t="s">
        <v>144</v>
      </c>
      <c r="J6" s="142"/>
      <c r="K6" s="189" t="s">
        <v>15</v>
      </c>
      <c r="L6" s="7"/>
    </row>
    <row r="7" spans="1:12" s="15" customFormat="1" ht="25.5" customHeight="1" x14ac:dyDescent="0.55000000000000004">
      <c r="A7" s="2"/>
      <c r="B7" s="2"/>
      <c r="C7" s="2"/>
      <c r="D7" s="2"/>
      <c r="E7" s="2"/>
      <c r="F7" s="2"/>
      <c r="G7" s="2"/>
      <c r="H7" s="85"/>
      <c r="I7" s="164"/>
      <c r="K7" s="86"/>
    </row>
    <row r="8" spans="1:12" ht="24" customHeight="1" x14ac:dyDescent="0.55000000000000004">
      <c r="A8" s="7" t="s">
        <v>17</v>
      </c>
      <c r="B8" s="97"/>
      <c r="C8" s="97"/>
      <c r="D8" s="97"/>
      <c r="E8" s="97"/>
      <c r="F8" s="97"/>
      <c r="G8" s="97"/>
      <c r="H8" s="97"/>
      <c r="I8" s="165"/>
      <c r="K8" s="8"/>
    </row>
    <row r="9" spans="1:12" ht="24" customHeight="1" x14ac:dyDescent="0.55000000000000004">
      <c r="B9" s="7" t="s">
        <v>18</v>
      </c>
      <c r="C9" s="97"/>
      <c r="D9" s="97"/>
      <c r="E9" s="97"/>
      <c r="F9" s="97"/>
      <c r="G9" s="9" t="s">
        <v>145</v>
      </c>
      <c r="H9" s="9"/>
      <c r="I9" s="2">
        <v>114959084</v>
      </c>
      <c r="K9" s="2">
        <v>101406395</v>
      </c>
      <c r="L9" s="97"/>
    </row>
    <row r="10" spans="1:12" ht="24" customHeight="1" x14ac:dyDescent="0.55000000000000004">
      <c r="B10" s="7" t="s">
        <v>19</v>
      </c>
      <c r="C10" s="97"/>
      <c r="D10" s="97"/>
      <c r="E10" s="97"/>
      <c r="F10" s="97"/>
      <c r="G10" s="9" t="s">
        <v>146</v>
      </c>
      <c r="H10" s="9"/>
      <c r="I10" s="2">
        <v>85683091</v>
      </c>
      <c r="K10" s="2">
        <v>56124389</v>
      </c>
      <c r="L10" s="97"/>
    </row>
    <row r="11" spans="1:12" ht="24" customHeight="1" x14ac:dyDescent="0.55000000000000004">
      <c r="B11" s="7" t="s">
        <v>20</v>
      </c>
      <c r="C11" s="97"/>
      <c r="D11" s="97"/>
      <c r="E11" s="97"/>
      <c r="F11" s="97"/>
      <c r="G11" s="9" t="s">
        <v>7</v>
      </c>
      <c r="H11" s="9"/>
      <c r="I11" s="2">
        <v>229390734</v>
      </c>
      <c r="J11" s="97"/>
      <c r="K11" s="2">
        <v>133210262</v>
      </c>
      <c r="L11" s="97"/>
    </row>
    <row r="12" spans="1:12" ht="24" customHeight="1" x14ac:dyDescent="0.55000000000000004">
      <c r="B12" s="7" t="s">
        <v>21</v>
      </c>
      <c r="C12" s="97"/>
      <c r="D12" s="97"/>
      <c r="E12" s="97"/>
      <c r="F12" s="97"/>
      <c r="G12" s="9"/>
      <c r="H12" s="9"/>
      <c r="I12" s="40">
        <v>0</v>
      </c>
      <c r="J12" s="97"/>
      <c r="K12" s="46">
        <v>133962</v>
      </c>
      <c r="L12" s="97"/>
    </row>
    <row r="13" spans="1:12" ht="24" customHeight="1" x14ac:dyDescent="0.55000000000000004">
      <c r="B13" s="10" t="s">
        <v>22</v>
      </c>
      <c r="C13" s="97"/>
      <c r="D13" s="97"/>
      <c r="E13" s="97"/>
      <c r="F13" s="97"/>
      <c r="G13" s="9" t="s">
        <v>147</v>
      </c>
      <c r="H13" s="9"/>
      <c r="I13" s="2">
        <v>236225</v>
      </c>
      <c r="K13" s="2">
        <v>16598511</v>
      </c>
      <c r="L13" s="97"/>
    </row>
    <row r="14" spans="1:12" ht="24" customHeight="1" x14ac:dyDescent="0.55000000000000004">
      <c r="B14" s="7" t="s">
        <v>23</v>
      </c>
      <c r="C14" s="97"/>
      <c r="D14" s="97"/>
      <c r="E14" s="97"/>
      <c r="F14" s="97"/>
      <c r="G14" s="96"/>
      <c r="H14" s="9"/>
      <c r="I14" s="40">
        <v>9004483</v>
      </c>
      <c r="J14" s="97"/>
      <c r="K14" s="2">
        <v>6963614</v>
      </c>
      <c r="L14" s="97"/>
    </row>
    <row r="15" spans="1:12" ht="24" customHeight="1" x14ac:dyDescent="0.55000000000000004">
      <c r="A15" s="97"/>
      <c r="C15" s="7" t="s">
        <v>24</v>
      </c>
      <c r="D15" s="7"/>
      <c r="E15" s="97"/>
      <c r="F15" s="97"/>
      <c r="G15" s="18"/>
      <c r="H15" s="97"/>
      <c r="I15" s="157">
        <f>SUM(I9:I14)</f>
        <v>439273617</v>
      </c>
      <c r="J15" s="97"/>
      <c r="K15" s="11">
        <f>SUM(K9:K14)</f>
        <v>314437133</v>
      </c>
      <c r="L15" s="97"/>
    </row>
    <row r="16" spans="1:12" ht="24" customHeight="1" x14ac:dyDescent="0.55000000000000004">
      <c r="A16" s="7" t="s">
        <v>25</v>
      </c>
      <c r="C16" s="7"/>
      <c r="D16" s="7"/>
      <c r="E16" s="97"/>
      <c r="F16" s="97"/>
      <c r="G16" s="18"/>
      <c r="H16" s="97"/>
      <c r="K16" s="2"/>
      <c r="L16" s="97"/>
    </row>
    <row r="17" spans="1:12" ht="24" customHeight="1" x14ac:dyDescent="0.55000000000000004">
      <c r="B17" s="7" t="s">
        <v>26</v>
      </c>
      <c r="C17" s="97"/>
      <c r="D17" s="97"/>
      <c r="E17" s="97"/>
      <c r="F17" s="97"/>
      <c r="G17" s="9" t="s">
        <v>148</v>
      </c>
      <c r="H17" s="9"/>
      <c r="I17" s="37">
        <v>72483368</v>
      </c>
      <c r="J17" s="97"/>
      <c r="K17" s="2">
        <v>62382658</v>
      </c>
      <c r="L17" s="97"/>
    </row>
    <row r="18" spans="1:12" ht="24" customHeight="1" x14ac:dyDescent="0.55000000000000004">
      <c r="B18" s="7" t="s">
        <v>27</v>
      </c>
      <c r="C18" s="97"/>
      <c r="D18" s="97"/>
      <c r="E18" s="97"/>
      <c r="F18" s="97"/>
      <c r="G18" s="9" t="s">
        <v>5</v>
      </c>
      <c r="H18" s="9"/>
      <c r="I18" s="40">
        <v>33572864</v>
      </c>
      <c r="K18" s="2">
        <v>26489424</v>
      </c>
      <c r="L18" s="97"/>
    </row>
    <row r="19" spans="1:12" ht="24" customHeight="1" x14ac:dyDescent="0.55000000000000004">
      <c r="B19" s="7" t="s">
        <v>28</v>
      </c>
      <c r="C19" s="97"/>
      <c r="D19" s="97"/>
      <c r="E19" s="97"/>
      <c r="F19" s="97"/>
      <c r="G19" s="9" t="s">
        <v>6</v>
      </c>
      <c r="H19" s="9"/>
      <c r="I19" s="40">
        <v>6154096</v>
      </c>
      <c r="K19" s="37">
        <v>10803928</v>
      </c>
      <c r="L19" s="97"/>
    </row>
    <row r="20" spans="1:12" ht="24" customHeight="1" x14ac:dyDescent="0.55000000000000004">
      <c r="B20" s="7" t="s">
        <v>29</v>
      </c>
      <c r="C20" s="97"/>
      <c r="D20" s="97"/>
      <c r="E20" s="97"/>
      <c r="F20" s="97"/>
      <c r="G20" s="9" t="s">
        <v>3</v>
      </c>
      <c r="H20" s="9"/>
      <c r="I20" s="40">
        <v>87804328</v>
      </c>
      <c r="J20" s="97"/>
      <c r="K20" s="2">
        <v>55363392</v>
      </c>
      <c r="L20" s="97"/>
    </row>
    <row r="21" spans="1:12" ht="24" customHeight="1" x14ac:dyDescent="0.55000000000000004">
      <c r="B21" s="7" t="s">
        <v>30</v>
      </c>
      <c r="C21" s="97"/>
      <c r="D21" s="97"/>
      <c r="E21" s="97"/>
      <c r="F21" s="97"/>
      <c r="G21" s="9" t="s">
        <v>149</v>
      </c>
      <c r="H21" s="9"/>
      <c r="I21" s="40">
        <v>5777575</v>
      </c>
      <c r="J21" s="97"/>
      <c r="K21" s="2">
        <v>5948034</v>
      </c>
      <c r="L21" s="97"/>
    </row>
    <row r="22" spans="1:12" ht="24" customHeight="1" x14ac:dyDescent="0.55000000000000004">
      <c r="B22" s="7" t="s">
        <v>31</v>
      </c>
      <c r="C22" s="97"/>
      <c r="D22" s="97"/>
      <c r="E22" s="97"/>
      <c r="F22" s="97"/>
      <c r="G22" s="97"/>
      <c r="H22" s="97"/>
      <c r="I22" s="40">
        <v>6267270</v>
      </c>
      <c r="J22" s="12"/>
      <c r="K22" s="13">
        <v>9388491</v>
      </c>
      <c r="L22" s="12"/>
    </row>
    <row r="23" spans="1:12" ht="24" customHeight="1" x14ac:dyDescent="0.55000000000000004">
      <c r="B23" s="7"/>
      <c r="C23" s="7" t="s">
        <v>32</v>
      </c>
      <c r="D23" s="7"/>
      <c r="E23" s="97"/>
      <c r="F23" s="97"/>
      <c r="G23" s="97"/>
      <c r="H23" s="97"/>
      <c r="I23" s="157">
        <f>SUM(I17:I22)</f>
        <v>212059501</v>
      </c>
      <c r="J23" s="97"/>
      <c r="K23" s="11">
        <f>SUM(K17:K22)</f>
        <v>170375927</v>
      </c>
      <c r="L23" s="97"/>
    </row>
    <row r="24" spans="1:12" ht="24" customHeight="1" thickBot="1" x14ac:dyDescent="0.6">
      <c r="A24" s="7" t="s">
        <v>33</v>
      </c>
      <c r="B24" s="97"/>
      <c r="C24" s="97"/>
      <c r="D24" s="97"/>
      <c r="E24" s="97"/>
      <c r="F24" s="97"/>
      <c r="G24" s="97"/>
      <c r="H24" s="97"/>
      <c r="I24" s="156">
        <f>I15+I23</f>
        <v>651333118</v>
      </c>
      <c r="J24" s="97"/>
      <c r="K24" s="54">
        <f>K15+K23</f>
        <v>484813060</v>
      </c>
      <c r="L24" s="97"/>
    </row>
    <row r="25" spans="1:12" ht="24" customHeight="1" thickTop="1" x14ac:dyDescent="0.55000000000000004">
      <c r="A25" s="7"/>
      <c r="B25" s="97"/>
      <c r="C25" s="97"/>
      <c r="D25" s="97"/>
      <c r="E25" s="97"/>
      <c r="F25" s="97"/>
      <c r="G25" s="97"/>
      <c r="H25" s="97"/>
      <c r="I25" s="166"/>
      <c r="J25" s="97"/>
      <c r="K25" s="2"/>
    </row>
    <row r="26" spans="1:12" ht="24" customHeight="1" x14ac:dyDescent="0.55000000000000004">
      <c r="B26" s="97"/>
      <c r="C26" s="97"/>
      <c r="D26" s="97"/>
      <c r="E26" s="97"/>
      <c r="F26" s="97"/>
      <c r="G26" s="97"/>
      <c r="H26" s="97"/>
      <c r="I26" s="168"/>
      <c r="J26" s="97"/>
      <c r="K26" s="2"/>
    </row>
    <row r="27" spans="1:12" ht="24" customHeight="1" x14ac:dyDescent="0.55000000000000004">
      <c r="A27" s="7" t="s">
        <v>34</v>
      </c>
      <c r="B27" s="97"/>
      <c r="C27" s="97"/>
      <c r="D27" s="97"/>
      <c r="E27" s="97"/>
      <c r="F27" s="97"/>
      <c r="G27" s="97"/>
      <c r="H27" s="97"/>
      <c r="I27" s="168"/>
      <c r="J27" s="97"/>
      <c r="K27" s="2"/>
    </row>
    <row r="28" spans="1:12" ht="24" customHeight="1" x14ac:dyDescent="0.55000000000000004">
      <c r="B28" s="97"/>
      <c r="C28" s="7"/>
      <c r="D28" s="7"/>
      <c r="E28" s="97"/>
      <c r="F28" s="97"/>
      <c r="G28" s="97"/>
      <c r="H28" s="97"/>
      <c r="I28" s="166"/>
      <c r="J28" s="97"/>
      <c r="K28" s="2"/>
      <c r="L28" s="97"/>
    </row>
    <row r="29" spans="1:12" ht="24" customHeight="1" x14ac:dyDescent="0.55000000000000004">
      <c r="B29" s="97"/>
      <c r="G29" s="97"/>
      <c r="H29" s="97"/>
      <c r="I29" s="166"/>
      <c r="J29" s="97"/>
      <c r="K29" s="2"/>
      <c r="L29" s="97"/>
    </row>
    <row r="30" spans="1:12" ht="24" customHeight="1" x14ac:dyDescent="0.55000000000000004">
      <c r="D30" s="7" t="s">
        <v>155</v>
      </c>
      <c r="E30" s="97"/>
      <c r="F30" s="97"/>
      <c r="G30" s="97"/>
      <c r="H30" s="97"/>
      <c r="I30" s="166"/>
      <c r="J30" s="97"/>
      <c r="K30" s="2"/>
      <c r="L30" s="97"/>
    </row>
    <row r="31" spans="1:12" ht="24" customHeight="1" x14ac:dyDescent="0.55000000000000004">
      <c r="B31" s="171"/>
      <c r="D31" s="97" t="s">
        <v>156</v>
      </c>
      <c r="E31" s="97"/>
      <c r="F31" s="97"/>
      <c r="G31" s="97"/>
      <c r="H31" s="97"/>
      <c r="I31" s="166"/>
      <c r="J31" s="97"/>
      <c r="K31" s="2"/>
      <c r="L31" s="97"/>
    </row>
    <row r="32" spans="1:12" ht="24" customHeight="1" x14ac:dyDescent="0.55000000000000004">
      <c r="A32" s="97"/>
      <c r="D32" s="97"/>
      <c r="E32" s="97"/>
      <c r="F32" s="97"/>
      <c r="G32" s="97"/>
      <c r="H32" s="97"/>
      <c r="I32" s="166"/>
      <c r="J32" s="97"/>
      <c r="K32" s="2"/>
      <c r="L32" s="97"/>
    </row>
    <row r="33" spans="1:12" ht="25.5" customHeight="1" x14ac:dyDescent="0.55000000000000004">
      <c r="A33" s="227" t="s">
        <v>0</v>
      </c>
      <c r="B33" s="227"/>
      <c r="C33" s="227"/>
      <c r="D33" s="227"/>
      <c r="E33" s="227"/>
      <c r="F33" s="227"/>
      <c r="G33" s="227"/>
      <c r="H33" s="227"/>
      <c r="I33" s="227"/>
      <c r="J33" s="227"/>
      <c r="K33" s="227"/>
      <c r="L33" s="142"/>
    </row>
    <row r="34" spans="1:12" ht="25.5" customHeight="1" x14ac:dyDescent="0.55000000000000004">
      <c r="A34" s="227" t="str">
        <f>A1</f>
        <v>SILICON CRAFT TECHNOLOGY PUBLIC COMPANY LIMITED</v>
      </c>
      <c r="B34" s="227"/>
      <c r="C34" s="227"/>
      <c r="D34" s="227"/>
      <c r="E34" s="227"/>
      <c r="F34" s="227"/>
      <c r="G34" s="227"/>
      <c r="H34" s="227"/>
      <c r="I34" s="227"/>
      <c r="J34" s="227"/>
      <c r="K34" s="227"/>
      <c r="L34" s="142"/>
    </row>
    <row r="35" spans="1:12" ht="25.5" customHeight="1" x14ac:dyDescent="0.55000000000000004">
      <c r="A35" s="227" t="s">
        <v>35</v>
      </c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142"/>
    </row>
    <row r="36" spans="1:12" ht="25.5" customHeight="1" x14ac:dyDescent="0.55000000000000004">
      <c r="A36" s="227" t="str">
        <f>A3</f>
        <v>AS AT DECEMBER 31, 2022</v>
      </c>
      <c r="B36" s="227"/>
      <c r="C36" s="227"/>
      <c r="D36" s="227"/>
      <c r="E36" s="227"/>
      <c r="F36" s="227"/>
      <c r="G36" s="227"/>
      <c r="H36" s="227"/>
      <c r="I36" s="227"/>
      <c r="J36" s="227"/>
      <c r="K36" s="227"/>
      <c r="L36" s="142"/>
    </row>
    <row r="37" spans="1:12" ht="25.5" customHeight="1" x14ac:dyDescent="0.55000000000000004">
      <c r="A37" s="101"/>
      <c r="B37" s="101"/>
      <c r="C37" s="101"/>
      <c r="D37" s="101"/>
      <c r="E37" s="101"/>
      <c r="F37" s="101"/>
      <c r="G37" s="101"/>
      <c r="H37" s="101"/>
      <c r="I37" s="162"/>
      <c r="J37" s="101"/>
      <c r="K37" s="101"/>
      <c r="L37" s="142"/>
    </row>
    <row r="38" spans="1:12" ht="25.5" customHeight="1" x14ac:dyDescent="0.55000000000000004">
      <c r="A38" s="142"/>
      <c r="B38" s="142"/>
      <c r="C38" s="142"/>
      <c r="D38" s="142"/>
      <c r="E38" s="142"/>
      <c r="F38" s="142"/>
      <c r="G38" s="142"/>
      <c r="H38" s="142"/>
      <c r="I38" s="163"/>
      <c r="J38" s="3"/>
      <c r="K38" s="4" t="str">
        <f>K5</f>
        <v>(Unit : Baht)</v>
      </c>
      <c r="L38" s="5"/>
    </row>
    <row r="39" spans="1:12" ht="25.5" customHeight="1" x14ac:dyDescent="0.55000000000000004">
      <c r="B39" s="97"/>
      <c r="C39" s="97" t="s">
        <v>36</v>
      </c>
      <c r="D39" s="97"/>
      <c r="E39" s="97"/>
      <c r="F39" s="97"/>
      <c r="G39" s="142" t="str">
        <f>G6</f>
        <v>Note</v>
      </c>
      <c r="H39" s="142"/>
      <c r="I39" s="6" t="str">
        <f>+I6</f>
        <v>December 31, 2022</v>
      </c>
      <c r="J39" s="142"/>
      <c r="K39" s="14" t="str">
        <f>K6</f>
        <v>December 31, 2021</v>
      </c>
      <c r="L39" s="7"/>
    </row>
    <row r="40" spans="1:12" s="15" customFormat="1" ht="25.5" customHeight="1" x14ac:dyDescent="0.55000000000000004">
      <c r="A40" s="2"/>
      <c r="B40" s="2"/>
      <c r="C40" s="2"/>
      <c r="D40" s="2"/>
      <c r="E40" s="2"/>
      <c r="F40" s="2"/>
      <c r="G40" s="2"/>
      <c r="H40" s="85"/>
      <c r="I40" s="164"/>
      <c r="K40" s="86"/>
    </row>
    <row r="41" spans="1:12" ht="25.5" customHeight="1" x14ac:dyDescent="0.55000000000000004">
      <c r="A41" s="7" t="s">
        <v>37</v>
      </c>
      <c r="C41" s="97"/>
      <c r="D41" s="97"/>
      <c r="E41" s="97"/>
      <c r="F41" s="97"/>
      <c r="G41" s="97"/>
      <c r="H41" s="97"/>
      <c r="I41" s="165"/>
      <c r="K41" s="8"/>
    </row>
    <row r="42" spans="1:12" ht="25.5" customHeight="1" x14ac:dyDescent="0.55000000000000004">
      <c r="B42" s="7" t="s">
        <v>150</v>
      </c>
      <c r="C42" s="97"/>
      <c r="D42" s="97"/>
      <c r="E42" s="97"/>
      <c r="F42" s="97"/>
      <c r="G42" s="9">
        <v>14</v>
      </c>
      <c r="H42" s="9"/>
      <c r="I42" s="40">
        <v>1543259</v>
      </c>
      <c r="K42" s="46">
        <v>0</v>
      </c>
      <c r="L42" s="97"/>
    </row>
    <row r="43" spans="1:12" ht="25.5" customHeight="1" x14ac:dyDescent="0.55000000000000004">
      <c r="B43" s="7" t="s">
        <v>38</v>
      </c>
      <c r="C43" s="97"/>
      <c r="D43" s="97"/>
      <c r="E43" s="97"/>
      <c r="F43" s="97"/>
      <c r="G43" s="9" t="s">
        <v>4</v>
      </c>
      <c r="H43" s="9"/>
      <c r="I43" s="40">
        <v>94298243</v>
      </c>
      <c r="K43" s="2">
        <v>47749342</v>
      </c>
      <c r="L43" s="97"/>
    </row>
    <row r="44" spans="1:12" ht="25.5" customHeight="1" x14ac:dyDescent="0.55000000000000004">
      <c r="B44" s="7" t="s">
        <v>159</v>
      </c>
      <c r="C44" s="97"/>
      <c r="D44" s="97"/>
      <c r="E44" s="97"/>
      <c r="F44" s="97"/>
      <c r="G44" s="144" t="s">
        <v>8</v>
      </c>
      <c r="H44" s="9"/>
      <c r="I44" s="40">
        <v>2462975</v>
      </c>
      <c r="J44" s="97"/>
      <c r="K44" s="2">
        <v>3046023</v>
      </c>
      <c r="L44" s="97"/>
    </row>
    <row r="45" spans="1:12" ht="25.5" customHeight="1" x14ac:dyDescent="0.55000000000000004">
      <c r="B45" s="7" t="s">
        <v>39</v>
      </c>
      <c r="C45" s="97"/>
      <c r="D45" s="97"/>
      <c r="E45" s="97"/>
      <c r="F45" s="97"/>
      <c r="G45" s="9" t="s">
        <v>9</v>
      </c>
      <c r="H45" s="9"/>
      <c r="I45" s="40">
        <v>1320406</v>
      </c>
      <c r="J45" s="97"/>
      <c r="K45" s="2">
        <v>1305044</v>
      </c>
      <c r="L45" s="12"/>
    </row>
    <row r="46" spans="1:12" ht="25.5" customHeight="1" x14ac:dyDescent="0.55000000000000004">
      <c r="B46" s="7" t="s">
        <v>142</v>
      </c>
      <c r="C46" s="97"/>
      <c r="D46" s="97"/>
      <c r="E46" s="97"/>
      <c r="F46" s="97"/>
      <c r="G46" s="9" t="s">
        <v>147</v>
      </c>
      <c r="H46" s="9"/>
      <c r="I46" s="40">
        <v>7794709</v>
      </c>
      <c r="J46" s="97"/>
      <c r="K46" s="46">
        <v>9926596</v>
      </c>
      <c r="L46" s="12"/>
    </row>
    <row r="47" spans="1:12" ht="25.5" customHeight="1" x14ac:dyDescent="0.55000000000000004">
      <c r="B47" s="7" t="s">
        <v>40</v>
      </c>
      <c r="C47" s="97"/>
      <c r="D47" s="97"/>
      <c r="E47" s="97"/>
      <c r="F47" s="97"/>
      <c r="G47" s="96"/>
      <c r="H47" s="9"/>
      <c r="I47" s="40">
        <v>869859</v>
      </c>
      <c r="J47" s="97"/>
      <c r="K47" s="51">
        <v>652231</v>
      </c>
      <c r="L47" s="12"/>
    </row>
    <row r="48" spans="1:12" ht="25.5" customHeight="1" x14ac:dyDescent="0.55000000000000004">
      <c r="A48" s="97"/>
      <c r="C48" s="7" t="s">
        <v>41</v>
      </c>
      <c r="D48" s="7"/>
      <c r="E48" s="97"/>
      <c r="F48" s="97"/>
      <c r="G48" s="18"/>
      <c r="H48" s="97"/>
      <c r="I48" s="157">
        <f>SUM(I42:I47)</f>
        <v>108289451</v>
      </c>
      <c r="J48" s="97"/>
      <c r="K48" s="11">
        <f>SUM(K42:K47)</f>
        <v>62679236</v>
      </c>
      <c r="L48" s="97"/>
    </row>
    <row r="49" spans="1:12" ht="25.5" customHeight="1" x14ac:dyDescent="0.55000000000000004">
      <c r="A49" s="7" t="s">
        <v>42</v>
      </c>
      <c r="C49" s="7"/>
      <c r="D49" s="7"/>
      <c r="E49" s="97"/>
      <c r="F49" s="97"/>
      <c r="G49" s="18"/>
      <c r="H49" s="97"/>
      <c r="K49" s="2"/>
      <c r="L49" s="97"/>
    </row>
    <row r="50" spans="1:12" ht="25.5" customHeight="1" x14ac:dyDescent="0.55000000000000004">
      <c r="B50" s="7" t="s">
        <v>43</v>
      </c>
      <c r="C50" s="97"/>
      <c r="D50" s="97"/>
      <c r="E50" s="97"/>
      <c r="F50" s="97"/>
      <c r="G50" s="144" t="s">
        <v>8</v>
      </c>
      <c r="H50" s="9"/>
      <c r="I50" s="40">
        <v>4073835</v>
      </c>
      <c r="J50" s="97"/>
      <c r="K50" s="51">
        <v>8089385</v>
      </c>
      <c r="L50" s="97"/>
    </row>
    <row r="51" spans="1:12" ht="25.5" customHeight="1" x14ac:dyDescent="0.55000000000000004">
      <c r="B51" s="7" t="s">
        <v>44</v>
      </c>
      <c r="C51" s="97"/>
      <c r="D51" s="97"/>
      <c r="E51" s="97"/>
      <c r="F51" s="97"/>
      <c r="G51" s="9" t="s">
        <v>2</v>
      </c>
      <c r="H51" s="9"/>
      <c r="I51" s="52">
        <v>24100339</v>
      </c>
      <c r="J51" s="97"/>
      <c r="K51" s="52">
        <v>19433311</v>
      </c>
      <c r="L51" s="97"/>
    </row>
    <row r="52" spans="1:12" ht="25.5" customHeight="1" x14ac:dyDescent="0.55000000000000004">
      <c r="A52" s="7"/>
      <c r="B52" s="97"/>
      <c r="C52" s="7" t="s">
        <v>45</v>
      </c>
      <c r="D52" s="7"/>
      <c r="E52" s="97"/>
      <c r="F52" s="97"/>
      <c r="I52" s="2">
        <f>SUM(I50:I51)</f>
        <v>28174174</v>
      </c>
      <c r="J52" s="97"/>
      <c r="K52" s="2">
        <f>SUM(K50:K51)</f>
        <v>27522696</v>
      </c>
      <c r="L52" s="97"/>
    </row>
    <row r="53" spans="1:12" ht="25.5" customHeight="1" x14ac:dyDescent="0.55000000000000004">
      <c r="A53" s="97"/>
      <c r="C53" s="7" t="s">
        <v>46</v>
      </c>
      <c r="D53" s="7"/>
      <c r="E53" s="97"/>
      <c r="F53" s="97"/>
      <c r="G53" s="97"/>
      <c r="H53" s="97"/>
      <c r="I53" s="157">
        <f>I48+I52</f>
        <v>136463625</v>
      </c>
      <c r="J53" s="97"/>
      <c r="K53" s="11">
        <f>K48+K52</f>
        <v>90201932</v>
      </c>
      <c r="L53" s="97"/>
    </row>
    <row r="54" spans="1:12" ht="25.5" customHeight="1" x14ac:dyDescent="0.55000000000000004">
      <c r="A54" s="97"/>
      <c r="C54" s="7"/>
      <c r="D54" s="7"/>
      <c r="E54" s="97"/>
      <c r="F54" s="97"/>
      <c r="G54" s="97"/>
      <c r="H54" s="97"/>
      <c r="I54" s="166"/>
      <c r="J54" s="97"/>
      <c r="K54" s="2"/>
      <c r="L54" s="97"/>
    </row>
    <row r="55" spans="1:12" ht="25.5" customHeight="1" x14ac:dyDescent="0.55000000000000004">
      <c r="A55" s="97"/>
      <c r="C55" s="7"/>
      <c r="D55" s="7"/>
      <c r="E55" s="97"/>
      <c r="F55" s="97"/>
      <c r="G55" s="97"/>
      <c r="H55" s="97"/>
      <c r="I55" s="166"/>
      <c r="J55" s="97"/>
      <c r="K55" s="2"/>
      <c r="L55" s="97"/>
    </row>
    <row r="56" spans="1:12" ht="25.5" customHeight="1" x14ac:dyDescent="0.55000000000000004">
      <c r="B56" s="97"/>
      <c r="C56" s="97"/>
      <c r="D56" s="97"/>
      <c r="E56" s="97"/>
      <c r="F56" s="97"/>
      <c r="G56" s="97"/>
      <c r="H56" s="97"/>
      <c r="I56" s="169"/>
      <c r="J56" s="18"/>
      <c r="K56" s="53"/>
    </row>
    <row r="57" spans="1:12" ht="25.5" customHeight="1" x14ac:dyDescent="0.55000000000000004">
      <c r="A57" s="7" t="s">
        <v>34</v>
      </c>
      <c r="B57" s="97"/>
      <c r="C57" s="97"/>
      <c r="D57" s="97"/>
      <c r="E57" s="97"/>
      <c r="F57" s="97"/>
      <c r="G57" s="97"/>
      <c r="H57" s="97"/>
      <c r="I57" s="169"/>
      <c r="J57" s="18"/>
      <c r="K57" s="53"/>
    </row>
    <row r="58" spans="1:12" ht="25.5" customHeight="1" x14ac:dyDescent="0.55000000000000004">
      <c r="A58" s="7"/>
      <c r="B58" s="97"/>
      <c r="C58" s="97"/>
      <c r="D58" s="97"/>
      <c r="E58" s="97"/>
      <c r="F58" s="97"/>
      <c r="G58" s="97"/>
      <c r="H58" s="97"/>
      <c r="I58" s="166"/>
      <c r="J58" s="97"/>
      <c r="K58" s="2"/>
    </row>
    <row r="59" spans="1:12" ht="25.5" customHeight="1" x14ac:dyDescent="0.55000000000000004">
      <c r="A59" s="7"/>
      <c r="B59" s="97"/>
      <c r="C59" s="97"/>
      <c r="D59" s="97"/>
      <c r="E59" s="97"/>
      <c r="F59" s="97"/>
      <c r="G59" s="97"/>
      <c r="H59" s="97"/>
      <c r="I59" s="166"/>
      <c r="J59" s="97"/>
      <c r="K59" s="2"/>
    </row>
    <row r="60" spans="1:12" ht="25.5" customHeight="1" x14ac:dyDescent="0.55000000000000004">
      <c r="D60" s="7" t="s">
        <v>155</v>
      </c>
      <c r="E60" s="97"/>
      <c r="F60" s="97"/>
      <c r="G60" s="97"/>
      <c r="H60" s="97"/>
      <c r="I60" s="166"/>
      <c r="J60" s="97"/>
      <c r="K60" s="2"/>
      <c r="L60" s="97"/>
    </row>
    <row r="61" spans="1:12" ht="25.5" customHeight="1" x14ac:dyDescent="0.55000000000000004">
      <c r="B61" s="171"/>
      <c r="D61" s="97" t="s">
        <v>156</v>
      </c>
      <c r="E61" s="97"/>
      <c r="F61" s="97"/>
      <c r="G61" s="97"/>
      <c r="H61" s="97"/>
      <c r="I61" s="166"/>
      <c r="J61" s="97"/>
      <c r="K61" s="2"/>
      <c r="L61" s="97"/>
    </row>
    <row r="62" spans="1:12" ht="25.5" customHeight="1" x14ac:dyDescent="0.55000000000000004">
      <c r="A62" s="97"/>
      <c r="D62" s="97"/>
      <c r="E62" s="97"/>
      <c r="F62" s="97"/>
      <c r="G62" s="97"/>
      <c r="H62" s="97"/>
      <c r="I62" s="166"/>
      <c r="J62" s="97"/>
      <c r="K62" s="2"/>
      <c r="L62" s="97"/>
    </row>
    <row r="63" spans="1:12" ht="25.5" customHeight="1" x14ac:dyDescent="0.55000000000000004">
      <c r="A63" s="227" t="s">
        <v>1</v>
      </c>
      <c r="B63" s="227"/>
      <c r="C63" s="227"/>
      <c r="D63" s="227"/>
      <c r="E63" s="227"/>
      <c r="F63" s="227"/>
      <c r="G63" s="227"/>
      <c r="H63" s="227"/>
      <c r="I63" s="227"/>
      <c r="J63" s="227"/>
      <c r="K63" s="227"/>
      <c r="L63" s="142"/>
    </row>
    <row r="64" spans="1:12" ht="25.5" customHeight="1" x14ac:dyDescent="0.55000000000000004">
      <c r="A64" s="227" t="str">
        <f>A1</f>
        <v>SILICON CRAFT TECHNOLOGY PUBLIC COMPANY LIMITED</v>
      </c>
      <c r="B64" s="227"/>
      <c r="C64" s="227"/>
      <c r="D64" s="227"/>
      <c r="E64" s="227"/>
      <c r="F64" s="227"/>
      <c r="G64" s="227"/>
      <c r="H64" s="227"/>
      <c r="I64" s="227"/>
      <c r="J64" s="227"/>
      <c r="K64" s="227"/>
      <c r="L64" s="142"/>
    </row>
    <row r="65" spans="1:12" ht="25.5" customHeight="1" x14ac:dyDescent="0.55000000000000004">
      <c r="A65" s="227" t="str">
        <f>A35</f>
        <v>STATEMENT OF FINANCIAL POSITION  (CONT'D)</v>
      </c>
      <c r="B65" s="227"/>
      <c r="C65" s="227"/>
      <c r="D65" s="227"/>
      <c r="E65" s="227"/>
      <c r="F65" s="227"/>
      <c r="G65" s="227"/>
      <c r="H65" s="227"/>
      <c r="I65" s="227"/>
      <c r="J65" s="227"/>
      <c r="K65" s="227"/>
      <c r="L65" s="142"/>
    </row>
    <row r="66" spans="1:12" ht="25.5" customHeight="1" x14ac:dyDescent="0.55000000000000004">
      <c r="A66" s="227" t="str">
        <f>A3</f>
        <v>AS AT DECEMBER 31, 2022</v>
      </c>
      <c r="B66" s="227"/>
      <c r="C66" s="227"/>
      <c r="D66" s="227"/>
      <c r="E66" s="227"/>
      <c r="F66" s="227"/>
      <c r="G66" s="227"/>
      <c r="H66" s="227"/>
      <c r="I66" s="227"/>
      <c r="J66" s="227"/>
      <c r="K66" s="227"/>
      <c r="L66" s="142"/>
    </row>
    <row r="67" spans="1:12" ht="25.5" customHeight="1" x14ac:dyDescent="0.55000000000000004">
      <c r="A67" s="101"/>
      <c r="B67" s="101"/>
      <c r="C67" s="101"/>
      <c r="D67" s="101"/>
      <c r="E67" s="101"/>
      <c r="F67" s="101"/>
      <c r="G67" s="101"/>
      <c r="H67" s="101"/>
      <c r="I67" s="162"/>
      <c r="J67" s="101"/>
      <c r="K67" s="101"/>
      <c r="L67" s="142"/>
    </row>
    <row r="68" spans="1:12" ht="25.5" customHeight="1" x14ac:dyDescent="0.55000000000000004">
      <c r="A68" s="142"/>
      <c r="B68" s="142"/>
      <c r="C68" s="142"/>
      <c r="D68" s="142"/>
      <c r="E68" s="142"/>
      <c r="F68" s="142"/>
      <c r="G68" s="142"/>
      <c r="H68" s="142"/>
      <c r="I68" s="163"/>
      <c r="J68" s="3"/>
      <c r="K68" s="4" t="str">
        <f>K5</f>
        <v>(Unit : Baht)</v>
      </c>
      <c r="L68" s="5"/>
    </row>
    <row r="69" spans="1:12" ht="25.5" customHeight="1" x14ac:dyDescent="0.55000000000000004">
      <c r="B69" s="97"/>
      <c r="C69" s="2" t="s">
        <v>47</v>
      </c>
      <c r="D69" s="97"/>
      <c r="E69" s="97"/>
      <c r="F69" s="97"/>
      <c r="G69" s="142" t="str">
        <f>G6</f>
        <v>Note</v>
      </c>
      <c r="H69" s="142"/>
      <c r="I69" s="6" t="str">
        <f>I6</f>
        <v>December 31, 2022</v>
      </c>
      <c r="J69" s="142"/>
      <c r="K69" s="14" t="str">
        <f>K6</f>
        <v>December 31, 2021</v>
      </c>
      <c r="L69" s="7"/>
    </row>
    <row r="70" spans="1:12" s="15" customFormat="1" ht="25.5" customHeight="1" x14ac:dyDescent="0.55000000000000004">
      <c r="A70" s="2"/>
      <c r="B70" s="2"/>
      <c r="C70" s="2"/>
      <c r="D70" s="2"/>
      <c r="E70" s="2"/>
      <c r="F70" s="2"/>
      <c r="G70" s="2"/>
      <c r="H70" s="85"/>
      <c r="I70" s="164"/>
      <c r="K70" s="86"/>
    </row>
    <row r="71" spans="1:12" ht="25.5" customHeight="1" x14ac:dyDescent="0.55000000000000004">
      <c r="A71" s="7" t="s">
        <v>48</v>
      </c>
      <c r="B71" s="97"/>
      <c r="C71" s="97"/>
      <c r="D71" s="97"/>
      <c r="E71" s="97"/>
      <c r="F71" s="97"/>
      <c r="G71" s="97"/>
      <c r="H71" s="97"/>
      <c r="L71" s="97"/>
    </row>
    <row r="72" spans="1:12" ht="25.5" customHeight="1" x14ac:dyDescent="0.55000000000000004">
      <c r="B72" s="7" t="s">
        <v>49</v>
      </c>
      <c r="C72" s="97"/>
      <c r="D72" s="97"/>
      <c r="E72" s="97"/>
      <c r="F72" s="97"/>
      <c r="G72" s="97"/>
      <c r="H72" s="97"/>
      <c r="L72" s="97"/>
    </row>
    <row r="73" spans="1:12" ht="25.5" customHeight="1" x14ac:dyDescent="0.55000000000000004">
      <c r="B73" s="7" t="s">
        <v>50</v>
      </c>
      <c r="C73" s="97"/>
      <c r="D73" s="97"/>
      <c r="E73" s="97"/>
      <c r="F73" s="97"/>
      <c r="G73" s="9"/>
      <c r="H73" s="9"/>
      <c r="L73" s="97"/>
    </row>
    <row r="74" spans="1:12" ht="25.5" customHeight="1" thickBot="1" x14ac:dyDescent="0.6">
      <c r="B74" s="7"/>
      <c r="C74" s="10" t="s">
        <v>51</v>
      </c>
      <c r="D74" s="97"/>
      <c r="E74" s="97"/>
      <c r="F74" s="97"/>
      <c r="G74" s="9"/>
      <c r="H74" s="9"/>
      <c r="I74" s="20">
        <v>200000000</v>
      </c>
      <c r="K74" s="20">
        <v>200000000</v>
      </c>
      <c r="L74" s="97"/>
    </row>
    <row r="75" spans="1:12" ht="25.5" customHeight="1" thickTop="1" x14ac:dyDescent="0.55000000000000004">
      <c r="B75" s="7" t="s">
        <v>52</v>
      </c>
      <c r="C75" s="97"/>
      <c r="D75" s="97"/>
      <c r="E75" s="97"/>
      <c r="F75" s="97"/>
      <c r="G75" s="97"/>
      <c r="H75" s="97"/>
      <c r="I75" s="166"/>
      <c r="J75" s="97"/>
      <c r="K75" s="2"/>
      <c r="L75" s="97"/>
    </row>
    <row r="76" spans="1:12" ht="25.5" customHeight="1" x14ac:dyDescent="0.55000000000000004">
      <c r="B76" s="7"/>
      <c r="C76" s="10" t="s">
        <v>51</v>
      </c>
      <c r="D76" s="97"/>
      <c r="E76" s="97"/>
      <c r="F76" s="97"/>
      <c r="G76" s="96"/>
      <c r="H76" s="97"/>
      <c r="I76" s="2">
        <f>'Shareholders'' Equity'!F27</f>
        <v>200000000</v>
      </c>
      <c r="J76" s="97"/>
      <c r="K76" s="2">
        <f>'Shareholders'' Equity'!F18</f>
        <v>200000000</v>
      </c>
      <c r="L76" s="97"/>
    </row>
    <row r="77" spans="1:12" ht="25.5" customHeight="1" x14ac:dyDescent="0.55000000000000004">
      <c r="B77" s="7" t="s">
        <v>53</v>
      </c>
      <c r="C77" s="97"/>
      <c r="D77" s="97"/>
      <c r="E77" s="97"/>
      <c r="F77" s="97"/>
      <c r="G77" s="241"/>
      <c r="H77" s="97"/>
      <c r="I77" s="16">
        <f>'Shareholders'' Equity'!H27</f>
        <v>84985489</v>
      </c>
      <c r="J77" s="97"/>
      <c r="K77" s="16">
        <f>'Shareholders'' Equity'!H18</f>
        <v>84985489</v>
      </c>
      <c r="L77" s="97"/>
    </row>
    <row r="78" spans="1:12" ht="25.5" customHeight="1" x14ac:dyDescent="0.55000000000000004">
      <c r="B78" s="7" t="s">
        <v>54</v>
      </c>
      <c r="C78" s="97"/>
      <c r="D78" s="97"/>
      <c r="E78" s="97"/>
      <c r="F78" s="97"/>
      <c r="G78" s="242" t="s">
        <v>157</v>
      </c>
      <c r="H78" s="97"/>
      <c r="I78" s="16">
        <f>'Shareholders'' Equity'!J27</f>
        <v>9963354</v>
      </c>
      <c r="J78" s="97"/>
      <c r="K78" s="16">
        <f>'Shareholders'' Equity'!J20</f>
        <v>10883817</v>
      </c>
      <c r="L78" s="97"/>
    </row>
    <row r="79" spans="1:12" ht="25.5" customHeight="1" x14ac:dyDescent="0.55000000000000004">
      <c r="A79" s="7"/>
      <c r="B79" s="97" t="s">
        <v>55</v>
      </c>
      <c r="C79" s="97"/>
      <c r="D79" s="97"/>
      <c r="E79" s="97"/>
      <c r="F79" s="97"/>
      <c r="G79" s="243"/>
      <c r="H79" s="97"/>
      <c r="I79" s="166"/>
      <c r="J79" s="97"/>
      <c r="L79" s="97"/>
    </row>
    <row r="80" spans="1:12" ht="25.5" customHeight="1" x14ac:dyDescent="0.55000000000000004">
      <c r="A80" s="7"/>
      <c r="B80" s="97" t="s">
        <v>56</v>
      </c>
      <c r="C80" s="97"/>
      <c r="D80" s="97"/>
      <c r="E80" s="97"/>
      <c r="F80" s="97"/>
      <c r="G80" s="243"/>
      <c r="H80" s="97"/>
      <c r="I80" s="166"/>
      <c r="J80" s="97"/>
      <c r="L80" s="97"/>
    </row>
    <row r="81" spans="1:12" ht="25.5" customHeight="1" x14ac:dyDescent="0.55000000000000004">
      <c r="A81" s="7"/>
      <c r="B81" s="97"/>
      <c r="C81" s="97" t="s">
        <v>57</v>
      </c>
      <c r="D81" s="97"/>
      <c r="E81" s="97"/>
      <c r="F81" s="97"/>
      <c r="G81" s="242" t="s">
        <v>188</v>
      </c>
      <c r="H81" s="9"/>
      <c r="I81" s="2">
        <f>'Shareholders'' Equity'!L27</f>
        <v>21214282</v>
      </c>
      <c r="J81" s="97"/>
      <c r="K81" s="16">
        <f>'Shareholders'' Equity'!L18</f>
        <v>21214282</v>
      </c>
      <c r="L81" s="97"/>
    </row>
    <row r="82" spans="1:12" ht="25.5" customHeight="1" x14ac:dyDescent="0.55000000000000004">
      <c r="B82" s="7" t="s">
        <v>58</v>
      </c>
      <c r="C82" s="97"/>
      <c r="D82" s="97"/>
      <c r="E82" s="97"/>
      <c r="F82" s="97"/>
      <c r="G82" s="242" t="s">
        <v>10</v>
      </c>
      <c r="H82" s="97"/>
      <c r="I82" s="16">
        <f>'Shareholders'' Equity'!N27</f>
        <v>199107828</v>
      </c>
      <c r="J82" s="97"/>
      <c r="K82" s="16">
        <f>'Shareholders'' Equity'!N18</f>
        <v>81232248</v>
      </c>
      <c r="L82" s="97"/>
    </row>
    <row r="83" spans="1:12" ht="25.5" customHeight="1" x14ac:dyDescent="0.55000000000000004">
      <c r="B83" s="97" t="s">
        <v>59</v>
      </c>
      <c r="C83" s="97"/>
      <c r="D83" s="97"/>
      <c r="E83" s="97"/>
      <c r="F83" s="97"/>
      <c r="G83" s="9"/>
      <c r="H83" s="97"/>
      <c r="I83" s="16">
        <f>'Shareholders'' Equity'!Q27</f>
        <v>-401460</v>
      </c>
      <c r="J83" s="97"/>
      <c r="K83" s="16">
        <f>'Shareholders'' Equity'!Q18</f>
        <v>-3704708</v>
      </c>
      <c r="L83" s="97"/>
    </row>
    <row r="84" spans="1:12" ht="25.5" customHeight="1" x14ac:dyDescent="0.55000000000000004">
      <c r="B84" s="97"/>
      <c r="C84" s="7" t="s">
        <v>60</v>
      </c>
      <c r="D84" s="7"/>
      <c r="E84" s="97"/>
      <c r="F84" s="97"/>
      <c r="G84" s="97"/>
      <c r="H84" s="97"/>
      <c r="I84" s="157">
        <f>SUM(I76:I83)</f>
        <v>514869493</v>
      </c>
      <c r="J84" s="97"/>
      <c r="K84" s="11">
        <f>SUM(K76:K83)</f>
        <v>394611128</v>
      </c>
      <c r="L84" s="97"/>
    </row>
    <row r="85" spans="1:12" ht="25.5" customHeight="1" thickBot="1" x14ac:dyDescent="0.6">
      <c r="A85" s="7" t="s">
        <v>61</v>
      </c>
      <c r="B85" s="97"/>
      <c r="C85" s="97"/>
      <c r="D85" s="97"/>
      <c r="E85" s="97"/>
      <c r="F85" s="97"/>
      <c r="G85" s="97"/>
      <c r="H85" s="97"/>
      <c r="I85" s="20">
        <f>+I53+I84</f>
        <v>651333118</v>
      </c>
      <c r="J85" s="97"/>
      <c r="K85" s="21">
        <f>+K53+K84</f>
        <v>484813060</v>
      </c>
      <c r="L85" s="97"/>
    </row>
    <row r="86" spans="1:12" ht="25.5" customHeight="1" x14ac:dyDescent="0.55000000000000004">
      <c r="A86" s="7"/>
      <c r="B86" s="97"/>
      <c r="C86" s="97"/>
      <c r="D86" s="97"/>
      <c r="E86" s="97"/>
      <c r="F86" s="97"/>
      <c r="G86" s="97"/>
      <c r="H86" s="97"/>
      <c r="I86" s="180">
        <f>I85-I24</f>
        <v>0</v>
      </c>
      <c r="J86" s="18"/>
      <c r="K86" s="181">
        <f>K85-K24</f>
        <v>0</v>
      </c>
      <c r="L86" s="97"/>
    </row>
    <row r="87" spans="1:12" ht="25.5" customHeight="1" x14ac:dyDescent="0.55000000000000004">
      <c r="A87" s="7"/>
      <c r="B87" s="97"/>
      <c r="C87" s="97"/>
      <c r="D87" s="97"/>
      <c r="E87" s="97"/>
      <c r="F87" s="97"/>
      <c r="G87" s="97"/>
      <c r="H87" s="97"/>
      <c r="I87" s="159"/>
      <c r="J87" s="2"/>
      <c r="K87" s="159"/>
      <c r="L87" s="97"/>
    </row>
    <row r="88" spans="1:12" ht="25.5" customHeight="1" x14ac:dyDescent="0.55000000000000004">
      <c r="A88" s="7" t="s">
        <v>34</v>
      </c>
      <c r="B88" s="97"/>
      <c r="C88" s="97"/>
      <c r="D88" s="97"/>
      <c r="E88" s="97"/>
      <c r="F88" s="97"/>
      <c r="G88" s="97"/>
      <c r="H88" s="97"/>
      <c r="I88" s="170"/>
      <c r="J88" s="57"/>
      <c r="K88" s="17"/>
    </row>
    <row r="89" spans="1:12" ht="25.5" customHeight="1" x14ac:dyDescent="0.55000000000000004">
      <c r="A89" s="7"/>
      <c r="B89" s="97"/>
      <c r="C89" s="97"/>
      <c r="D89" s="97"/>
      <c r="E89" s="97"/>
      <c r="F89" s="97"/>
      <c r="G89" s="97"/>
      <c r="H89" s="97"/>
      <c r="I89" s="170"/>
      <c r="J89" s="18"/>
      <c r="K89" s="19"/>
    </row>
    <row r="90" spans="1:12" ht="25.5" customHeight="1" x14ac:dyDescent="0.55000000000000004">
      <c r="A90" s="7"/>
      <c r="B90" s="97"/>
      <c r="C90" s="97"/>
      <c r="D90" s="97"/>
      <c r="E90" s="97"/>
      <c r="F90" s="97"/>
      <c r="G90" s="97"/>
      <c r="H90" s="97"/>
      <c r="I90" s="170"/>
      <c r="J90" s="18"/>
      <c r="K90" s="19"/>
    </row>
    <row r="91" spans="1:12" ht="25.5" customHeight="1" x14ac:dyDescent="0.55000000000000004">
      <c r="A91" s="7"/>
      <c r="B91" s="97"/>
      <c r="C91" s="97"/>
      <c r="D91" s="97"/>
      <c r="E91" s="97"/>
      <c r="F91" s="97"/>
      <c r="G91" s="97"/>
      <c r="H91" s="97"/>
      <c r="I91" s="166"/>
      <c r="J91" s="97"/>
      <c r="K91" s="2"/>
    </row>
    <row r="92" spans="1:12" ht="25.5" customHeight="1" x14ac:dyDescent="0.55000000000000004">
      <c r="D92" s="7" t="s">
        <v>155</v>
      </c>
      <c r="E92" s="97"/>
      <c r="F92" s="97"/>
      <c r="G92" s="97"/>
      <c r="H92" s="97"/>
      <c r="I92" s="166"/>
      <c r="J92" s="97"/>
      <c r="K92" s="2"/>
      <c r="L92" s="97"/>
    </row>
    <row r="93" spans="1:12" ht="25.5" customHeight="1" x14ac:dyDescent="0.55000000000000004">
      <c r="B93" s="171"/>
      <c r="D93" s="97" t="s">
        <v>156</v>
      </c>
      <c r="E93" s="97"/>
      <c r="F93" s="97"/>
      <c r="G93" s="97"/>
      <c r="H93" s="97"/>
      <c r="I93" s="166"/>
      <c r="J93" s="97"/>
      <c r="K93" s="2"/>
      <c r="L93" s="97"/>
    </row>
  </sheetData>
  <mergeCells count="11">
    <mergeCell ref="A36:K36"/>
    <mergeCell ref="A63:K63"/>
    <mergeCell ref="A64:K64"/>
    <mergeCell ref="A65:K65"/>
    <mergeCell ref="A66:K66"/>
    <mergeCell ref="A35:K35"/>
    <mergeCell ref="A1:K1"/>
    <mergeCell ref="A2:K2"/>
    <mergeCell ref="A3:K3"/>
    <mergeCell ref="A33:K33"/>
    <mergeCell ref="A34:K34"/>
  </mergeCells>
  <pageMargins left="0.74" right="0.19685039370078741" top="0.55000000000000004" bottom="0.43307086614173229" header="0.31496062992125984" footer="0.35433070866141736"/>
  <pageSetup paperSize="9" scale="95" orientation="portrait" r:id="rId1"/>
  <rowBreaks count="2" manualBreakCount="2">
    <brk id="32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opLeftCell="A10" zoomScaleNormal="100" zoomScaleSheetLayoutView="100" workbookViewId="0">
      <selection activeCell="G29" sqref="G29"/>
    </sheetView>
  </sheetViews>
  <sheetFormatPr defaultColWidth="9.125" defaultRowHeight="21.75" customHeight="1" x14ac:dyDescent="0.55000000000000004"/>
  <cols>
    <col min="1" max="1" width="2.125" style="114" customWidth="1"/>
    <col min="2" max="2" width="9.125" style="114" customWidth="1"/>
    <col min="3" max="3" width="9.125" style="114"/>
    <col min="4" max="4" width="35.75" style="114" customWidth="1"/>
    <col min="5" max="5" width="8" style="114" customWidth="1"/>
    <col min="6" max="6" width="1.75" style="114" customWidth="1"/>
    <col min="7" max="7" width="16.75" style="154" bestFit="1" customWidth="1"/>
    <col min="8" max="8" width="1.75" style="114" customWidth="1"/>
    <col min="9" max="9" width="16.75" style="114" bestFit="1" customWidth="1"/>
    <col min="10" max="10" width="1.625" style="114" customWidth="1"/>
    <col min="11" max="11" width="9.125" style="114"/>
    <col min="12" max="12" width="12.875" style="114" bestFit="1" customWidth="1"/>
    <col min="13" max="13" width="13.625" style="114" bestFit="1" customWidth="1"/>
    <col min="14" max="14" width="13.875" style="114" bestFit="1" customWidth="1"/>
    <col min="15" max="15" width="13.625" style="114" bestFit="1" customWidth="1"/>
    <col min="16" max="16384" width="9.125" style="114"/>
  </cols>
  <sheetData>
    <row r="1" spans="1:15" ht="21" customHeight="1" x14ac:dyDescent="0.55000000000000004">
      <c r="A1" s="228" t="s">
        <v>12</v>
      </c>
      <c r="B1" s="228"/>
      <c r="C1" s="228"/>
      <c r="D1" s="228"/>
      <c r="E1" s="228"/>
      <c r="F1" s="228"/>
      <c r="G1" s="228"/>
      <c r="H1" s="228"/>
      <c r="I1" s="228"/>
    </row>
    <row r="2" spans="1:15" ht="21" customHeight="1" x14ac:dyDescent="0.55000000000000004">
      <c r="A2" s="228" t="s">
        <v>62</v>
      </c>
      <c r="B2" s="228"/>
      <c r="C2" s="228"/>
      <c r="D2" s="228"/>
      <c r="E2" s="228"/>
      <c r="F2" s="228"/>
      <c r="G2" s="228"/>
      <c r="H2" s="228"/>
      <c r="I2" s="228"/>
    </row>
    <row r="3" spans="1:15" ht="21" customHeight="1" x14ac:dyDescent="0.55000000000000004">
      <c r="A3" s="228" t="s">
        <v>151</v>
      </c>
      <c r="B3" s="228"/>
      <c r="C3" s="228"/>
      <c r="D3" s="228"/>
      <c r="E3" s="228"/>
      <c r="F3" s="228"/>
      <c r="G3" s="228"/>
      <c r="H3" s="228"/>
      <c r="I3" s="228"/>
    </row>
    <row r="4" spans="1:15" ht="21" customHeight="1" x14ac:dyDescent="0.55000000000000004">
      <c r="A4" s="148"/>
      <c r="B4" s="148"/>
      <c r="C4" s="148"/>
      <c r="D4" s="148"/>
      <c r="E4" s="148"/>
      <c r="F4" s="148"/>
      <c r="G4" s="60"/>
      <c r="H4" s="148"/>
      <c r="I4" s="148"/>
    </row>
    <row r="5" spans="1:15" ht="21" customHeight="1" x14ac:dyDescent="0.55000000000000004">
      <c r="A5" s="101"/>
      <c r="B5" s="101"/>
      <c r="C5" s="101"/>
      <c r="D5" s="101"/>
      <c r="E5" s="101"/>
      <c r="F5" s="101"/>
      <c r="G5" s="174"/>
      <c r="H5" s="102"/>
      <c r="I5" s="103" t="s">
        <v>14</v>
      </c>
    </row>
    <row r="6" spans="1:15" ht="21" customHeight="1" x14ac:dyDescent="0.55000000000000004">
      <c r="A6" s="101"/>
      <c r="B6" s="101"/>
      <c r="C6" s="101"/>
      <c r="D6" s="101"/>
      <c r="E6" s="148" t="s">
        <v>16</v>
      </c>
      <c r="F6" s="101"/>
      <c r="G6" s="189" t="s">
        <v>144</v>
      </c>
      <c r="H6" s="148"/>
      <c r="I6" s="189" t="s">
        <v>15</v>
      </c>
      <c r="M6" s="122"/>
      <c r="O6" s="122"/>
    </row>
    <row r="7" spans="1:15" ht="21" customHeight="1" x14ac:dyDescent="0.55000000000000004">
      <c r="A7" s="104" t="s">
        <v>63</v>
      </c>
      <c r="C7" s="101"/>
      <c r="D7" s="101"/>
      <c r="E7" s="101"/>
      <c r="F7" s="101"/>
      <c r="G7" s="2">
        <v>601012174</v>
      </c>
      <c r="H7" s="105"/>
      <c r="I7" s="2">
        <v>421697570</v>
      </c>
      <c r="M7" s="122"/>
      <c r="N7" s="122"/>
      <c r="O7" s="122"/>
    </row>
    <row r="8" spans="1:15" ht="21" customHeight="1" x14ac:dyDescent="0.55000000000000004">
      <c r="A8" s="106" t="s">
        <v>64</v>
      </c>
      <c r="C8" s="101"/>
      <c r="D8" s="101"/>
      <c r="E8" s="101"/>
      <c r="F8" s="101"/>
      <c r="G8" s="115">
        <v>-285436353</v>
      </c>
      <c r="H8" s="105"/>
      <c r="I8" s="115">
        <v>-199111118</v>
      </c>
      <c r="M8" s="122"/>
      <c r="N8" s="122"/>
      <c r="O8" s="122"/>
    </row>
    <row r="9" spans="1:15" ht="21" customHeight="1" x14ac:dyDescent="0.6">
      <c r="A9" s="107" t="s">
        <v>65</v>
      </c>
      <c r="C9" s="106"/>
      <c r="D9" s="101"/>
      <c r="E9" s="101"/>
      <c r="F9" s="101"/>
      <c r="G9" s="172">
        <f>SUM(G7:G8)</f>
        <v>315575821</v>
      </c>
      <c r="H9" s="115"/>
      <c r="I9" s="172">
        <f>SUM(I7:I8)</f>
        <v>222586452</v>
      </c>
    </row>
    <row r="10" spans="1:15" ht="21" customHeight="1" x14ac:dyDescent="0.55000000000000004">
      <c r="A10" s="190" t="s">
        <v>66</v>
      </c>
      <c r="C10" s="106"/>
      <c r="D10" s="101"/>
      <c r="E10" s="101"/>
      <c r="F10" s="101"/>
      <c r="G10" s="115">
        <v>1487208</v>
      </c>
      <c r="H10" s="105"/>
      <c r="I10" s="115">
        <v>8380455</v>
      </c>
      <c r="L10" s="37"/>
      <c r="M10" s="122"/>
    </row>
    <row r="11" spans="1:15" ht="21" customHeight="1" x14ac:dyDescent="0.55000000000000004">
      <c r="A11" s="104" t="s">
        <v>67</v>
      </c>
      <c r="B11" s="116"/>
      <c r="C11" s="108"/>
      <c r="D11" s="101"/>
      <c r="E11" s="101"/>
      <c r="F11" s="101"/>
      <c r="G11" s="135">
        <v>-34587984</v>
      </c>
      <c r="H11" s="105"/>
      <c r="I11" s="135">
        <v>-31556983</v>
      </c>
      <c r="M11" s="122"/>
    </row>
    <row r="12" spans="1:15" ht="21" customHeight="1" x14ac:dyDescent="0.55000000000000004">
      <c r="A12" s="104" t="s">
        <v>68</v>
      </c>
      <c r="B12" s="116"/>
      <c r="C12" s="108"/>
      <c r="D12" s="101"/>
      <c r="E12" s="101"/>
      <c r="F12" s="101"/>
      <c r="G12" s="135">
        <v>-118552737</v>
      </c>
      <c r="H12" s="105"/>
      <c r="I12" s="135">
        <v>-121539577</v>
      </c>
      <c r="L12" s="37"/>
      <c r="M12" s="122"/>
      <c r="N12" s="122"/>
    </row>
    <row r="13" spans="1:15" ht="21" customHeight="1" x14ac:dyDescent="0.55000000000000004">
      <c r="A13" s="104" t="s">
        <v>69</v>
      </c>
      <c r="B13" s="116"/>
      <c r="C13" s="108"/>
      <c r="D13" s="101"/>
      <c r="E13" s="101"/>
      <c r="F13" s="101"/>
      <c r="G13" s="135">
        <v>-16143196</v>
      </c>
      <c r="H13" s="105"/>
      <c r="I13" s="40">
        <v>-7969297</v>
      </c>
      <c r="L13" s="37"/>
      <c r="M13" s="122"/>
      <c r="N13" s="122"/>
    </row>
    <row r="14" spans="1:15" ht="21" customHeight="1" x14ac:dyDescent="0.55000000000000004">
      <c r="A14" s="173" t="s">
        <v>152</v>
      </c>
      <c r="B14" s="116"/>
      <c r="C14" s="108"/>
      <c r="D14" s="101"/>
      <c r="E14" s="101"/>
      <c r="F14" s="101"/>
      <c r="G14" s="124">
        <v>-10169932</v>
      </c>
      <c r="H14" s="105"/>
      <c r="I14" s="124">
        <v>-5919654</v>
      </c>
      <c r="L14" s="37"/>
      <c r="M14" s="122"/>
    </row>
    <row r="15" spans="1:15" ht="21" customHeight="1" x14ac:dyDescent="0.6">
      <c r="A15" s="191" t="s">
        <v>70</v>
      </c>
      <c r="B15" s="116"/>
      <c r="C15" s="108"/>
      <c r="D15" s="101"/>
      <c r="E15" s="101"/>
      <c r="F15" s="101"/>
      <c r="G15" s="105">
        <f>SUM(G9:G14)</f>
        <v>137609180</v>
      </c>
      <c r="H15" s="105"/>
      <c r="I15" s="105">
        <f>SUM(I9:I14)</f>
        <v>63981396</v>
      </c>
    </row>
    <row r="16" spans="1:15" ht="21" customHeight="1" x14ac:dyDescent="0.55000000000000004">
      <c r="A16" s="192" t="s">
        <v>71</v>
      </c>
      <c r="B16" s="116"/>
      <c r="C16" s="108"/>
      <c r="D16" s="101"/>
      <c r="E16" s="101"/>
      <c r="F16" s="101"/>
      <c r="G16" s="135">
        <v>452843</v>
      </c>
      <c r="H16" s="105"/>
      <c r="I16" s="135">
        <v>677779</v>
      </c>
      <c r="L16" s="37"/>
      <c r="M16" s="122"/>
    </row>
    <row r="17" spans="1:9" ht="21" customHeight="1" x14ac:dyDescent="0.55000000000000004">
      <c r="A17" s="192" t="s">
        <v>72</v>
      </c>
      <c r="C17" s="106"/>
      <c r="D17" s="101"/>
      <c r="E17" s="101"/>
      <c r="F17" s="101"/>
      <c r="G17" s="124">
        <v>-479371</v>
      </c>
      <c r="H17" s="105"/>
      <c r="I17" s="124">
        <v>-688481</v>
      </c>
    </row>
    <row r="18" spans="1:9" ht="21" customHeight="1" x14ac:dyDescent="0.6">
      <c r="A18" s="191" t="s">
        <v>73</v>
      </c>
      <c r="C18" s="106"/>
      <c r="D18" s="101"/>
      <c r="E18" s="101"/>
      <c r="F18" s="101"/>
      <c r="G18" s="105">
        <f>SUM(G15:G17)</f>
        <v>137582652</v>
      </c>
      <c r="H18" s="105"/>
      <c r="I18" s="105">
        <f>SUM(I15:I17)</f>
        <v>63970694</v>
      </c>
    </row>
    <row r="19" spans="1:9" ht="21" customHeight="1" x14ac:dyDescent="0.55000000000000004">
      <c r="A19" s="192" t="s">
        <v>74</v>
      </c>
      <c r="C19" s="106"/>
      <c r="D19" s="101"/>
      <c r="E19" s="109" t="s">
        <v>11</v>
      </c>
      <c r="F19" s="101"/>
      <c r="G19" s="110">
        <v>-2507072</v>
      </c>
      <c r="H19" s="110"/>
      <c r="I19" s="110">
        <v>66930</v>
      </c>
    </row>
    <row r="20" spans="1:9" ht="21" customHeight="1" x14ac:dyDescent="0.6">
      <c r="A20" s="107" t="s">
        <v>86</v>
      </c>
      <c r="C20" s="106"/>
      <c r="D20" s="101"/>
      <c r="E20" s="101"/>
      <c r="F20" s="101"/>
      <c r="G20" s="105">
        <f>SUM(G18:G19)</f>
        <v>135075580</v>
      </c>
      <c r="H20" s="105"/>
      <c r="I20" s="105">
        <f>SUM(I18:I19)</f>
        <v>64037624</v>
      </c>
    </row>
    <row r="21" spans="1:9" ht="21" customHeight="1" x14ac:dyDescent="0.6">
      <c r="A21" s="107" t="s">
        <v>75</v>
      </c>
      <c r="C21" s="101"/>
      <c r="D21" s="101"/>
      <c r="E21" s="101"/>
      <c r="F21" s="101"/>
      <c r="G21" s="153"/>
      <c r="H21" s="105"/>
      <c r="I21" s="118"/>
    </row>
    <row r="22" spans="1:9" ht="21" customHeight="1" x14ac:dyDescent="0.6">
      <c r="A22" s="107" t="s">
        <v>76</v>
      </c>
      <c r="C22" s="101"/>
      <c r="D22" s="101"/>
      <c r="E22" s="101"/>
      <c r="F22" s="101"/>
      <c r="G22" s="153"/>
      <c r="H22" s="105"/>
      <c r="I22" s="118"/>
    </row>
    <row r="23" spans="1:9" ht="21" customHeight="1" x14ac:dyDescent="0.6">
      <c r="A23" s="107"/>
      <c r="B23" s="117" t="s">
        <v>77</v>
      </c>
      <c r="C23" s="101"/>
      <c r="D23" s="101"/>
      <c r="E23" s="101"/>
      <c r="F23" s="101"/>
      <c r="G23" s="153"/>
      <c r="H23" s="105"/>
      <c r="I23" s="118"/>
    </row>
    <row r="24" spans="1:9" ht="21" customHeight="1" x14ac:dyDescent="0.55000000000000004">
      <c r="A24" s="101" t="s">
        <v>78</v>
      </c>
      <c r="C24" s="101"/>
      <c r="D24" s="101"/>
      <c r="E24" s="123"/>
      <c r="F24" s="101"/>
      <c r="G24" s="124">
        <v>3303248</v>
      </c>
      <c r="H24" s="105"/>
      <c r="I24" s="124">
        <v>-3704708</v>
      </c>
    </row>
    <row r="25" spans="1:9" ht="21" customHeight="1" x14ac:dyDescent="0.6">
      <c r="A25" s="107" t="s">
        <v>79</v>
      </c>
      <c r="C25" s="101"/>
      <c r="D25" s="101"/>
      <c r="E25" s="101"/>
      <c r="F25" s="101"/>
      <c r="G25" s="153"/>
      <c r="H25" s="105"/>
      <c r="I25" s="118"/>
    </row>
    <row r="26" spans="1:9" ht="21" customHeight="1" x14ac:dyDescent="0.6">
      <c r="A26" s="107"/>
      <c r="B26" s="107" t="s">
        <v>77</v>
      </c>
      <c r="C26" s="101"/>
      <c r="D26" s="101"/>
      <c r="E26" s="101"/>
      <c r="F26" s="101"/>
      <c r="G26" s="153"/>
      <c r="H26" s="105"/>
      <c r="I26" s="118"/>
    </row>
    <row r="27" spans="1:9" ht="21" customHeight="1" x14ac:dyDescent="0.55000000000000004">
      <c r="A27" s="173" t="s">
        <v>80</v>
      </c>
      <c r="B27" s="173"/>
      <c r="C27" s="101"/>
      <c r="D27" s="101"/>
      <c r="E27" s="101"/>
      <c r="F27" s="101"/>
      <c r="G27" s="219">
        <v>0</v>
      </c>
      <c r="H27" s="105"/>
      <c r="I27" s="135">
        <v>1715123</v>
      </c>
    </row>
    <row r="28" spans="1:9" ht="21" customHeight="1" x14ac:dyDescent="0.55000000000000004">
      <c r="A28" s="192" t="s">
        <v>81</v>
      </c>
      <c r="B28" s="173"/>
      <c r="C28" s="101"/>
      <c r="D28" s="101"/>
      <c r="E28" s="101"/>
      <c r="F28" s="101"/>
      <c r="G28" s="135"/>
      <c r="H28" s="105"/>
      <c r="I28" s="135"/>
    </row>
    <row r="29" spans="1:9" ht="21" customHeight="1" x14ac:dyDescent="0.55000000000000004">
      <c r="B29" s="192" t="s">
        <v>82</v>
      </c>
      <c r="C29" s="101"/>
      <c r="D29" s="101"/>
      <c r="E29" s="109" t="s">
        <v>11</v>
      </c>
      <c r="F29" s="101"/>
      <c r="G29" s="220">
        <v>0</v>
      </c>
      <c r="H29" s="105"/>
      <c r="I29" s="124">
        <v>-343024</v>
      </c>
    </row>
    <row r="30" spans="1:9" ht="21" customHeight="1" x14ac:dyDescent="0.55000000000000004">
      <c r="A30" s="192" t="s">
        <v>83</v>
      </c>
      <c r="C30" s="101"/>
      <c r="D30" s="101"/>
      <c r="E30" s="109"/>
      <c r="F30" s="101"/>
      <c r="G30" s="199"/>
      <c r="H30" s="105"/>
      <c r="I30" s="135"/>
    </row>
    <row r="31" spans="1:9" ht="21" customHeight="1" x14ac:dyDescent="0.55000000000000004">
      <c r="B31" s="192" t="s">
        <v>77</v>
      </c>
      <c r="C31" s="101"/>
      <c r="D31" s="101"/>
      <c r="E31" s="101"/>
      <c r="F31" s="101"/>
      <c r="G31" s="200">
        <f>SUM(G27:G29)</f>
        <v>0</v>
      </c>
      <c r="H31" s="105"/>
      <c r="I31" s="124">
        <f>SUM(I27:I29)</f>
        <v>1372099</v>
      </c>
    </row>
    <row r="32" spans="1:9" ht="21" customHeight="1" x14ac:dyDescent="0.6">
      <c r="A32" s="191" t="s">
        <v>84</v>
      </c>
      <c r="C32" s="101"/>
      <c r="D32" s="101"/>
      <c r="E32" s="101"/>
      <c r="F32" s="101"/>
      <c r="G32" s="110">
        <f>G24+G31</f>
        <v>3303248</v>
      </c>
      <c r="H32" s="105"/>
      <c r="I32" s="110">
        <f>I24+I31</f>
        <v>-2332609</v>
      </c>
    </row>
    <row r="33" spans="1:9" ht="21" customHeight="1" thickBot="1" x14ac:dyDescent="0.65">
      <c r="A33" s="111" t="s">
        <v>85</v>
      </c>
      <c r="C33" s="101"/>
      <c r="D33" s="101"/>
      <c r="E33" s="101"/>
      <c r="F33" s="101"/>
      <c r="G33" s="140">
        <f>G20+G32</f>
        <v>138378828</v>
      </c>
      <c r="H33" s="112"/>
      <c r="I33" s="140">
        <f>I20+I32</f>
        <v>61705015</v>
      </c>
    </row>
    <row r="34" spans="1:9" ht="12" customHeight="1" thickTop="1" x14ac:dyDescent="0.55000000000000004">
      <c r="A34" s="113"/>
      <c r="C34" s="101"/>
      <c r="D34" s="101"/>
      <c r="E34" s="101"/>
      <c r="F34" s="101"/>
      <c r="G34" s="175"/>
      <c r="H34" s="105"/>
      <c r="I34" s="112"/>
    </row>
    <row r="35" spans="1:9" ht="21" customHeight="1" x14ac:dyDescent="0.6">
      <c r="A35" s="117" t="s">
        <v>160</v>
      </c>
      <c r="B35" s="117"/>
      <c r="C35" s="117"/>
      <c r="E35" s="101"/>
      <c r="F35" s="101"/>
      <c r="G35" s="176"/>
      <c r="H35" s="101"/>
      <c r="I35" s="119"/>
    </row>
    <row r="36" spans="1:9" ht="21" customHeight="1" x14ac:dyDescent="0.55000000000000004">
      <c r="A36" s="101"/>
      <c r="B36" s="101" t="s">
        <v>87</v>
      </c>
      <c r="D36" s="101"/>
      <c r="E36" s="101"/>
      <c r="F36" s="101"/>
      <c r="G36" s="121">
        <f>+G20/G38</f>
        <v>0.33768894999999999</v>
      </c>
      <c r="H36" s="121"/>
      <c r="I36" s="121">
        <f>+I20/I38</f>
        <v>0.18616179868738272</v>
      </c>
    </row>
    <row r="37" spans="1:9" ht="12" customHeight="1" x14ac:dyDescent="0.55000000000000004">
      <c r="A37" s="101"/>
      <c r="B37" s="120"/>
      <c r="C37" s="101"/>
      <c r="D37" s="101"/>
      <c r="E37" s="101"/>
      <c r="F37" s="101"/>
      <c r="G37" s="177"/>
      <c r="H37" s="121"/>
      <c r="I37" s="121"/>
    </row>
    <row r="38" spans="1:9" ht="21" customHeight="1" x14ac:dyDescent="0.55000000000000004">
      <c r="A38" s="113"/>
      <c r="B38" s="192" t="s">
        <v>88</v>
      </c>
      <c r="C38" s="101"/>
      <c r="D38" s="101"/>
      <c r="E38" s="101"/>
      <c r="F38" s="101"/>
      <c r="G38" s="112">
        <v>400000000</v>
      </c>
      <c r="H38" s="105"/>
      <c r="I38" s="112">
        <v>343989070</v>
      </c>
    </row>
    <row r="39" spans="1:9" ht="21" customHeight="1" x14ac:dyDescent="0.55000000000000004">
      <c r="A39" s="113"/>
      <c r="C39" s="101"/>
      <c r="D39" s="101"/>
      <c r="E39" s="101"/>
      <c r="F39" s="101"/>
      <c r="G39" s="175"/>
      <c r="H39" s="105"/>
      <c r="I39" s="112"/>
    </row>
    <row r="40" spans="1:9" ht="21" customHeight="1" x14ac:dyDescent="0.55000000000000004">
      <c r="A40" s="106" t="s">
        <v>34</v>
      </c>
      <c r="C40" s="101"/>
      <c r="D40" s="101"/>
      <c r="E40" s="101"/>
      <c r="F40" s="101"/>
      <c r="G40" s="175"/>
      <c r="H40" s="105"/>
      <c r="I40" s="112"/>
    </row>
    <row r="41" spans="1:9" ht="21" customHeight="1" x14ac:dyDescent="0.55000000000000004">
      <c r="B41" s="101"/>
      <c r="C41" s="101"/>
      <c r="D41" s="101"/>
      <c r="E41" s="101"/>
      <c r="F41" s="101"/>
      <c r="G41" s="176"/>
      <c r="H41" s="101"/>
      <c r="I41" s="119"/>
    </row>
    <row r="42" spans="1:9" ht="21" customHeight="1" x14ac:dyDescent="0.55000000000000004">
      <c r="B42" s="101"/>
      <c r="C42" s="101"/>
      <c r="D42" s="101"/>
      <c r="E42" s="101"/>
      <c r="F42" s="101"/>
      <c r="G42" s="176"/>
      <c r="H42" s="101"/>
      <c r="I42" s="119"/>
    </row>
    <row r="43" spans="1:9" ht="21" customHeight="1" x14ac:dyDescent="0.55000000000000004">
      <c r="D43" s="7" t="s">
        <v>155</v>
      </c>
      <c r="E43" s="97"/>
      <c r="F43" s="101"/>
      <c r="G43" s="162"/>
      <c r="H43" s="101"/>
      <c r="I43" s="101"/>
    </row>
    <row r="44" spans="1:9" ht="21" customHeight="1" x14ac:dyDescent="0.55000000000000004">
      <c r="D44" s="97" t="s">
        <v>156</v>
      </c>
      <c r="E44" s="97"/>
      <c r="F44" s="101"/>
      <c r="G44" s="162"/>
      <c r="H44" s="101"/>
      <c r="I44" s="101"/>
    </row>
    <row r="45" spans="1:9" ht="21.75" customHeight="1" x14ac:dyDescent="0.55000000000000004">
      <c r="C45" s="97"/>
      <c r="D45" s="101"/>
      <c r="E45" s="101"/>
      <c r="F45" s="101"/>
      <c r="G45" s="162"/>
      <c r="H45" s="101"/>
      <c r="I45" s="101"/>
    </row>
  </sheetData>
  <mergeCells count="3">
    <mergeCell ref="A1:I1"/>
    <mergeCell ref="A2:I2"/>
    <mergeCell ref="A3:I3"/>
  </mergeCells>
  <pageMargins left="0.82677165354330717" right="0.28999999999999998" top="0.55000000000000004" bottom="0.47244094488188981" header="0.35433070866141736" footer="0.35433070866141736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6"/>
  <sheetViews>
    <sheetView topLeftCell="A6" zoomScale="90" zoomScaleNormal="90" zoomScaleSheetLayoutView="100" workbookViewId="0">
      <selection activeCell="S13" sqref="S13"/>
    </sheetView>
  </sheetViews>
  <sheetFormatPr defaultColWidth="9.125" defaultRowHeight="24" customHeight="1" x14ac:dyDescent="0.55000000000000004"/>
  <cols>
    <col min="1" max="1" width="9.125" style="24"/>
    <col min="2" max="2" width="31.375" style="24" customWidth="1"/>
    <col min="3" max="3" width="0.875" style="24" customWidth="1"/>
    <col min="4" max="4" width="8.25" style="24" bestFit="1" customWidth="1"/>
    <col min="5" max="5" width="0.875" style="27" customWidth="1"/>
    <col min="6" max="6" width="13.875" style="27" customWidth="1"/>
    <col min="7" max="7" width="0.875" style="27" customWidth="1"/>
    <col min="8" max="8" width="12.625" style="27" customWidth="1"/>
    <col min="9" max="9" width="0.875" style="27" customWidth="1"/>
    <col min="10" max="10" width="12.125" style="27" customWidth="1"/>
    <col min="11" max="11" width="0.875" style="27" customWidth="1"/>
    <col min="12" max="12" width="13" style="27" customWidth="1"/>
    <col min="13" max="13" width="0.875" style="27" customWidth="1"/>
    <col min="14" max="14" width="13.375" style="27" customWidth="1"/>
    <col min="15" max="16" width="0.875" style="27" customWidth="1"/>
    <col min="17" max="17" width="15.625" style="27" customWidth="1"/>
    <col min="18" max="18" width="0.875" style="27" customWidth="1"/>
    <col min="19" max="19" width="14" style="27" customWidth="1"/>
    <col min="20" max="20" width="1.625" style="24" customWidth="1"/>
    <col min="21" max="21" width="5.375" style="24" customWidth="1"/>
    <col min="22" max="16384" width="9.125" style="24"/>
  </cols>
  <sheetData>
    <row r="1" spans="1:20" ht="24" customHeight="1" x14ac:dyDescent="0.55000000000000004">
      <c r="A1" s="229" t="s">
        <v>12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3"/>
    </row>
    <row r="2" spans="1:20" ht="24" customHeight="1" x14ac:dyDescent="0.55000000000000004">
      <c r="A2" s="229" t="s">
        <v>89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3"/>
    </row>
    <row r="3" spans="1:20" ht="24" customHeight="1" x14ac:dyDescent="0.55000000000000004">
      <c r="A3" s="229" t="s">
        <v>151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3"/>
    </row>
    <row r="4" spans="1:20" ht="21.6" x14ac:dyDescent="0.55000000000000004">
      <c r="A4" s="143"/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23"/>
    </row>
    <row r="5" spans="1:20" ht="24" customHeight="1" x14ac:dyDescent="0.55000000000000004">
      <c r="A5" s="143"/>
      <c r="B5" s="143"/>
      <c r="C5" s="143"/>
      <c r="D5" s="143"/>
      <c r="E5" s="143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143"/>
      <c r="S5" s="26" t="s">
        <v>14</v>
      </c>
      <c r="T5" s="23"/>
    </row>
    <row r="6" spans="1:20" ht="21.6" customHeight="1" x14ac:dyDescent="0.55000000000000004">
      <c r="F6" s="230" t="s">
        <v>90</v>
      </c>
      <c r="H6" s="233" t="s">
        <v>91</v>
      </c>
      <c r="I6" s="28"/>
      <c r="J6" s="230" t="s">
        <v>54</v>
      </c>
      <c r="L6" s="236" t="s">
        <v>55</v>
      </c>
      <c r="M6" s="236"/>
      <c r="N6" s="236"/>
      <c r="P6" s="212"/>
      <c r="Q6" s="212" t="s">
        <v>162</v>
      </c>
      <c r="R6" s="211"/>
      <c r="S6" s="230" t="s">
        <v>94</v>
      </c>
    </row>
    <row r="7" spans="1:20" ht="21.6" customHeight="1" x14ac:dyDescent="0.55000000000000004">
      <c r="F7" s="231"/>
      <c r="H7" s="234"/>
      <c r="I7" s="28"/>
      <c r="J7" s="231"/>
      <c r="L7" s="29" t="s">
        <v>92</v>
      </c>
      <c r="M7" s="30"/>
      <c r="N7" s="29" t="s">
        <v>93</v>
      </c>
      <c r="P7" s="33"/>
      <c r="Q7" s="33" t="s">
        <v>163</v>
      </c>
      <c r="S7" s="231"/>
    </row>
    <row r="8" spans="1:20" ht="85.5" customHeight="1" x14ac:dyDescent="0.55000000000000004">
      <c r="A8" s="27"/>
      <c r="B8" s="27"/>
      <c r="C8" s="27"/>
      <c r="D8" s="31" t="s">
        <v>16</v>
      </c>
      <c r="E8" s="24"/>
      <c r="F8" s="232"/>
      <c r="H8" s="235"/>
      <c r="I8" s="28"/>
      <c r="J8" s="232"/>
      <c r="L8" s="32"/>
      <c r="N8" s="32"/>
      <c r="P8" s="209"/>
      <c r="Q8" s="178" t="s">
        <v>161</v>
      </c>
      <c r="S8" s="232"/>
    </row>
    <row r="9" spans="1:20" ht="12" customHeight="1" x14ac:dyDescent="0.55000000000000004">
      <c r="D9" s="27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3"/>
    </row>
    <row r="10" spans="1:20" ht="24" customHeight="1" x14ac:dyDescent="0.6">
      <c r="A10" s="34" t="s">
        <v>95</v>
      </c>
      <c r="D10" s="22"/>
      <c r="F10" s="126">
        <v>200000000</v>
      </c>
      <c r="G10" s="35"/>
      <c r="H10" s="126">
        <v>84985489</v>
      </c>
      <c r="I10" s="47"/>
      <c r="J10" s="126">
        <v>9776657</v>
      </c>
      <c r="K10" s="48"/>
      <c r="L10" s="126">
        <v>18012400</v>
      </c>
      <c r="M10" s="49"/>
      <c r="N10" s="126">
        <v>36222098</v>
      </c>
      <c r="O10" s="50"/>
      <c r="P10" s="126"/>
      <c r="Q10" s="126">
        <v>0</v>
      </c>
      <c r="R10" s="50"/>
      <c r="S10" s="94">
        <f>SUM(F10:N10)+Q10</f>
        <v>348996644</v>
      </c>
    </row>
    <row r="11" spans="1:20" ht="12" customHeight="1" x14ac:dyDescent="0.6">
      <c r="D11" s="27"/>
      <c r="F11" s="37"/>
      <c r="G11" s="37"/>
      <c r="H11" s="37"/>
      <c r="I11" s="37"/>
      <c r="J11" s="37"/>
      <c r="K11" s="36"/>
      <c r="L11" s="37"/>
      <c r="M11" s="36"/>
      <c r="N11" s="40"/>
      <c r="O11" s="55"/>
      <c r="P11" s="40"/>
      <c r="Q11" s="40"/>
      <c r="R11" s="55"/>
      <c r="S11" s="40"/>
    </row>
    <row r="12" spans="1:20" ht="22.2" x14ac:dyDescent="0.6">
      <c r="A12" s="24" t="s">
        <v>169</v>
      </c>
      <c r="D12" s="92" t="s">
        <v>164</v>
      </c>
      <c r="F12" s="37">
        <v>0</v>
      </c>
      <c r="G12" s="37"/>
      <c r="H12" s="37">
        <v>0</v>
      </c>
      <c r="I12" s="37"/>
      <c r="J12" s="37">
        <v>1107160</v>
      </c>
      <c r="K12" s="36"/>
      <c r="L12" s="37">
        <v>0</v>
      </c>
      <c r="M12" s="36"/>
      <c r="N12" s="37">
        <f>-L12</f>
        <v>0</v>
      </c>
      <c r="O12" s="55"/>
      <c r="P12" s="37"/>
      <c r="Q12" s="37">
        <v>0</v>
      </c>
      <c r="R12" s="55"/>
      <c r="S12" s="40">
        <f>SUM(F12:N12)+Q12</f>
        <v>1107160</v>
      </c>
    </row>
    <row r="13" spans="1:20" ht="22.2" x14ac:dyDescent="0.6">
      <c r="A13" s="24" t="s">
        <v>57</v>
      </c>
      <c r="D13" s="92" t="s">
        <v>166</v>
      </c>
      <c r="F13" s="37">
        <v>0</v>
      </c>
      <c r="G13" s="37"/>
      <c r="H13" s="37">
        <v>0</v>
      </c>
      <c r="I13" s="37"/>
      <c r="J13" s="37">
        <v>0</v>
      </c>
      <c r="K13" s="36"/>
      <c r="L13" s="37">
        <v>3201882</v>
      </c>
      <c r="M13" s="36"/>
      <c r="N13" s="37">
        <f>-L13</f>
        <v>-3201882</v>
      </c>
      <c r="O13" s="55"/>
      <c r="P13" s="40"/>
      <c r="Q13" s="37">
        <v>0</v>
      </c>
      <c r="R13" s="55"/>
      <c r="S13" s="159">
        <f>SUM(F13:N13)+Q13</f>
        <v>0</v>
      </c>
    </row>
    <row r="14" spans="1:20" ht="22.2" x14ac:dyDescent="0.6">
      <c r="A14" s="24" t="s">
        <v>96</v>
      </c>
      <c r="D14" s="92" t="s">
        <v>165</v>
      </c>
      <c r="F14" s="37">
        <v>0</v>
      </c>
      <c r="G14" s="37"/>
      <c r="H14" s="37">
        <v>0</v>
      </c>
      <c r="I14" s="37"/>
      <c r="J14" s="37">
        <v>0</v>
      </c>
      <c r="K14" s="36"/>
      <c r="L14" s="37">
        <v>0</v>
      </c>
      <c r="M14" s="36"/>
      <c r="N14" s="40">
        <v>-17197691</v>
      </c>
      <c r="O14" s="55"/>
      <c r="P14" s="40"/>
      <c r="Q14" s="37">
        <v>0</v>
      </c>
      <c r="R14" s="55"/>
      <c r="S14" s="15">
        <f>SUM(F14:N14)+Q14</f>
        <v>-17197691</v>
      </c>
    </row>
    <row r="15" spans="1:20" ht="24" customHeight="1" x14ac:dyDescent="0.55000000000000004">
      <c r="A15" s="24" t="s">
        <v>168</v>
      </c>
      <c r="D15" s="38"/>
      <c r="F15" s="128">
        <v>0</v>
      </c>
      <c r="G15" s="37"/>
      <c r="H15" s="128">
        <v>0</v>
      </c>
      <c r="I15" s="37"/>
      <c r="J15" s="128">
        <v>0</v>
      </c>
      <c r="K15" s="37"/>
      <c r="L15" s="128">
        <v>0</v>
      </c>
      <c r="M15" s="37"/>
      <c r="N15" s="40">
        <f>PL!I20</f>
        <v>64037624</v>
      </c>
      <c r="O15" s="40"/>
      <c r="P15" s="129"/>
      <c r="Q15" s="37">
        <v>0</v>
      </c>
      <c r="R15" s="40"/>
      <c r="S15" s="15">
        <f>SUM(F15:N15)+Q15</f>
        <v>64037624</v>
      </c>
    </row>
    <row r="16" spans="1:20" ht="24" customHeight="1" x14ac:dyDescent="0.55000000000000004">
      <c r="A16" s="24" t="s">
        <v>167</v>
      </c>
      <c r="D16" s="39"/>
      <c r="F16" s="130">
        <v>0</v>
      </c>
      <c r="G16" s="37"/>
      <c r="H16" s="130">
        <v>0</v>
      </c>
      <c r="I16" s="37"/>
      <c r="J16" s="130">
        <v>0</v>
      </c>
      <c r="K16" s="37"/>
      <c r="L16" s="130">
        <v>0</v>
      </c>
      <c r="M16" s="37"/>
      <c r="N16" s="52">
        <f>PL!I31</f>
        <v>1372099</v>
      </c>
      <c r="O16" s="40"/>
      <c r="P16" s="52"/>
      <c r="Q16" s="130">
        <v>-3704708</v>
      </c>
      <c r="R16" s="40"/>
      <c r="S16" s="52">
        <f>SUM(F16:N16)+Q16</f>
        <v>-2332609</v>
      </c>
    </row>
    <row r="17" spans="1:19" ht="12" customHeight="1" x14ac:dyDescent="0.55000000000000004">
      <c r="D17" s="41"/>
      <c r="F17" s="131"/>
      <c r="G17" s="42"/>
      <c r="H17" s="131"/>
      <c r="I17" s="42"/>
      <c r="J17" s="131"/>
      <c r="K17" s="42"/>
      <c r="L17" s="131"/>
      <c r="M17" s="132"/>
      <c r="N17" s="131"/>
      <c r="O17" s="42"/>
      <c r="P17" s="132"/>
      <c r="Q17" s="132"/>
      <c r="R17" s="42"/>
      <c r="S17" s="131"/>
    </row>
    <row r="18" spans="1:19" ht="24" customHeight="1" thickBot="1" x14ac:dyDescent="0.65">
      <c r="A18" s="34" t="s">
        <v>97</v>
      </c>
      <c r="D18" s="27"/>
      <c r="F18" s="133">
        <f>SUM(F10:F16)</f>
        <v>200000000</v>
      </c>
      <c r="G18" s="35"/>
      <c r="H18" s="133">
        <f>SUM(H10:H16)</f>
        <v>84985489</v>
      </c>
      <c r="I18" s="35"/>
      <c r="J18" s="133">
        <f>SUM(J10:J16)</f>
        <v>10883817</v>
      </c>
      <c r="K18" s="35"/>
      <c r="L18" s="133">
        <f>SUM(L10:L16)</f>
        <v>21214282</v>
      </c>
      <c r="M18" s="35"/>
      <c r="N18" s="133">
        <f>SUM(N10:N16)</f>
        <v>81232248</v>
      </c>
      <c r="O18" s="35"/>
      <c r="P18" s="155"/>
      <c r="Q18" s="133">
        <f>SUM(Q10:Q16)</f>
        <v>-3704708</v>
      </c>
      <c r="R18" s="35"/>
      <c r="S18" s="133">
        <f>SUM(S10:S16)</f>
        <v>394611128</v>
      </c>
    </row>
    <row r="19" spans="1:19" ht="22.2" thickTop="1" x14ac:dyDescent="0.55000000000000004">
      <c r="D19" s="27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3"/>
    </row>
    <row r="20" spans="1:19" ht="24" customHeight="1" x14ac:dyDescent="0.6">
      <c r="A20" s="34" t="s">
        <v>98</v>
      </c>
      <c r="D20" s="22"/>
      <c r="F20" s="126">
        <v>200000000</v>
      </c>
      <c r="G20" s="35"/>
      <c r="H20" s="126">
        <v>84985489</v>
      </c>
      <c r="I20" s="47"/>
      <c r="J20" s="126">
        <v>10883817</v>
      </c>
      <c r="K20" s="48"/>
      <c r="L20" s="126">
        <v>21214282</v>
      </c>
      <c r="M20" s="49"/>
      <c r="N20" s="126">
        <v>81232248</v>
      </c>
      <c r="O20" s="127"/>
      <c r="P20" s="126"/>
      <c r="Q20" s="201">
        <v>-3704708</v>
      </c>
      <c r="R20" s="127"/>
      <c r="S20" s="94">
        <f>SUM(F20:N20)+Q20</f>
        <v>394611128</v>
      </c>
    </row>
    <row r="21" spans="1:19" ht="12" customHeight="1" x14ac:dyDescent="0.6">
      <c r="D21" s="92"/>
      <c r="F21" s="37"/>
      <c r="G21" s="36"/>
      <c r="H21" s="36"/>
      <c r="I21" s="36"/>
      <c r="J21" s="36"/>
      <c r="K21" s="36"/>
      <c r="L21" s="55"/>
      <c r="M21" s="55"/>
      <c r="N21" s="40"/>
      <c r="O21" s="55"/>
      <c r="P21" s="55"/>
      <c r="Q21" s="55"/>
      <c r="R21" s="55"/>
      <c r="S21" s="40"/>
    </row>
    <row r="22" spans="1:19" ht="22.2" x14ac:dyDescent="0.6">
      <c r="A22" s="7" t="s">
        <v>54</v>
      </c>
      <c r="D22" s="92" t="s">
        <v>157</v>
      </c>
      <c r="F22" s="40">
        <v>0</v>
      </c>
      <c r="G22" s="40"/>
      <c r="H22" s="40">
        <v>0</v>
      </c>
      <c r="I22" s="40"/>
      <c r="J22" s="40">
        <v>-920463</v>
      </c>
      <c r="K22" s="37"/>
      <c r="L22" s="37">
        <v>0</v>
      </c>
      <c r="M22" s="37"/>
      <c r="N22" s="37">
        <v>0</v>
      </c>
      <c r="O22" s="37"/>
      <c r="P22" s="37"/>
      <c r="Q22" s="37">
        <v>0</v>
      </c>
      <c r="R22" s="55"/>
      <c r="S22" s="15">
        <f>SUM(F22:N22)+Q22</f>
        <v>-920463</v>
      </c>
    </row>
    <row r="23" spans="1:19" ht="22.2" x14ac:dyDescent="0.6">
      <c r="A23" s="24" t="s">
        <v>96</v>
      </c>
      <c r="D23" s="92" t="s">
        <v>10</v>
      </c>
      <c r="F23" s="37">
        <v>0</v>
      </c>
      <c r="G23" s="37"/>
      <c r="H23" s="37">
        <v>0</v>
      </c>
      <c r="I23" s="37"/>
      <c r="J23" s="37">
        <v>0</v>
      </c>
      <c r="K23" s="37"/>
      <c r="L23" s="37">
        <v>0</v>
      </c>
      <c r="M23" s="37"/>
      <c r="N23" s="37">
        <v>-17200000</v>
      </c>
      <c r="O23" s="37"/>
      <c r="P23" s="37"/>
      <c r="Q23" s="37">
        <v>0</v>
      </c>
      <c r="R23" s="55"/>
      <c r="S23" s="15">
        <f>SUM(F23:N23)+Q23</f>
        <v>-17200000</v>
      </c>
    </row>
    <row r="24" spans="1:19" ht="24" customHeight="1" x14ac:dyDescent="0.6">
      <c r="A24" s="24" t="s">
        <v>86</v>
      </c>
      <c r="D24" s="92"/>
      <c r="F24" s="37">
        <v>0</v>
      </c>
      <c r="G24" s="36"/>
      <c r="H24" s="37">
        <v>0</v>
      </c>
      <c r="I24" s="36"/>
      <c r="J24" s="37">
        <v>0</v>
      </c>
      <c r="K24" s="36"/>
      <c r="L24" s="40">
        <v>0</v>
      </c>
      <c r="M24" s="55"/>
      <c r="N24" s="40">
        <f>PL!G20</f>
        <v>135075580</v>
      </c>
      <c r="O24" s="55"/>
      <c r="P24" s="134"/>
      <c r="Q24" s="37">
        <v>0</v>
      </c>
      <c r="R24" s="55"/>
      <c r="S24" s="15">
        <f>SUM(F24:N24)+Q24</f>
        <v>135075580</v>
      </c>
    </row>
    <row r="25" spans="1:19" ht="24" customHeight="1" x14ac:dyDescent="0.6">
      <c r="A25" s="24" t="s">
        <v>167</v>
      </c>
      <c r="D25" s="123"/>
      <c r="F25" s="37">
        <v>0</v>
      </c>
      <c r="G25" s="36"/>
      <c r="H25" s="37">
        <v>0</v>
      </c>
      <c r="I25" s="36"/>
      <c r="J25" s="37">
        <v>0</v>
      </c>
      <c r="K25" s="36"/>
      <c r="L25" s="40">
        <v>0</v>
      </c>
      <c r="M25" s="55"/>
      <c r="N25" s="40">
        <v>0</v>
      </c>
      <c r="O25" s="55"/>
      <c r="P25" s="179"/>
      <c r="Q25" s="37">
        <f>PL!G32</f>
        <v>3303248</v>
      </c>
      <c r="R25" s="55"/>
      <c r="S25" s="52">
        <f>SUM(F25:N25)+Q25</f>
        <v>3303248</v>
      </c>
    </row>
    <row r="26" spans="1:19" ht="12" customHeight="1" x14ac:dyDescent="0.55000000000000004">
      <c r="D26" s="41"/>
      <c r="F26" s="131"/>
      <c r="G26" s="44"/>
      <c r="H26" s="136"/>
      <c r="I26" s="44"/>
      <c r="J26" s="136"/>
      <c r="K26" s="44"/>
      <c r="L26" s="137"/>
      <c r="M26" s="56"/>
      <c r="N26" s="138"/>
      <c r="O26" s="56"/>
      <c r="P26" s="139"/>
      <c r="Q26" s="137"/>
      <c r="R26" s="56"/>
      <c r="S26" s="138"/>
    </row>
    <row r="27" spans="1:19" ht="24" customHeight="1" thickBot="1" x14ac:dyDescent="0.65">
      <c r="A27" s="34" t="s">
        <v>170</v>
      </c>
      <c r="D27" s="41"/>
      <c r="F27" s="133">
        <f>SUM(F20:F25)</f>
        <v>200000000</v>
      </c>
      <c r="G27" s="35"/>
      <c r="H27" s="133">
        <f>SUM(H20:H25)</f>
        <v>84985489</v>
      </c>
      <c r="I27" s="35"/>
      <c r="J27" s="133">
        <f>SUM(J20:J25)</f>
        <v>9963354</v>
      </c>
      <c r="K27" s="35"/>
      <c r="L27" s="133">
        <f>SUM(L20:L25)</f>
        <v>21214282</v>
      </c>
      <c r="M27" s="35"/>
      <c r="N27" s="133">
        <f>SUM(N20:N25)</f>
        <v>199107828</v>
      </c>
      <c r="O27" s="35"/>
      <c r="P27" s="155"/>
      <c r="Q27" s="133">
        <f>SUM(Q20:Q25)</f>
        <v>-401460</v>
      </c>
      <c r="R27" s="35"/>
      <c r="S27" s="133">
        <f>SUM(S20:S25)</f>
        <v>514869493</v>
      </c>
    </row>
    <row r="28" spans="1:19" ht="12.75" customHeight="1" thickTop="1" x14ac:dyDescent="0.55000000000000004">
      <c r="D28" s="41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</row>
    <row r="32" spans="1:19" ht="24" customHeight="1" x14ac:dyDescent="0.55000000000000004">
      <c r="A32" s="45" t="s">
        <v>34</v>
      </c>
      <c r="D32" s="27"/>
    </row>
    <row r="33" spans="1:4" ht="24" customHeight="1" x14ac:dyDescent="0.55000000000000004">
      <c r="A33" s="45"/>
      <c r="D33" s="27"/>
    </row>
    <row r="34" spans="1:4" ht="24" customHeight="1" x14ac:dyDescent="0.55000000000000004">
      <c r="A34" s="45"/>
      <c r="D34" s="27"/>
    </row>
    <row r="35" spans="1:4" ht="24" customHeight="1" x14ac:dyDescent="0.55000000000000004">
      <c r="A35" s="45"/>
      <c r="D35" s="7" t="s">
        <v>155</v>
      </c>
    </row>
    <row r="36" spans="1:4" ht="24" customHeight="1" x14ac:dyDescent="0.55000000000000004">
      <c r="A36" s="45"/>
      <c r="D36" s="97" t="s">
        <v>156</v>
      </c>
    </row>
  </sheetData>
  <mergeCells count="8">
    <mergeCell ref="A1:S1"/>
    <mergeCell ref="A2:S2"/>
    <mergeCell ref="A3:S3"/>
    <mergeCell ref="F6:F8"/>
    <mergeCell ref="H6:H8"/>
    <mergeCell ref="J6:J8"/>
    <mergeCell ref="L6:N6"/>
    <mergeCell ref="S6:S8"/>
  </mergeCells>
  <phoneticPr fontId="16" type="noConversion"/>
  <pageMargins left="0.59055118110236227" right="0.34" top="0.67" bottom="0.39" header="0.41" footer="0.55000000000000004"/>
  <pageSetup paperSize="9" scale="67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tabSelected="1" topLeftCell="A103" zoomScale="90" zoomScaleNormal="90" zoomScaleSheetLayoutView="100" workbookViewId="0">
      <selection activeCell="G93" sqref="G93"/>
    </sheetView>
  </sheetViews>
  <sheetFormatPr defaultColWidth="9.125" defaultRowHeight="25.2" customHeight="1" x14ac:dyDescent="0.55000000000000004"/>
  <cols>
    <col min="1" max="3" width="2.75" style="58" customWidth="1"/>
    <col min="4" max="4" width="9.125" style="58" customWidth="1"/>
    <col min="5" max="5" width="36" style="58" customWidth="1"/>
    <col min="6" max="6" width="1.125" style="58" customWidth="1"/>
    <col min="7" max="7" width="10.625" style="58" customWidth="1"/>
    <col min="8" max="8" width="1.125" style="58" customWidth="1"/>
    <col min="9" max="9" width="16.125" style="64" customWidth="1"/>
    <col min="10" max="10" width="1.125" style="58" customWidth="1"/>
    <col min="11" max="11" width="16.125" style="58" customWidth="1"/>
    <col min="12" max="12" width="1.625" style="58" customWidth="1"/>
    <col min="13" max="16384" width="9.125" style="58"/>
  </cols>
  <sheetData>
    <row r="1" spans="1:11" ht="22.5" customHeight="1" x14ac:dyDescent="0.55000000000000004">
      <c r="A1" s="237" t="s">
        <v>12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</row>
    <row r="2" spans="1:11" ht="22.5" customHeight="1" x14ac:dyDescent="0.55000000000000004">
      <c r="A2" s="238" t="s">
        <v>99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</row>
    <row r="3" spans="1:11" ht="22.5" customHeight="1" x14ac:dyDescent="0.55000000000000004">
      <c r="A3" s="239" t="s">
        <v>151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</row>
    <row r="4" spans="1:11" ht="22.5" customHeight="1" x14ac:dyDescent="0.55000000000000004">
      <c r="A4" s="148"/>
      <c r="B4" s="148"/>
      <c r="C4" s="148"/>
      <c r="D4" s="148"/>
      <c r="E4" s="148"/>
      <c r="F4" s="148"/>
      <c r="G4" s="148"/>
      <c r="H4" s="148"/>
      <c r="I4" s="148"/>
      <c r="J4" s="149"/>
      <c r="K4" s="149"/>
    </row>
    <row r="5" spans="1:11" ht="22.5" customHeight="1" x14ac:dyDescent="0.55000000000000004">
      <c r="A5" s="149"/>
      <c r="B5" s="149"/>
      <c r="C5" s="149"/>
      <c r="D5" s="149"/>
      <c r="E5" s="149"/>
      <c r="F5" s="149"/>
      <c r="G5" s="149"/>
      <c r="H5" s="149"/>
      <c r="I5" s="184"/>
      <c r="J5" s="102"/>
      <c r="K5" s="193" t="s">
        <v>14</v>
      </c>
    </row>
    <row r="6" spans="1:11" ht="22.5" customHeight="1" x14ac:dyDescent="0.55000000000000004">
      <c r="B6" s="59"/>
      <c r="C6" s="59"/>
      <c r="D6" s="59"/>
      <c r="E6" s="59"/>
      <c r="F6" s="59"/>
      <c r="G6" s="85" t="s">
        <v>16</v>
      </c>
      <c r="H6" s="148"/>
      <c r="I6" s="189" t="s">
        <v>144</v>
      </c>
      <c r="J6" s="60"/>
      <c r="K6" s="189" t="s">
        <v>15</v>
      </c>
    </row>
    <row r="7" spans="1:11" ht="22.5" customHeight="1" x14ac:dyDescent="0.55000000000000004">
      <c r="A7" s="59" t="s">
        <v>101</v>
      </c>
      <c r="B7" s="59"/>
      <c r="C7" s="59"/>
      <c r="D7" s="59"/>
      <c r="E7" s="59"/>
      <c r="F7" s="59"/>
      <c r="G7" s="148"/>
      <c r="H7" s="148"/>
      <c r="I7" s="185"/>
      <c r="J7" s="148"/>
      <c r="K7" s="150"/>
    </row>
    <row r="8" spans="1:11" ht="22.5" customHeight="1" x14ac:dyDescent="0.55000000000000004">
      <c r="A8" s="59"/>
      <c r="B8" s="101" t="s">
        <v>168</v>
      </c>
      <c r="C8" s="59"/>
      <c r="D8" s="59"/>
      <c r="E8" s="59"/>
      <c r="F8" s="59"/>
      <c r="G8" s="61"/>
      <c r="H8" s="61"/>
      <c r="I8" s="89">
        <f>PL!G20</f>
        <v>135075580</v>
      </c>
      <c r="J8" s="63"/>
      <c r="K8" s="89">
        <f>PL!I20</f>
        <v>64037624</v>
      </c>
    </row>
    <row r="9" spans="1:11" ht="22.5" customHeight="1" x14ac:dyDescent="0.55000000000000004">
      <c r="A9" s="59"/>
      <c r="B9" s="59" t="s">
        <v>102</v>
      </c>
      <c r="C9" s="59"/>
      <c r="D9" s="59"/>
      <c r="E9" s="59"/>
      <c r="F9" s="59"/>
      <c r="G9" s="61"/>
      <c r="H9" s="61"/>
      <c r="I9" s="90"/>
      <c r="J9" s="63"/>
      <c r="K9" s="90"/>
    </row>
    <row r="10" spans="1:11" ht="22.5" customHeight="1" x14ac:dyDescent="0.55000000000000004">
      <c r="A10" s="59"/>
      <c r="B10" s="59"/>
      <c r="C10" s="192" t="s">
        <v>74</v>
      </c>
      <c r="D10" s="59"/>
      <c r="E10" s="59"/>
      <c r="F10" s="59"/>
      <c r="G10" s="61"/>
      <c r="H10" s="61"/>
      <c r="I10" s="91">
        <f>-PL!G19</f>
        <v>2507072</v>
      </c>
      <c r="J10" s="63"/>
      <c r="K10" s="91">
        <f>-PL!I19</f>
        <v>-66930</v>
      </c>
    </row>
    <row r="11" spans="1:11" ht="22.5" customHeight="1" x14ac:dyDescent="0.55000000000000004">
      <c r="A11" s="59"/>
      <c r="B11" s="59"/>
      <c r="C11" s="59" t="s">
        <v>171</v>
      </c>
      <c r="D11" s="59"/>
      <c r="E11" s="59"/>
      <c r="F11" s="59"/>
      <c r="G11" s="187"/>
      <c r="H11" s="61"/>
      <c r="I11" s="87">
        <v>1680567</v>
      </c>
      <c r="J11" s="63"/>
      <c r="K11" s="91">
        <v>77953</v>
      </c>
    </row>
    <row r="12" spans="1:11" ht="22.5" customHeight="1" x14ac:dyDescent="0.55000000000000004">
      <c r="A12" s="59"/>
      <c r="C12" s="59" t="s">
        <v>103</v>
      </c>
      <c r="F12" s="59"/>
      <c r="G12" s="187"/>
      <c r="H12" s="145"/>
      <c r="I12" s="87">
        <v>11122473</v>
      </c>
      <c r="J12" s="146"/>
      <c r="K12" s="87">
        <v>32637749</v>
      </c>
    </row>
    <row r="13" spans="1:11" ht="22.5" customHeight="1" x14ac:dyDescent="0.55000000000000004">
      <c r="A13" s="59"/>
      <c r="C13" s="59" t="s">
        <v>104</v>
      </c>
      <c r="F13" s="59"/>
      <c r="G13" s="187"/>
      <c r="H13" s="145"/>
      <c r="I13" s="87">
        <v>0</v>
      </c>
      <c r="J13" s="146"/>
      <c r="K13" s="87">
        <v>3519109</v>
      </c>
    </row>
    <row r="14" spans="1:11" ht="22.5" customHeight="1" x14ac:dyDescent="0.55000000000000004">
      <c r="A14" s="59"/>
      <c r="C14" s="59" t="s">
        <v>105</v>
      </c>
      <c r="F14" s="59"/>
      <c r="G14" s="188"/>
      <c r="H14" s="61"/>
      <c r="I14" s="87">
        <v>24568539</v>
      </c>
      <c r="J14" s="63"/>
      <c r="K14" s="87">
        <v>10837568</v>
      </c>
    </row>
    <row r="15" spans="1:11" ht="22.5" customHeight="1" x14ac:dyDescent="0.55000000000000004">
      <c r="A15" s="59"/>
      <c r="C15" s="59" t="s">
        <v>106</v>
      </c>
      <c r="F15" s="59"/>
      <c r="G15" s="187"/>
      <c r="H15" s="61"/>
      <c r="I15" s="98">
        <v>-22931205</v>
      </c>
      <c r="J15" s="63"/>
      <c r="K15" s="98">
        <v>731671</v>
      </c>
    </row>
    <row r="16" spans="1:11" ht="22.5" customHeight="1" x14ac:dyDescent="0.55000000000000004">
      <c r="A16" s="59"/>
      <c r="C16" s="59" t="s">
        <v>107</v>
      </c>
      <c r="F16" s="59"/>
      <c r="G16" s="145"/>
      <c r="H16" s="61"/>
      <c r="I16" s="98">
        <v>0</v>
      </c>
      <c r="J16" s="63"/>
      <c r="K16" s="98">
        <v>80142</v>
      </c>
    </row>
    <row r="17" spans="1:11" ht="22.5" customHeight="1" x14ac:dyDescent="0.55000000000000004">
      <c r="A17" s="59"/>
      <c r="C17" s="59" t="s">
        <v>172</v>
      </c>
      <c r="F17" s="59"/>
      <c r="G17" s="125"/>
      <c r="H17" s="61"/>
      <c r="I17" s="98">
        <v>12</v>
      </c>
      <c r="J17" s="63"/>
      <c r="K17" s="98">
        <v>19</v>
      </c>
    </row>
    <row r="18" spans="1:11" ht="22.5" customHeight="1" x14ac:dyDescent="0.55000000000000004">
      <c r="A18" s="59"/>
      <c r="C18" s="59" t="s">
        <v>108</v>
      </c>
      <c r="F18" s="59"/>
      <c r="G18" s="61"/>
      <c r="H18" s="61"/>
      <c r="I18" s="98">
        <v>-46795</v>
      </c>
      <c r="J18" s="63"/>
      <c r="K18" s="98">
        <v>-27753</v>
      </c>
    </row>
    <row r="19" spans="1:11" ht="22.5" customHeight="1" x14ac:dyDescent="0.55000000000000004">
      <c r="A19" s="59"/>
      <c r="C19" s="58" t="s">
        <v>109</v>
      </c>
      <c r="F19" s="59"/>
      <c r="G19" s="147"/>
      <c r="H19" s="145"/>
      <c r="I19" s="87"/>
      <c r="J19" s="146"/>
      <c r="K19" s="87"/>
    </row>
    <row r="20" spans="1:11" ht="22.5" customHeight="1" x14ac:dyDescent="0.55000000000000004">
      <c r="A20" s="59"/>
      <c r="D20" s="195" t="s">
        <v>110</v>
      </c>
      <c r="F20" s="59"/>
      <c r="G20" s="147"/>
      <c r="H20" s="145"/>
      <c r="I20" s="87">
        <v>4081</v>
      </c>
      <c r="J20" s="146"/>
      <c r="K20" s="87">
        <v>-4671</v>
      </c>
    </row>
    <row r="21" spans="1:11" ht="22.5" customHeight="1" x14ac:dyDescent="0.55000000000000004">
      <c r="A21" s="59"/>
      <c r="C21" s="58" t="s">
        <v>109</v>
      </c>
      <c r="D21" s="195"/>
      <c r="F21" s="59"/>
      <c r="G21" s="147"/>
      <c r="H21" s="145"/>
      <c r="I21" s="87"/>
      <c r="J21" s="146"/>
      <c r="K21" s="87"/>
    </row>
    <row r="22" spans="1:11" ht="22.5" customHeight="1" x14ac:dyDescent="0.55000000000000004">
      <c r="A22" s="59"/>
      <c r="D22" s="195" t="s">
        <v>112</v>
      </c>
      <c r="F22" s="59"/>
      <c r="G22" s="147"/>
      <c r="H22" s="145"/>
      <c r="I22" s="87">
        <v>2417584</v>
      </c>
      <c r="J22" s="146"/>
      <c r="K22" s="87">
        <v>0</v>
      </c>
    </row>
    <row r="23" spans="1:11" ht="22.5" customHeight="1" x14ac:dyDescent="0.55000000000000004">
      <c r="A23" s="59"/>
      <c r="C23" s="58" t="s">
        <v>111</v>
      </c>
      <c r="D23" s="196"/>
      <c r="F23" s="160"/>
      <c r="G23" s="147"/>
      <c r="H23" s="161"/>
      <c r="I23" s="87"/>
      <c r="J23" s="146"/>
      <c r="K23" s="87"/>
    </row>
    <row r="24" spans="1:11" ht="22.5" customHeight="1" x14ac:dyDescent="0.55000000000000004">
      <c r="A24" s="59"/>
      <c r="D24" s="195" t="s">
        <v>112</v>
      </c>
      <c r="F24" s="160"/>
      <c r="G24" s="147"/>
      <c r="H24" s="161"/>
      <c r="I24" s="87">
        <v>-1246223</v>
      </c>
      <c r="J24" s="146"/>
      <c r="K24" s="87">
        <v>6212875</v>
      </c>
    </row>
    <row r="25" spans="1:11" ht="22.5" customHeight="1" x14ac:dyDescent="0.55000000000000004">
      <c r="A25" s="59"/>
      <c r="C25" s="59" t="s">
        <v>113</v>
      </c>
      <c r="F25" s="59"/>
      <c r="G25" s="145"/>
      <c r="H25" s="145"/>
      <c r="I25" s="87">
        <v>3012061</v>
      </c>
      <c r="J25" s="146"/>
      <c r="K25" s="87">
        <v>-208659</v>
      </c>
    </row>
    <row r="26" spans="1:11" ht="22.5" customHeight="1" x14ac:dyDescent="0.55000000000000004">
      <c r="A26" s="59"/>
      <c r="C26" s="58" t="s">
        <v>173</v>
      </c>
      <c r="F26" s="59"/>
      <c r="G26" s="147"/>
      <c r="H26" s="145"/>
      <c r="I26" s="87">
        <v>-24435</v>
      </c>
      <c r="J26" s="146"/>
      <c r="K26" s="87">
        <v>37440</v>
      </c>
    </row>
    <row r="27" spans="1:11" ht="22.5" customHeight="1" x14ac:dyDescent="0.55000000000000004">
      <c r="C27" s="59" t="s">
        <v>114</v>
      </c>
      <c r="F27" s="59"/>
      <c r="G27" s="61"/>
      <c r="H27" s="61"/>
      <c r="I27" s="98">
        <v>4062829</v>
      </c>
      <c r="J27" s="63"/>
      <c r="K27" s="98">
        <v>2004015</v>
      </c>
    </row>
    <row r="28" spans="1:11" ht="22.5" customHeight="1" x14ac:dyDescent="0.55000000000000004">
      <c r="C28" s="59" t="s">
        <v>115</v>
      </c>
      <c r="F28" s="59"/>
      <c r="G28" s="61"/>
      <c r="H28" s="61"/>
      <c r="I28" s="98">
        <v>6304355</v>
      </c>
      <c r="J28" s="63"/>
      <c r="K28" s="98">
        <v>3115160</v>
      </c>
    </row>
    <row r="29" spans="1:11" ht="22.5" customHeight="1" x14ac:dyDescent="0.55000000000000004">
      <c r="C29" s="192" t="s">
        <v>71</v>
      </c>
      <c r="F29" s="59"/>
      <c r="G29" s="61"/>
      <c r="H29" s="61"/>
      <c r="I29" s="98">
        <f>-PL!G16</f>
        <v>-452843</v>
      </c>
      <c r="J29" s="63"/>
      <c r="K29" s="98">
        <f>-PL!I16</f>
        <v>-677779</v>
      </c>
    </row>
    <row r="30" spans="1:11" ht="22.5" customHeight="1" x14ac:dyDescent="0.55000000000000004">
      <c r="A30" s="59"/>
      <c r="C30" s="59" t="s">
        <v>116</v>
      </c>
      <c r="F30" s="59"/>
      <c r="G30" s="61"/>
      <c r="H30" s="61"/>
      <c r="I30" s="99">
        <f>-PL!G17</f>
        <v>479371</v>
      </c>
      <c r="J30" s="63"/>
      <c r="K30" s="99">
        <f>-PL!I17</f>
        <v>688481</v>
      </c>
    </row>
    <row r="31" spans="1:11" ht="22.5" customHeight="1" x14ac:dyDescent="0.55000000000000004">
      <c r="A31" s="59"/>
      <c r="B31" s="197" t="s">
        <v>117</v>
      </c>
      <c r="C31" s="198"/>
      <c r="F31" s="59"/>
      <c r="G31" s="61"/>
      <c r="H31" s="61"/>
    </row>
    <row r="32" spans="1:11" ht="22.5" customHeight="1" x14ac:dyDescent="0.55000000000000004">
      <c r="A32" s="59"/>
      <c r="C32" s="197" t="s">
        <v>118</v>
      </c>
      <c r="F32" s="59"/>
      <c r="G32" s="61"/>
      <c r="H32" s="61"/>
      <c r="I32" s="62">
        <f>SUM(I8:I30)</f>
        <v>166533023</v>
      </c>
      <c r="J32" s="63"/>
      <c r="K32" s="62">
        <f>SUM(K8:K30)</f>
        <v>122994014</v>
      </c>
    </row>
    <row r="33" spans="1:11" ht="22.5" customHeight="1" x14ac:dyDescent="0.55000000000000004">
      <c r="A33" s="59"/>
      <c r="C33" s="197"/>
      <c r="F33" s="59"/>
      <c r="G33" s="61"/>
      <c r="H33" s="61"/>
      <c r="J33" s="63"/>
      <c r="K33" s="64"/>
    </row>
    <row r="34" spans="1:11" ht="22.5" customHeight="1" x14ac:dyDescent="0.55000000000000004">
      <c r="A34" s="194" t="s">
        <v>34</v>
      </c>
      <c r="C34" s="197"/>
      <c r="F34" s="59"/>
      <c r="G34" s="61"/>
      <c r="H34" s="61"/>
      <c r="J34" s="63"/>
      <c r="K34" s="64"/>
    </row>
    <row r="35" spans="1:11" ht="22.5" customHeight="1" x14ac:dyDescent="0.55000000000000004">
      <c r="A35" s="59"/>
      <c r="C35" s="197"/>
      <c r="F35" s="59"/>
      <c r="G35" s="61"/>
      <c r="H35" s="61"/>
      <c r="J35" s="63"/>
      <c r="K35" s="64"/>
    </row>
    <row r="36" spans="1:11" ht="22.5" customHeight="1" x14ac:dyDescent="0.55000000000000004">
      <c r="A36" s="59"/>
      <c r="C36" s="197"/>
      <c r="F36" s="59"/>
      <c r="G36" s="61"/>
      <c r="H36" s="61"/>
      <c r="J36" s="63"/>
      <c r="K36" s="64"/>
    </row>
    <row r="37" spans="1:11" ht="22.5" customHeight="1" x14ac:dyDescent="0.55000000000000004">
      <c r="A37" s="59"/>
      <c r="C37" s="197"/>
      <c r="E37" s="7" t="s">
        <v>155</v>
      </c>
      <c r="F37" s="59"/>
      <c r="G37" s="61"/>
      <c r="H37" s="61"/>
      <c r="J37" s="63"/>
      <c r="K37" s="64"/>
    </row>
    <row r="38" spans="1:11" ht="22.5" customHeight="1" x14ac:dyDescent="0.55000000000000004">
      <c r="A38" s="59"/>
      <c r="C38" s="197"/>
      <c r="E38" s="97" t="s">
        <v>156</v>
      </c>
      <c r="F38" s="59"/>
      <c r="G38" s="61"/>
      <c r="H38" s="61"/>
      <c r="J38" s="63"/>
      <c r="K38" s="64"/>
    </row>
    <row r="39" spans="1:11" ht="20.25" customHeight="1" x14ac:dyDescent="0.55000000000000004">
      <c r="A39" s="59"/>
      <c r="C39" s="197"/>
      <c r="F39" s="59"/>
      <c r="G39" s="61"/>
      <c r="H39" s="61"/>
      <c r="J39" s="63"/>
      <c r="K39" s="64"/>
    </row>
    <row r="40" spans="1:11" s="152" customFormat="1" ht="23.1" customHeight="1" x14ac:dyDescent="0.55000000000000004">
      <c r="A40" s="228" t="s">
        <v>0</v>
      </c>
      <c r="B40" s="228"/>
      <c r="C40" s="228"/>
      <c r="D40" s="228"/>
      <c r="E40" s="228"/>
      <c r="F40" s="228"/>
      <c r="G40" s="228"/>
      <c r="H40" s="228"/>
      <c r="I40" s="228"/>
      <c r="J40" s="228"/>
      <c r="K40" s="228"/>
    </row>
    <row r="41" spans="1:11" ht="23.1" customHeight="1" x14ac:dyDescent="0.55000000000000004">
      <c r="A41" s="237" t="s">
        <v>12</v>
      </c>
      <c r="B41" s="238"/>
      <c r="C41" s="238"/>
      <c r="D41" s="238"/>
      <c r="E41" s="238"/>
      <c r="F41" s="238"/>
      <c r="G41" s="238"/>
      <c r="H41" s="238"/>
      <c r="I41" s="238"/>
      <c r="J41" s="238"/>
      <c r="K41" s="238"/>
    </row>
    <row r="42" spans="1:11" ht="23.1" customHeight="1" x14ac:dyDescent="0.55000000000000004">
      <c r="A42" s="238" t="s">
        <v>100</v>
      </c>
      <c r="B42" s="238"/>
      <c r="C42" s="238"/>
      <c r="D42" s="238"/>
      <c r="E42" s="238"/>
      <c r="F42" s="238"/>
      <c r="G42" s="238"/>
      <c r="H42" s="238"/>
      <c r="I42" s="238"/>
      <c r="J42" s="238"/>
      <c r="K42" s="238"/>
    </row>
    <row r="43" spans="1:11" ht="23.1" customHeight="1" x14ac:dyDescent="0.55000000000000004">
      <c r="A43" s="239" t="s">
        <v>151</v>
      </c>
      <c r="B43" s="239"/>
      <c r="C43" s="239"/>
      <c r="D43" s="239"/>
      <c r="E43" s="239"/>
      <c r="F43" s="239"/>
      <c r="G43" s="239"/>
      <c r="H43" s="239"/>
      <c r="I43" s="239"/>
      <c r="J43" s="239"/>
      <c r="K43" s="239"/>
    </row>
    <row r="44" spans="1:11" ht="23.1" customHeight="1" x14ac:dyDescent="0.55000000000000004">
      <c r="A44" s="149"/>
      <c r="B44" s="149"/>
      <c r="C44" s="149"/>
      <c r="D44" s="149"/>
      <c r="E44" s="149"/>
      <c r="F44" s="149"/>
      <c r="G44" s="149"/>
      <c r="H44" s="149"/>
      <c r="I44" s="149"/>
      <c r="J44" s="149"/>
      <c r="K44" s="149"/>
    </row>
    <row r="45" spans="1:11" ht="23.1" customHeight="1" x14ac:dyDescent="0.55000000000000004">
      <c r="A45" s="149"/>
      <c r="B45" s="149"/>
      <c r="C45" s="149"/>
      <c r="D45" s="149"/>
      <c r="E45" s="149"/>
      <c r="F45" s="149"/>
      <c r="G45" s="149"/>
      <c r="H45" s="149"/>
      <c r="I45" s="184"/>
      <c r="J45" s="102"/>
      <c r="K45" s="193" t="s">
        <v>14</v>
      </c>
    </row>
    <row r="46" spans="1:11" ht="23.1" customHeight="1" x14ac:dyDescent="0.55000000000000004">
      <c r="B46" s="59"/>
      <c r="C46" s="59"/>
      <c r="D46" s="59"/>
      <c r="E46" s="59"/>
      <c r="F46" s="59"/>
      <c r="G46" s="148"/>
      <c r="H46" s="148"/>
      <c r="I46" s="189" t="s">
        <v>144</v>
      </c>
      <c r="J46" s="60"/>
      <c r="K46" s="189" t="s">
        <v>15</v>
      </c>
    </row>
    <row r="47" spans="1:11" ht="23.1" customHeight="1" x14ac:dyDescent="0.55000000000000004">
      <c r="A47" s="59"/>
      <c r="D47" s="198" t="s">
        <v>19</v>
      </c>
      <c r="E47" s="151"/>
      <c r="F47" s="59"/>
      <c r="G47" s="61"/>
      <c r="H47" s="61"/>
      <c r="I47" s="65">
        <v>-31149960</v>
      </c>
      <c r="J47" s="63"/>
      <c r="K47" s="65">
        <v>-12856745</v>
      </c>
    </row>
    <row r="48" spans="1:11" ht="23.1" customHeight="1" x14ac:dyDescent="0.55000000000000004">
      <c r="A48" s="59"/>
      <c r="D48" s="59" t="s">
        <v>20</v>
      </c>
      <c r="E48" s="59"/>
      <c r="F48" s="59"/>
      <c r="G48" s="61"/>
      <c r="H48" s="61"/>
      <c r="I48" s="98">
        <v>-73249268</v>
      </c>
      <c r="J48" s="63"/>
      <c r="K48" s="98">
        <v>-64211427</v>
      </c>
    </row>
    <row r="49" spans="1:11" ht="23.1" customHeight="1" x14ac:dyDescent="0.55000000000000004">
      <c r="A49" s="59"/>
      <c r="D49" s="10" t="s">
        <v>22</v>
      </c>
      <c r="E49" s="59"/>
      <c r="F49" s="59"/>
      <c r="G49" s="145"/>
      <c r="H49" s="145"/>
      <c r="I49" s="87">
        <v>0</v>
      </c>
      <c r="J49" s="63"/>
      <c r="K49" s="98">
        <v>4387520</v>
      </c>
    </row>
    <row r="50" spans="1:11" ht="23.1" customHeight="1" x14ac:dyDescent="0.55000000000000004">
      <c r="A50" s="59"/>
      <c r="D50" s="66" t="s">
        <v>119</v>
      </c>
      <c r="E50" s="59"/>
      <c r="F50" s="59"/>
      <c r="G50" s="61"/>
      <c r="H50" s="61"/>
      <c r="I50" s="65">
        <v>-2040869</v>
      </c>
      <c r="J50" s="63"/>
      <c r="K50" s="65">
        <v>-1404984</v>
      </c>
    </row>
    <row r="51" spans="1:11" ht="23.1" customHeight="1" x14ac:dyDescent="0.55000000000000004">
      <c r="A51" s="59"/>
      <c r="D51" s="66" t="s">
        <v>31</v>
      </c>
      <c r="E51" s="66"/>
      <c r="F51" s="59"/>
      <c r="G51" s="61"/>
      <c r="H51" s="61"/>
      <c r="I51" s="98">
        <v>-1720996</v>
      </c>
      <c r="J51" s="63"/>
      <c r="K51" s="98">
        <v>-36164</v>
      </c>
    </row>
    <row r="52" spans="1:11" ht="23.1" customHeight="1" x14ac:dyDescent="0.55000000000000004">
      <c r="A52" s="59"/>
      <c r="C52" s="197" t="s">
        <v>120</v>
      </c>
      <c r="F52" s="59"/>
      <c r="G52" s="61"/>
      <c r="H52" s="61"/>
      <c r="I52" s="65"/>
      <c r="J52" s="63"/>
      <c r="K52" s="65"/>
    </row>
    <row r="53" spans="1:11" ht="23.1" customHeight="1" x14ac:dyDescent="0.55000000000000004">
      <c r="A53" s="59"/>
      <c r="D53" s="59" t="s">
        <v>121</v>
      </c>
      <c r="E53" s="59"/>
      <c r="F53" s="59"/>
      <c r="G53" s="61"/>
      <c r="H53" s="61"/>
      <c r="I53" s="100">
        <v>46273502</v>
      </c>
      <c r="J53" s="63"/>
      <c r="K53" s="100">
        <v>15732367</v>
      </c>
    </row>
    <row r="54" spans="1:11" ht="23.1" customHeight="1" x14ac:dyDescent="0.55000000000000004">
      <c r="A54" s="59"/>
      <c r="D54" s="59" t="s">
        <v>40</v>
      </c>
      <c r="E54" s="59"/>
      <c r="F54" s="59"/>
      <c r="G54" s="61"/>
      <c r="H54" s="61"/>
      <c r="I54" s="100">
        <v>217628</v>
      </c>
      <c r="J54" s="63"/>
      <c r="K54" s="158">
        <v>158821</v>
      </c>
    </row>
    <row r="55" spans="1:11" ht="23.1" customHeight="1" x14ac:dyDescent="0.55000000000000004">
      <c r="A55" s="59"/>
      <c r="B55" s="59" t="s">
        <v>123</v>
      </c>
      <c r="D55" s="59"/>
      <c r="E55" s="59"/>
      <c r="F55" s="67"/>
      <c r="G55" s="59"/>
      <c r="H55" s="59"/>
      <c r="I55" s="68">
        <f>SUM(I32:I54)</f>
        <v>104863060</v>
      </c>
      <c r="J55" s="65"/>
      <c r="K55" s="68">
        <f>SUM(K32:K54)</f>
        <v>64763402</v>
      </c>
    </row>
    <row r="56" spans="1:11" ht="23.1" customHeight="1" x14ac:dyDescent="0.55000000000000004">
      <c r="A56" s="59"/>
      <c r="B56" s="59"/>
      <c r="C56" s="59" t="s">
        <v>122</v>
      </c>
      <c r="D56" s="59"/>
      <c r="E56" s="59"/>
      <c r="F56" s="67"/>
      <c r="G56" s="59"/>
      <c r="H56" s="59"/>
      <c r="I56" s="221">
        <v>0</v>
      </c>
      <c r="J56" s="65"/>
      <c r="K56" s="202">
        <v>-1200000</v>
      </c>
    </row>
    <row r="57" spans="1:11" ht="23.1" customHeight="1" x14ac:dyDescent="0.55000000000000004">
      <c r="A57" s="59"/>
      <c r="B57" s="59"/>
      <c r="C57" s="59" t="s">
        <v>186</v>
      </c>
      <c r="D57" s="59"/>
      <c r="E57" s="59"/>
      <c r="F57" s="67"/>
      <c r="G57" s="59"/>
      <c r="H57" s="59"/>
      <c r="I57" s="217">
        <v>-7224818</v>
      </c>
      <c r="J57" s="218"/>
      <c r="K57" s="217">
        <v>-2008000</v>
      </c>
    </row>
    <row r="58" spans="1:11" ht="23.1" customHeight="1" x14ac:dyDescent="0.55000000000000004">
      <c r="A58" s="59"/>
      <c r="C58" s="59" t="s">
        <v>124</v>
      </c>
      <c r="F58" s="67"/>
      <c r="G58" s="59"/>
      <c r="H58" s="59"/>
      <c r="I58" s="98">
        <v>-464009</v>
      </c>
      <c r="J58" s="69"/>
      <c r="K58" s="87">
        <v>0</v>
      </c>
    </row>
    <row r="59" spans="1:11" ht="23.1" customHeight="1" x14ac:dyDescent="0.55000000000000004">
      <c r="A59" s="59"/>
      <c r="C59" s="59" t="s">
        <v>125</v>
      </c>
      <c r="F59" s="67"/>
      <c r="G59" s="59"/>
      <c r="H59" s="59"/>
      <c r="I59" s="95">
        <v>-4966169</v>
      </c>
      <c r="J59" s="69"/>
      <c r="K59" s="95">
        <v>-565812</v>
      </c>
    </row>
    <row r="60" spans="1:11" ht="23.1" customHeight="1" x14ac:dyDescent="0.55000000000000004">
      <c r="A60" s="59" t="s">
        <v>126</v>
      </c>
      <c r="C60" s="59"/>
      <c r="D60" s="59"/>
      <c r="E60" s="59"/>
      <c r="F60" s="67"/>
      <c r="G60" s="59"/>
      <c r="H60" s="59"/>
      <c r="I60" s="70">
        <f>SUM(I55:I59)</f>
        <v>92208064</v>
      </c>
      <c r="J60" s="69"/>
      <c r="K60" s="70">
        <f>SUM(K55:K59)</f>
        <v>60989590</v>
      </c>
    </row>
    <row r="61" spans="1:11" ht="23.1" customHeight="1" x14ac:dyDescent="0.55000000000000004">
      <c r="A61" s="59"/>
      <c r="B61" s="59"/>
      <c r="C61" s="59"/>
      <c r="D61" s="59"/>
      <c r="E61" s="59"/>
      <c r="F61" s="67"/>
      <c r="G61" s="59"/>
      <c r="H61" s="59"/>
      <c r="J61" s="59"/>
      <c r="K61" s="71"/>
    </row>
    <row r="62" spans="1:11" ht="23.1" customHeight="1" x14ac:dyDescent="0.55000000000000004">
      <c r="A62" s="59" t="s">
        <v>127</v>
      </c>
      <c r="B62" s="59"/>
      <c r="C62" s="59"/>
      <c r="D62" s="59"/>
      <c r="E62" s="59"/>
      <c r="F62" s="72"/>
      <c r="G62" s="61"/>
      <c r="H62" s="61"/>
      <c r="I62" s="183"/>
      <c r="J62" s="101"/>
      <c r="K62" s="150"/>
    </row>
    <row r="63" spans="1:11" ht="23.1" customHeight="1" x14ac:dyDescent="0.55000000000000004">
      <c r="A63" s="59"/>
      <c r="B63" s="59" t="s">
        <v>128</v>
      </c>
      <c r="C63" s="59"/>
      <c r="D63" s="59"/>
      <c r="E63" s="59"/>
      <c r="F63" s="72"/>
      <c r="G63" s="61"/>
      <c r="H63" s="61"/>
      <c r="I63" s="73">
        <v>-10051555</v>
      </c>
      <c r="J63" s="73"/>
      <c r="K63" s="73">
        <v>-45722</v>
      </c>
    </row>
    <row r="64" spans="1:11" ht="23.1" customHeight="1" x14ac:dyDescent="0.55000000000000004">
      <c r="A64" s="59"/>
      <c r="B64" s="59" t="s">
        <v>129</v>
      </c>
      <c r="C64" s="59"/>
      <c r="D64" s="59"/>
      <c r="E64" s="59"/>
      <c r="F64" s="72"/>
      <c r="G64" s="61"/>
      <c r="H64" s="61"/>
      <c r="I64" s="73">
        <v>-24719</v>
      </c>
      <c r="J64" s="73"/>
      <c r="K64" s="98">
        <v>-70182</v>
      </c>
    </row>
    <row r="65" spans="1:11" ht="23.1" customHeight="1" x14ac:dyDescent="0.55000000000000004">
      <c r="A65" s="59"/>
      <c r="B65" s="59" t="s">
        <v>174</v>
      </c>
      <c r="C65" s="59"/>
      <c r="D65" s="59"/>
      <c r="E65" s="59"/>
      <c r="F65" s="72"/>
      <c r="G65" s="61"/>
      <c r="H65" s="61"/>
      <c r="I65" s="73">
        <v>-115295000</v>
      </c>
      <c r="J65" s="73"/>
      <c r="K65" s="73">
        <v>-110400000</v>
      </c>
    </row>
    <row r="66" spans="1:11" ht="23.1" customHeight="1" x14ac:dyDescent="0.55000000000000004">
      <c r="A66" s="59"/>
      <c r="B66" s="59" t="s">
        <v>175</v>
      </c>
      <c r="C66" s="59"/>
      <c r="D66" s="59"/>
      <c r="E66" s="59"/>
      <c r="F66" s="72"/>
      <c r="G66" s="61"/>
      <c r="H66" s="61"/>
      <c r="I66" s="73">
        <v>131700000</v>
      </c>
      <c r="J66" s="73"/>
      <c r="K66" s="73">
        <v>99200000</v>
      </c>
    </row>
    <row r="67" spans="1:11" ht="23.1" customHeight="1" x14ac:dyDescent="0.55000000000000004">
      <c r="A67" s="59"/>
      <c r="B67" s="66" t="s">
        <v>177</v>
      </c>
      <c r="D67" s="66"/>
      <c r="E67" s="66"/>
      <c r="F67" s="59"/>
      <c r="G67" s="61"/>
      <c r="H67" s="61"/>
      <c r="I67" s="74">
        <v>-16237755</v>
      </c>
      <c r="J67" s="73"/>
      <c r="K67" s="73">
        <v>-13151459</v>
      </c>
    </row>
    <row r="68" spans="1:11" ht="23.1" customHeight="1" x14ac:dyDescent="0.55000000000000004">
      <c r="A68" s="59"/>
      <c r="B68" s="66" t="s">
        <v>176</v>
      </c>
      <c r="D68" s="66"/>
      <c r="E68" s="66"/>
      <c r="F68" s="59"/>
      <c r="G68" s="61"/>
      <c r="H68" s="61"/>
      <c r="I68" s="74">
        <v>-49633331</v>
      </c>
      <c r="J68" s="73"/>
      <c r="K68" s="74">
        <v>-26439498</v>
      </c>
    </row>
    <row r="69" spans="1:11" ht="23.1" customHeight="1" x14ac:dyDescent="0.55000000000000004">
      <c r="A69" s="59"/>
      <c r="B69" s="66" t="s">
        <v>130</v>
      </c>
      <c r="D69" s="66"/>
      <c r="E69" s="66"/>
      <c r="F69" s="59"/>
      <c r="G69" s="61"/>
      <c r="H69" s="61"/>
      <c r="I69" s="74">
        <v>457418</v>
      </c>
      <c r="J69" s="73"/>
      <c r="K69" s="93">
        <v>733973</v>
      </c>
    </row>
    <row r="70" spans="1:11" ht="23.1" customHeight="1" x14ac:dyDescent="0.55000000000000004">
      <c r="A70" s="59" t="s">
        <v>131</v>
      </c>
      <c r="F70" s="59"/>
      <c r="G70" s="61"/>
      <c r="H70" s="61"/>
      <c r="I70" s="75">
        <f>SUM(I63:I69)</f>
        <v>-59084942</v>
      </c>
      <c r="J70" s="74"/>
      <c r="K70" s="75">
        <f>SUM(K63:K69)</f>
        <v>-50172888</v>
      </c>
    </row>
    <row r="71" spans="1:11" ht="23.1" customHeight="1" x14ac:dyDescent="0.55000000000000004">
      <c r="A71" s="59"/>
      <c r="F71" s="59"/>
      <c r="G71" s="61"/>
      <c r="H71" s="61"/>
      <c r="I71" s="210"/>
      <c r="J71" s="74"/>
      <c r="K71" s="210"/>
    </row>
    <row r="72" spans="1:11" ht="23.1" customHeight="1" x14ac:dyDescent="0.55000000000000004">
      <c r="A72" s="194" t="s">
        <v>34</v>
      </c>
      <c r="C72" s="197"/>
      <c r="F72" s="59"/>
      <c r="G72" s="61"/>
      <c r="H72" s="61"/>
      <c r="J72" s="63"/>
      <c r="K72" s="64"/>
    </row>
    <row r="73" spans="1:11" ht="23.1" customHeight="1" x14ac:dyDescent="0.55000000000000004">
      <c r="A73" s="59"/>
      <c r="C73" s="197"/>
      <c r="F73" s="59"/>
      <c r="G73" s="61"/>
      <c r="H73" s="61"/>
      <c r="J73" s="63"/>
      <c r="K73" s="64"/>
    </row>
    <row r="74" spans="1:11" ht="23.1" customHeight="1" x14ac:dyDescent="0.55000000000000004">
      <c r="A74" s="59"/>
      <c r="C74" s="197"/>
      <c r="F74" s="59"/>
      <c r="G74" s="61"/>
      <c r="H74" s="61"/>
      <c r="J74" s="63"/>
      <c r="K74" s="64"/>
    </row>
    <row r="75" spans="1:11" ht="23.1" customHeight="1" x14ac:dyDescent="0.55000000000000004">
      <c r="A75" s="59"/>
      <c r="C75" s="197"/>
      <c r="E75" s="7" t="s">
        <v>155</v>
      </c>
      <c r="F75" s="59"/>
      <c r="G75" s="61"/>
      <c r="H75" s="61"/>
      <c r="J75" s="63"/>
      <c r="K75" s="64"/>
    </row>
    <row r="76" spans="1:11" ht="23.1" customHeight="1" x14ac:dyDescent="0.55000000000000004">
      <c r="A76" s="59"/>
      <c r="C76" s="197"/>
      <c r="E76" s="97" t="s">
        <v>156</v>
      </c>
      <c r="F76" s="59"/>
      <c r="G76" s="61"/>
      <c r="H76" s="61"/>
      <c r="J76" s="63"/>
      <c r="K76" s="64"/>
    </row>
    <row r="77" spans="1:11" ht="20.25" customHeight="1" x14ac:dyDescent="0.55000000000000004">
      <c r="A77" s="59"/>
      <c r="C77" s="197"/>
      <c r="F77" s="59"/>
      <c r="G77" s="61"/>
      <c r="H77" s="61"/>
      <c r="J77" s="63"/>
      <c r="K77" s="64"/>
    </row>
    <row r="78" spans="1:11" s="152" customFormat="1" ht="24" customHeight="1" x14ac:dyDescent="0.55000000000000004">
      <c r="A78" s="228" t="s">
        <v>1</v>
      </c>
      <c r="B78" s="228"/>
      <c r="C78" s="228"/>
      <c r="D78" s="228"/>
      <c r="E78" s="228"/>
      <c r="F78" s="228"/>
      <c r="G78" s="228"/>
      <c r="H78" s="228"/>
      <c r="I78" s="228"/>
      <c r="J78" s="228"/>
      <c r="K78" s="228"/>
    </row>
    <row r="79" spans="1:11" ht="24" customHeight="1" x14ac:dyDescent="0.55000000000000004">
      <c r="A79" s="237" t="s">
        <v>12</v>
      </c>
      <c r="B79" s="238"/>
      <c r="C79" s="238"/>
      <c r="D79" s="238"/>
      <c r="E79" s="238"/>
      <c r="F79" s="238"/>
      <c r="G79" s="238"/>
      <c r="H79" s="238"/>
      <c r="I79" s="238"/>
      <c r="J79" s="238"/>
      <c r="K79" s="238"/>
    </row>
    <row r="80" spans="1:11" ht="24" customHeight="1" x14ac:dyDescent="0.55000000000000004">
      <c r="A80" s="238" t="s">
        <v>100</v>
      </c>
      <c r="B80" s="238"/>
      <c r="C80" s="238"/>
      <c r="D80" s="238"/>
      <c r="E80" s="238"/>
      <c r="F80" s="238"/>
      <c r="G80" s="238"/>
      <c r="H80" s="238"/>
      <c r="I80" s="238"/>
      <c r="J80" s="238"/>
      <c r="K80" s="238"/>
    </row>
    <row r="81" spans="1:11" ht="24" customHeight="1" x14ac:dyDescent="0.55000000000000004">
      <c r="A81" s="239" t="s">
        <v>151</v>
      </c>
      <c r="B81" s="239"/>
      <c r="C81" s="239"/>
      <c r="D81" s="239"/>
      <c r="E81" s="239"/>
      <c r="F81" s="239"/>
      <c r="G81" s="239"/>
      <c r="H81" s="239"/>
      <c r="I81" s="239"/>
      <c r="J81" s="239"/>
      <c r="K81" s="239"/>
    </row>
    <row r="82" spans="1:11" ht="24" customHeight="1" x14ac:dyDescent="0.55000000000000004">
      <c r="A82" s="149"/>
      <c r="B82" s="149"/>
      <c r="C82" s="149"/>
      <c r="D82" s="149"/>
      <c r="E82" s="149"/>
      <c r="F82" s="149"/>
      <c r="G82" s="149"/>
      <c r="H82" s="149"/>
      <c r="I82" s="149"/>
      <c r="J82" s="149"/>
      <c r="K82" s="149"/>
    </row>
    <row r="83" spans="1:11" ht="24" customHeight="1" x14ac:dyDescent="0.55000000000000004">
      <c r="A83" s="149"/>
      <c r="B83" s="149"/>
      <c r="C83" s="149"/>
      <c r="D83" s="149"/>
      <c r="E83" s="149"/>
      <c r="F83" s="149"/>
      <c r="G83" s="149"/>
      <c r="H83" s="149"/>
      <c r="I83" s="184"/>
      <c r="J83" s="102"/>
      <c r="K83" s="193" t="s">
        <v>14</v>
      </c>
    </row>
    <row r="84" spans="1:11" ht="24" customHeight="1" x14ac:dyDescent="0.55000000000000004">
      <c r="B84" s="59"/>
      <c r="C84" s="59"/>
      <c r="D84" s="59"/>
      <c r="E84" s="59"/>
      <c r="F84" s="59"/>
      <c r="G84" s="148"/>
      <c r="H84" s="148"/>
      <c r="I84" s="189" t="s">
        <v>144</v>
      </c>
      <c r="J84" s="60"/>
      <c r="K84" s="189" t="s">
        <v>15</v>
      </c>
    </row>
    <row r="85" spans="1:11" ht="24" customHeight="1" x14ac:dyDescent="0.55000000000000004">
      <c r="A85" s="59" t="s">
        <v>132</v>
      </c>
      <c r="B85" s="59"/>
      <c r="C85" s="59"/>
      <c r="D85" s="59"/>
      <c r="E85" s="59"/>
      <c r="F85" s="59"/>
      <c r="G85" s="61"/>
      <c r="H85" s="61"/>
      <c r="I85" s="186"/>
      <c r="J85" s="73"/>
      <c r="K85" s="76"/>
    </row>
    <row r="86" spans="1:11" ht="24" customHeight="1" x14ac:dyDescent="0.55000000000000004">
      <c r="A86" s="59"/>
      <c r="B86" s="59" t="s">
        <v>178</v>
      </c>
      <c r="C86" s="59"/>
      <c r="D86" s="59"/>
      <c r="E86" s="59"/>
      <c r="F86" s="59"/>
      <c r="G86" s="145"/>
      <c r="H86" s="145"/>
      <c r="I86" s="87">
        <v>1543259</v>
      </c>
      <c r="J86" s="213"/>
      <c r="K86" s="87">
        <v>0</v>
      </c>
    </row>
    <row r="87" spans="1:11" ht="24" customHeight="1" x14ac:dyDescent="0.55000000000000004">
      <c r="A87" s="59"/>
      <c r="B87" s="59" t="s">
        <v>179</v>
      </c>
      <c r="C87" s="59"/>
      <c r="D87" s="59"/>
      <c r="E87" s="59"/>
      <c r="F87" s="59"/>
      <c r="G87" s="61"/>
      <c r="H87" s="61"/>
      <c r="I87" s="76">
        <v>-2763711</v>
      </c>
      <c r="J87" s="73"/>
      <c r="K87" s="76">
        <v>-3673008</v>
      </c>
    </row>
    <row r="88" spans="1:11" ht="24" customHeight="1" x14ac:dyDescent="0.55000000000000004">
      <c r="A88" s="59"/>
      <c r="B88" s="59" t="s">
        <v>96</v>
      </c>
      <c r="C88" s="59"/>
      <c r="D88" s="59"/>
      <c r="E88" s="59"/>
      <c r="F88" s="59"/>
      <c r="G88" s="61"/>
      <c r="H88" s="61"/>
      <c r="I88" s="76">
        <v>-17188100</v>
      </c>
      <c r="J88" s="73"/>
      <c r="K88" s="76">
        <v>-17161352</v>
      </c>
    </row>
    <row r="89" spans="1:11" ht="24" customHeight="1" x14ac:dyDescent="0.55000000000000004">
      <c r="A89" s="59" t="s">
        <v>133</v>
      </c>
      <c r="F89" s="59"/>
      <c r="G89" s="61"/>
      <c r="H89" s="61"/>
      <c r="I89" s="77">
        <f>SUM(I86:I88)</f>
        <v>-18408552</v>
      </c>
      <c r="J89" s="76"/>
      <c r="K89" s="77">
        <f>SUM(K86:K88)</f>
        <v>-20834360</v>
      </c>
    </row>
    <row r="90" spans="1:11" ht="24" customHeight="1" x14ac:dyDescent="0.55000000000000004">
      <c r="A90" s="59" t="s">
        <v>134</v>
      </c>
      <c r="B90" s="59"/>
      <c r="C90" s="59"/>
      <c r="D90" s="59"/>
      <c r="E90" s="59"/>
      <c r="F90" s="59"/>
      <c r="G90" s="61"/>
      <c r="H90" s="61"/>
      <c r="I90" s="76">
        <f>I60+I70+I89</f>
        <v>14714570</v>
      </c>
      <c r="J90" s="76"/>
      <c r="K90" s="76">
        <f>K60+K70+K89</f>
        <v>-10017658</v>
      </c>
    </row>
    <row r="91" spans="1:11" ht="24" customHeight="1" x14ac:dyDescent="0.55000000000000004">
      <c r="A91" s="59" t="s">
        <v>135</v>
      </c>
      <c r="B91" s="59"/>
      <c r="C91" s="59"/>
      <c r="D91" s="59"/>
      <c r="E91" s="59"/>
      <c r="G91" s="72"/>
      <c r="H91" s="72"/>
      <c r="I91" s="78">
        <v>-1161882</v>
      </c>
      <c r="J91" s="79"/>
      <c r="K91" s="78">
        <v>-9391</v>
      </c>
    </row>
    <row r="92" spans="1:11" ht="24" customHeight="1" x14ac:dyDescent="0.55000000000000004">
      <c r="A92" s="59" t="s">
        <v>136</v>
      </c>
      <c r="B92" s="59"/>
      <c r="C92" s="59"/>
      <c r="D92" s="59"/>
      <c r="E92" s="59"/>
      <c r="F92" s="59"/>
      <c r="G92" s="61"/>
      <c r="H92" s="61"/>
      <c r="I92" s="76">
        <f>SUM(I90:I91)</f>
        <v>13552688</v>
      </c>
      <c r="J92" s="76"/>
      <c r="K92" s="76">
        <f>SUM(K90:K91)</f>
        <v>-10027049</v>
      </c>
    </row>
    <row r="93" spans="1:11" ht="24" customHeight="1" x14ac:dyDescent="0.55000000000000004">
      <c r="A93" s="59" t="s">
        <v>137</v>
      </c>
      <c r="B93" s="59"/>
      <c r="C93" s="59"/>
      <c r="D93" s="59"/>
      <c r="E93" s="59"/>
      <c r="G93" s="72"/>
      <c r="H93" s="72"/>
      <c r="I93" s="76">
        <f>'BS '!K9</f>
        <v>101406395</v>
      </c>
      <c r="J93" s="79"/>
      <c r="K93" s="76">
        <v>111433444</v>
      </c>
    </row>
    <row r="94" spans="1:11" ht="24" customHeight="1" thickBot="1" x14ac:dyDescent="0.6">
      <c r="A94" s="59" t="s">
        <v>138</v>
      </c>
      <c r="B94" s="59"/>
      <c r="C94" s="59"/>
      <c r="D94" s="59"/>
      <c r="E94" s="59"/>
      <c r="G94" s="240" t="s">
        <v>145</v>
      </c>
      <c r="H94" s="72"/>
      <c r="I94" s="80">
        <f>SUM(I92:I93)</f>
        <v>114959083</v>
      </c>
      <c r="J94" s="76"/>
      <c r="K94" s="80">
        <f>SUM(K92:K93)</f>
        <v>101406395</v>
      </c>
    </row>
    <row r="95" spans="1:11" ht="24" customHeight="1" thickTop="1" x14ac:dyDescent="0.55000000000000004">
      <c r="A95" s="59"/>
      <c r="B95" s="59"/>
      <c r="C95" s="59"/>
      <c r="D95" s="59"/>
      <c r="E95" s="59"/>
      <c r="F95" s="59"/>
      <c r="G95" s="61"/>
      <c r="H95" s="61"/>
      <c r="I95" s="182">
        <f>I94-'BS '!I9</f>
        <v>-1</v>
      </c>
      <c r="J95" s="81"/>
      <c r="K95" s="182">
        <f>K94-'BS '!K9</f>
        <v>0</v>
      </c>
    </row>
    <row r="96" spans="1:11" ht="24" customHeight="1" x14ac:dyDescent="0.6">
      <c r="A96" s="88" t="s">
        <v>139</v>
      </c>
      <c r="B96" s="59"/>
      <c r="C96" s="59"/>
      <c r="D96" s="59"/>
      <c r="E96" s="59"/>
      <c r="F96" s="59"/>
      <c r="G96" s="61"/>
      <c r="H96" s="61"/>
      <c r="J96" s="82"/>
      <c r="K96" s="83"/>
    </row>
    <row r="97" spans="1:14" ht="24" customHeight="1" x14ac:dyDescent="0.55000000000000004">
      <c r="A97" s="58" t="s">
        <v>140</v>
      </c>
      <c r="B97" s="59"/>
      <c r="C97" s="59"/>
      <c r="D97" s="59"/>
      <c r="E97" s="59"/>
      <c r="F97" s="59"/>
      <c r="G97" s="61"/>
      <c r="H97" s="61"/>
      <c r="J97" s="82"/>
      <c r="K97" s="83"/>
    </row>
    <row r="98" spans="1:14" s="222" customFormat="1" ht="24" customHeight="1" x14ac:dyDescent="0.55000000000000004">
      <c r="B98" s="223" t="s">
        <v>153</v>
      </c>
      <c r="C98" s="223"/>
      <c r="D98" s="223"/>
      <c r="E98" s="223"/>
      <c r="F98" s="223"/>
      <c r="G98" s="224"/>
      <c r="H98" s="224"/>
      <c r="I98" s="225">
        <v>7667073</v>
      </c>
      <c r="J98" s="226"/>
      <c r="K98" s="141">
        <v>0</v>
      </c>
    </row>
    <row r="99" spans="1:14" s="222" customFormat="1" ht="24" customHeight="1" x14ac:dyDescent="0.55000000000000004">
      <c r="B99" s="223" t="s">
        <v>180</v>
      </c>
      <c r="C99" s="223"/>
      <c r="D99" s="223"/>
      <c r="E99" s="223"/>
      <c r="F99" s="223"/>
      <c r="G99" s="214"/>
      <c r="H99" s="214"/>
    </row>
    <row r="100" spans="1:14" ht="24" customHeight="1" x14ac:dyDescent="0.55000000000000004">
      <c r="B100" s="59"/>
      <c r="C100" s="59" t="s">
        <v>181</v>
      </c>
      <c r="D100" s="59"/>
      <c r="E100" s="59"/>
      <c r="F100" s="59"/>
      <c r="G100" s="214"/>
      <c r="H100" s="214"/>
      <c r="I100" s="215">
        <v>9501959</v>
      </c>
      <c r="J100" s="216"/>
      <c r="K100" s="141">
        <v>0</v>
      </c>
    </row>
    <row r="101" spans="1:14" ht="24" customHeight="1" x14ac:dyDescent="0.55000000000000004">
      <c r="B101" s="59" t="s">
        <v>182</v>
      </c>
      <c r="C101" s="59"/>
      <c r="D101" s="59"/>
      <c r="E101" s="59"/>
      <c r="F101" s="59"/>
      <c r="G101" s="61"/>
      <c r="H101" s="61"/>
      <c r="I101" s="76"/>
      <c r="J101" s="82"/>
      <c r="K101" s="83"/>
    </row>
    <row r="102" spans="1:14" ht="24" customHeight="1" x14ac:dyDescent="0.55000000000000004">
      <c r="B102" s="59"/>
      <c r="C102" s="59" t="s">
        <v>183</v>
      </c>
      <c r="D102" s="59"/>
      <c r="E102" s="59"/>
      <c r="F102" s="59"/>
      <c r="G102" s="61"/>
      <c r="H102" s="61"/>
      <c r="I102" s="76">
        <v>1609296</v>
      </c>
      <c r="J102" s="82"/>
      <c r="K102" s="83">
        <v>1902080</v>
      </c>
    </row>
    <row r="103" spans="1:14" ht="24" customHeight="1" x14ac:dyDescent="0.55000000000000004">
      <c r="B103" s="59" t="s">
        <v>154</v>
      </c>
      <c r="C103" s="59"/>
      <c r="D103" s="59"/>
      <c r="E103" s="59"/>
      <c r="F103" s="59"/>
      <c r="G103" s="61"/>
      <c r="H103" s="61"/>
      <c r="I103" s="203">
        <v>-133962</v>
      </c>
      <c r="J103" s="204"/>
      <c r="K103" s="205">
        <v>0</v>
      </c>
    </row>
    <row r="104" spans="1:14" ht="24" customHeight="1" x14ac:dyDescent="0.55000000000000004">
      <c r="B104" s="59" t="s">
        <v>187</v>
      </c>
      <c r="C104" s="59"/>
      <c r="D104" s="59"/>
      <c r="E104" s="59"/>
      <c r="F104" s="59"/>
      <c r="G104" s="145"/>
      <c r="H104" s="145"/>
      <c r="I104" s="203">
        <v>-7605735</v>
      </c>
      <c r="J104" s="204"/>
      <c r="K104" s="205">
        <v>0</v>
      </c>
    </row>
    <row r="105" spans="1:14" ht="24" customHeight="1" x14ac:dyDescent="0.55000000000000004">
      <c r="B105" s="59" t="s">
        <v>141</v>
      </c>
      <c r="C105" s="59"/>
      <c r="D105" s="59"/>
      <c r="E105" s="59"/>
      <c r="F105" s="59"/>
      <c r="G105" s="145"/>
      <c r="H105" s="145"/>
      <c r="I105" s="207">
        <v>11900</v>
      </c>
      <c r="J105" s="204"/>
      <c r="K105" s="141">
        <v>36339</v>
      </c>
    </row>
    <row r="106" spans="1:14" ht="24" customHeight="1" x14ac:dyDescent="0.55000000000000004">
      <c r="B106" s="59" t="s">
        <v>184</v>
      </c>
      <c r="C106" s="59"/>
      <c r="D106" s="59"/>
      <c r="E106" s="59"/>
      <c r="F106" s="59"/>
      <c r="G106" s="145"/>
      <c r="H106" s="145"/>
      <c r="I106" s="141"/>
      <c r="J106" s="204"/>
      <c r="K106" s="206"/>
    </row>
    <row r="107" spans="1:14" ht="24" customHeight="1" x14ac:dyDescent="0.55000000000000004">
      <c r="C107" s="59" t="s">
        <v>185</v>
      </c>
      <c r="D107" s="59"/>
      <c r="E107" s="59"/>
      <c r="F107" s="59"/>
      <c r="G107" s="145"/>
      <c r="H107" s="145"/>
      <c r="I107" s="207">
        <v>604198</v>
      </c>
      <c r="J107" s="204"/>
      <c r="K107" s="208">
        <v>504128</v>
      </c>
    </row>
    <row r="108" spans="1:14" ht="24" customHeight="1" x14ac:dyDescent="0.55000000000000004">
      <c r="B108" s="59"/>
      <c r="C108" s="59"/>
      <c r="D108" s="59"/>
      <c r="E108" s="59"/>
      <c r="F108" s="59"/>
      <c r="G108" s="61"/>
      <c r="H108" s="61"/>
      <c r="J108" s="82"/>
      <c r="K108" s="83"/>
    </row>
    <row r="109" spans="1:14" ht="24" customHeight="1" x14ac:dyDescent="0.55000000000000004">
      <c r="A109" s="194" t="s">
        <v>34</v>
      </c>
      <c r="B109" s="59"/>
      <c r="C109" s="59"/>
      <c r="D109" s="59"/>
      <c r="E109" s="59"/>
      <c r="F109" s="59"/>
      <c r="G109" s="61"/>
      <c r="H109" s="61"/>
      <c r="J109" s="61"/>
      <c r="K109" s="84"/>
    </row>
    <row r="110" spans="1:14" ht="24" customHeight="1" x14ac:dyDescent="0.55000000000000004">
      <c r="A110" s="194"/>
      <c r="B110" s="59"/>
      <c r="C110" s="59"/>
      <c r="D110" s="59"/>
      <c r="E110" s="59"/>
      <c r="F110" s="59"/>
      <c r="G110" s="61"/>
      <c r="H110" s="61"/>
      <c r="J110" s="61"/>
      <c r="K110" s="84"/>
    </row>
    <row r="111" spans="1:14" ht="24" customHeight="1" x14ac:dyDescent="0.55000000000000004">
      <c r="A111" s="59"/>
      <c r="B111" s="59"/>
      <c r="C111" s="59"/>
      <c r="D111" s="59"/>
      <c r="E111" s="59"/>
      <c r="F111" s="59"/>
      <c r="G111" s="61"/>
      <c r="H111" s="61"/>
      <c r="J111" s="61"/>
      <c r="K111" s="84"/>
    </row>
    <row r="112" spans="1:14" s="59" customFormat="1" ht="24" customHeight="1" x14ac:dyDescent="0.55000000000000004">
      <c r="B112" s="58"/>
      <c r="C112" s="197"/>
      <c r="D112" s="58"/>
      <c r="E112" s="7" t="s">
        <v>155</v>
      </c>
      <c r="G112" s="61"/>
      <c r="H112" s="61"/>
      <c r="I112" s="64"/>
      <c r="J112" s="63"/>
      <c r="K112" s="64"/>
      <c r="L112" s="58"/>
      <c r="M112" s="58"/>
      <c r="N112" s="58"/>
    </row>
    <row r="113" spans="2:14" s="59" customFormat="1" ht="24" customHeight="1" x14ac:dyDescent="0.55000000000000004">
      <c r="B113" s="58"/>
      <c r="C113" s="197"/>
      <c r="D113" s="58"/>
      <c r="E113" s="97" t="s">
        <v>156</v>
      </c>
      <c r="G113" s="61"/>
      <c r="H113" s="61"/>
      <c r="I113" s="64"/>
      <c r="J113" s="63"/>
      <c r="K113" s="64"/>
      <c r="L113" s="58"/>
      <c r="M113" s="58"/>
      <c r="N113" s="58"/>
    </row>
    <row r="114" spans="2:14" ht="24" customHeight="1" x14ac:dyDescent="0.55000000000000004"/>
  </sheetData>
  <mergeCells count="11">
    <mergeCell ref="A41:K41"/>
    <mergeCell ref="A42:K42"/>
    <mergeCell ref="A1:K1"/>
    <mergeCell ref="A2:K2"/>
    <mergeCell ref="A3:K3"/>
    <mergeCell ref="A40:K40"/>
    <mergeCell ref="A78:K78"/>
    <mergeCell ref="A79:K79"/>
    <mergeCell ref="A80:K80"/>
    <mergeCell ref="A81:K81"/>
    <mergeCell ref="A43:K43"/>
  </mergeCells>
  <pageMargins left="0.78740157480314965" right="0.39370078740157483" top="0.51181102362204722" bottom="0.35433070866141736" header="0.19685039370078741" footer="0.19685039370078741"/>
  <pageSetup paperSize="9"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2b199bb7-09be-432d-872e-5bc589f7d8dc" xsi:nil="true"/>
    <Preparer_x0020_Sign_x002d_off xmlns="2b199bb7-09be-432d-872e-5bc589f7d8dc">Supanee 4/8/64</Preparer_x0020_Sign_x002d_off>
    <_Flow_SignoffStatus xmlns="2b199bb7-09be-432d-872e-5bc589f7d8d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47B2FB72181C4489C39CA2B57D2990" ma:contentTypeVersion="7" ma:contentTypeDescription="Create a new document." ma:contentTypeScope="" ma:versionID="c94ad16324420d2704b4d23498630f6c">
  <xsd:schema xmlns:xsd="http://www.w3.org/2001/XMLSchema" xmlns:xs="http://www.w3.org/2001/XMLSchema" xmlns:p="http://schemas.microsoft.com/office/2006/metadata/properties" xmlns:ns2="2b199bb7-09be-432d-872e-5bc589f7d8dc" targetNamespace="http://schemas.microsoft.com/office/2006/metadata/properties" ma:root="true" ma:fieldsID="d9e2eb6abe097cf4b1b8fd6b0f3db691" ns2:_="">
    <xsd:import namespace="2b199bb7-09be-432d-872e-5bc589f7d8d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199bb7-09be-432d-872e-5bc589f7d8d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77F9F4-C2F8-4DB9-8A6D-C378EC2795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AF7229-72CD-4F97-8BA5-6294ED5866D9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eafc133e-74eb-481a-bad7-d0f6f60d4584"/>
    <ds:schemaRef ds:uri="http://purl.org/dc/dcmitype/"/>
    <ds:schemaRef ds:uri="2b199bb7-09be-432d-872e-5bc589f7d8dc"/>
  </ds:schemaRefs>
</ds:datastoreItem>
</file>

<file path=customXml/itemProps3.xml><?xml version="1.0" encoding="utf-8"?>
<ds:datastoreItem xmlns:ds="http://schemas.openxmlformats.org/officeDocument/2006/customXml" ds:itemID="{CA6AA6B6-E532-48C1-A6A2-2CA33B4525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199bb7-09be-432d-872e-5bc589f7d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 </vt:lpstr>
      <vt:lpstr>PL</vt:lpstr>
      <vt:lpstr>Shareholders' Equity</vt:lpstr>
      <vt:lpstr>Cash Flows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Pornpawee Praweechanont</dc:creator>
  <cp:keywords/>
  <dc:description/>
  <cp:lastModifiedBy>ASUS</cp:lastModifiedBy>
  <cp:revision/>
  <cp:lastPrinted>2023-02-24T07:32:23Z</cp:lastPrinted>
  <dcterms:created xsi:type="dcterms:W3CDTF">2020-04-27T02:04:26Z</dcterms:created>
  <dcterms:modified xsi:type="dcterms:W3CDTF">2023-02-24T08:47:49Z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0x010100BA47B2FB72181C4489C39CA2B57D2990</vt:lpwstr>
  </property>
</Properties>
</file>