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AZ (THAILAND) PUBLIC COMPANY LIMITED - 1000980447\1262370 - 2022 Dec-FSA-CAZ (Thailand) PLC\Financial Statement\YE\"/>
    </mc:Choice>
  </mc:AlternateContent>
  <xr:revisionPtr revIDLastSave="0" documentId="13_ncr:1_{7F8A5F3E-A684-4525-9035-75C4F926C91B}" xr6:coauthVersionLast="47" xr6:coauthVersionMax="47" xr10:uidLastSave="{00000000-0000-0000-0000-000000000000}"/>
  <bookViews>
    <workbookView xWindow="-108" yWindow="-108" windowWidth="23256" windowHeight="12576" tabRatio="661" firstSheet="1" activeTab="1" xr2:uid="{00000000-000D-0000-FFFF-FFFF00000000}"/>
  </bookViews>
  <sheets>
    <sheet name="CH Conso (2)" sheetId="10" state="hidden" r:id="rId1"/>
    <sheet name="SFP-6-8" sheetId="1" r:id="rId2"/>
    <sheet name="PL-9-10" sheetId="16" r:id="rId3"/>
    <sheet name="CH Conso-11 " sheetId="24" r:id="rId4"/>
    <sheet name="CH Conso-12 " sheetId="17" r:id="rId5"/>
    <sheet name="CH Separate-13 " sheetId="23" r:id="rId6"/>
    <sheet name="CH Separate-14" sheetId="18" r:id="rId7"/>
    <sheet name="CF-15-16" sheetId="22" r:id="rId8"/>
  </sheets>
  <definedNames>
    <definedName name="_xlnm.Print_Area" localSheetId="7">'CF-15-16'!$A$1:$J$87</definedName>
    <definedName name="_xlnm.Print_Area" localSheetId="0">'CH Conso (2)'!$A$1:$X$59</definedName>
    <definedName name="_xlnm.Print_Area" localSheetId="3">'CH Conso-11 '!$A$1:$V$27</definedName>
    <definedName name="_xlnm.Print_Area" localSheetId="4">'CH Conso-12 '!$A$1:$V$26</definedName>
    <definedName name="_xlnm.Print_Area" localSheetId="5">'CH Separate-13 '!$A$1:$P$25</definedName>
    <definedName name="_xlnm.Print_Area" localSheetId="6">'CH Separate-14'!$A$1:$P$25</definedName>
    <definedName name="_xlnm.Print_Area" localSheetId="2">'PL-9-10'!$A$1:$J$52</definedName>
    <definedName name="_xlnm.Print_Area" localSheetId="1">'SFP-6-8'!$A$1:$J$82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7" l="1"/>
  <c r="D9" i="22"/>
  <c r="H51" i="22"/>
  <c r="D78" i="22"/>
  <c r="J17" i="17"/>
  <c r="R16" i="17"/>
  <c r="H49" i="16"/>
  <c r="H44" i="16"/>
  <c r="H42" i="16"/>
  <c r="D16" i="1"/>
  <c r="H16" i="1"/>
  <c r="T20" i="17"/>
  <c r="J14" i="23"/>
  <c r="J15" i="18"/>
  <c r="J24" i="17"/>
  <c r="H17" i="17"/>
  <c r="D17" i="17"/>
  <c r="J25" i="24"/>
  <c r="J16" i="24"/>
  <c r="J18" i="24"/>
  <c r="J80" i="22"/>
  <c r="F80" i="22"/>
  <c r="J64" i="22"/>
  <c r="J51" i="22"/>
  <c r="F64" i="22"/>
  <c r="F51" i="22"/>
  <c r="J9" i="22"/>
  <c r="J18" i="22"/>
  <c r="J31" i="22"/>
  <c r="J34" i="22"/>
  <c r="J44" i="16"/>
  <c r="J42" i="16"/>
  <c r="J51" i="16"/>
  <c r="F44" i="16"/>
  <c r="F42" i="16"/>
  <c r="J21" i="24"/>
  <c r="J30" i="16"/>
  <c r="J31" i="16"/>
  <c r="J13" i="16"/>
  <c r="J11" i="16"/>
  <c r="J15" i="16"/>
  <c r="J18" i="16"/>
  <c r="J20" i="16"/>
  <c r="F30" i="16"/>
  <c r="F31" i="16"/>
  <c r="F13" i="16"/>
  <c r="F10" i="16"/>
  <c r="F11" i="16"/>
  <c r="F15" i="16"/>
  <c r="F18" i="16"/>
  <c r="F20" i="16"/>
  <c r="F9" i="22"/>
  <c r="F18" i="22"/>
  <c r="F31" i="22"/>
  <c r="F34" i="22"/>
  <c r="J80" i="1"/>
  <c r="F80" i="1"/>
  <c r="J57" i="1"/>
  <c r="J49" i="1"/>
  <c r="J59" i="1"/>
  <c r="F57" i="1"/>
  <c r="F49" i="1"/>
  <c r="J27" i="1"/>
  <c r="J16" i="1"/>
  <c r="J29" i="1"/>
  <c r="F27" i="1"/>
  <c r="F16" i="1"/>
  <c r="F59" i="1"/>
  <c r="F29" i="1"/>
  <c r="F82" i="1"/>
  <c r="F83" i="1"/>
  <c r="J82" i="1"/>
  <c r="J83" i="1"/>
  <c r="F51" i="16"/>
  <c r="F66" i="22"/>
  <c r="F68" i="22"/>
  <c r="J66" i="22"/>
  <c r="J68" i="22"/>
  <c r="J32" i="16"/>
  <c r="J49" i="16"/>
  <c r="J47" i="16"/>
  <c r="F32" i="16"/>
  <c r="F49" i="16"/>
  <c r="F47" i="16"/>
  <c r="J23" i="18"/>
  <c r="F17" i="17"/>
  <c r="N15" i="23"/>
  <c r="N14" i="23"/>
  <c r="P14" i="23"/>
  <c r="N16" i="23"/>
  <c r="L16" i="23"/>
  <c r="J16" i="23"/>
  <c r="H16" i="23"/>
  <c r="F16" i="23"/>
  <c r="D16" i="23"/>
  <c r="R22" i="24"/>
  <c r="V22" i="24"/>
  <c r="R16" i="24"/>
  <c r="V16" i="24"/>
  <c r="P17" i="24"/>
  <c r="P16" i="24"/>
  <c r="T18" i="24"/>
  <c r="N18" i="24"/>
  <c r="L18" i="24"/>
  <c r="H18" i="24"/>
  <c r="F18" i="24"/>
  <c r="D18" i="24"/>
  <c r="P18" i="24"/>
  <c r="P23" i="24"/>
  <c r="N23" i="24"/>
  <c r="L23" i="24"/>
  <c r="H23" i="24"/>
  <c r="F23" i="24"/>
  <c r="D23" i="24"/>
  <c r="N21" i="23"/>
  <c r="L21" i="23"/>
  <c r="H21" i="23"/>
  <c r="F21" i="23"/>
  <c r="D21" i="23"/>
  <c r="N21" i="18"/>
  <c r="L21" i="18"/>
  <c r="H21" i="18"/>
  <c r="F21" i="18"/>
  <c r="D21" i="18"/>
  <c r="T22" i="17"/>
  <c r="P22" i="17"/>
  <c r="N22" i="17"/>
  <c r="L22" i="17"/>
  <c r="F22" i="17"/>
  <c r="D22" i="17"/>
  <c r="D25" i="17"/>
  <c r="D71" i="1"/>
  <c r="J23" i="23"/>
  <c r="P20" i="23"/>
  <c r="P12" i="24"/>
  <c r="R12" i="24"/>
  <c r="V12" i="24"/>
  <c r="P23" i="18"/>
  <c r="V24" i="17"/>
  <c r="O69" i="22"/>
  <c r="I69" i="22"/>
  <c r="H16" i="18"/>
  <c r="H24" i="18"/>
  <c r="H75" i="1"/>
  <c r="N15" i="18"/>
  <c r="P15" i="18"/>
  <c r="L16" i="18"/>
  <c r="L24" i="18"/>
  <c r="J16" i="18"/>
  <c r="F16" i="18"/>
  <c r="F24" i="18"/>
  <c r="D16" i="18"/>
  <c r="D24" i="18"/>
  <c r="H71" i="1"/>
  <c r="R17" i="24"/>
  <c r="R18" i="24"/>
  <c r="V16" i="17"/>
  <c r="T17" i="17"/>
  <c r="T25" i="17"/>
  <c r="D79" i="1"/>
  <c r="P17" i="17"/>
  <c r="N17" i="17"/>
  <c r="N25" i="17"/>
  <c r="L17" i="17"/>
  <c r="L25" i="17"/>
  <c r="F25" i="17"/>
  <c r="A34" i="16"/>
  <c r="V17" i="24"/>
  <c r="V18" i="24"/>
  <c r="D26" i="24"/>
  <c r="A70" i="22"/>
  <c r="A36" i="22"/>
  <c r="N16" i="18"/>
  <c r="N10" i="18"/>
  <c r="N24" i="18"/>
  <c r="H77" i="1"/>
  <c r="A61" i="1"/>
  <c r="N26" i="24"/>
  <c r="L26" i="24"/>
  <c r="F26" i="24"/>
  <c r="P15" i="23"/>
  <c r="P16" i="23"/>
  <c r="P16" i="18"/>
  <c r="P10" i="18"/>
  <c r="P25" i="17"/>
  <c r="D77" i="1"/>
  <c r="A31" i="1"/>
  <c r="P26" i="24"/>
  <c r="V17" i="17"/>
  <c r="R17" i="17"/>
  <c r="V11" i="17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/>
  <c r="T47" i="10"/>
  <c r="X47" i="10"/>
  <c r="X49" i="10"/>
  <c r="T45" i="10"/>
  <c r="X45" i="10"/>
  <c r="X43" i="10"/>
  <c r="W43" i="10"/>
  <c r="W54" i="10"/>
  <c r="W59" i="10"/>
  <c r="V43" i="10"/>
  <c r="U43" i="10"/>
  <c r="U54" i="10"/>
  <c r="U59" i="10"/>
  <c r="S43" i="10"/>
  <c r="S54" i="10"/>
  <c r="S59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R36" i="10"/>
  <c r="T34" i="10"/>
  <c r="X34" i="10"/>
  <c r="V33" i="10"/>
  <c r="V36" i="10"/>
  <c r="V59" i="10"/>
  <c r="P33" i="10"/>
  <c r="P36" i="10"/>
  <c r="P59" i="10"/>
  <c r="N33" i="10"/>
  <c r="N36" i="10"/>
  <c r="N59" i="10"/>
  <c r="L33" i="10"/>
  <c r="L36" i="10"/>
  <c r="L59" i="10"/>
  <c r="J33" i="10"/>
  <c r="J36" i="10"/>
  <c r="J59" i="10"/>
  <c r="H33" i="10"/>
  <c r="H36" i="10"/>
  <c r="H59" i="10"/>
  <c r="F33" i="10"/>
  <c r="F36" i="10"/>
  <c r="F59" i="10"/>
  <c r="D33" i="10"/>
  <c r="D36" i="10"/>
  <c r="T32" i="10"/>
  <c r="X32" i="10"/>
  <c r="T31" i="10"/>
  <c r="X31" i="10"/>
  <c r="L29" i="10"/>
  <c r="J29" i="10"/>
  <c r="H29" i="10"/>
  <c r="F29" i="10"/>
  <c r="E29" i="10"/>
  <c r="D29" i="10"/>
  <c r="W24" i="10"/>
  <c r="W29" i="10"/>
  <c r="V24" i="10"/>
  <c r="V29" i="10"/>
  <c r="U24" i="10"/>
  <c r="U29" i="10"/>
  <c r="S24" i="10"/>
  <c r="S29" i="10"/>
  <c r="R24" i="10"/>
  <c r="R29" i="10"/>
  <c r="Q24" i="10"/>
  <c r="Q29" i="10"/>
  <c r="P24" i="10"/>
  <c r="P29" i="10"/>
  <c r="O24" i="10"/>
  <c r="O29" i="10"/>
  <c r="N24" i="10"/>
  <c r="N29" i="10"/>
  <c r="M24" i="10"/>
  <c r="M29" i="10"/>
  <c r="K24" i="10"/>
  <c r="K29" i="10"/>
  <c r="I24" i="10"/>
  <c r="I29" i="10"/>
  <c r="G24" i="10"/>
  <c r="G29" i="10"/>
  <c r="T23" i="10"/>
  <c r="T24" i="10"/>
  <c r="V20" i="10"/>
  <c r="P20" i="10"/>
  <c r="N20" i="10"/>
  <c r="L20" i="10"/>
  <c r="H20" i="10"/>
  <c r="D20" i="10"/>
  <c r="X19" i="10"/>
  <c r="T18" i="10"/>
  <c r="X18" i="10"/>
  <c r="P14" i="10"/>
  <c r="N14" i="10"/>
  <c r="L14" i="10"/>
  <c r="J14" i="10"/>
  <c r="H14" i="10"/>
  <c r="F14" i="10"/>
  <c r="D14" i="10"/>
  <c r="T13" i="10"/>
  <c r="X13" i="10"/>
  <c r="T12" i="10"/>
  <c r="X12" i="10"/>
  <c r="R59" i="10"/>
  <c r="X23" i="10"/>
  <c r="X24" i="10"/>
  <c r="X29" i="10"/>
  <c r="T43" i="10"/>
  <c r="T14" i="10"/>
  <c r="X14" i="10"/>
  <c r="X20" i="10"/>
  <c r="T49" i="10"/>
  <c r="T54" i="10"/>
  <c r="T36" i="10"/>
  <c r="D59" i="10"/>
  <c r="T29" i="10"/>
  <c r="T33" i="10"/>
  <c r="X33" i="10"/>
  <c r="X52" i="10"/>
  <c r="X54" i="10"/>
  <c r="T20" i="10"/>
  <c r="T59" i="10"/>
  <c r="X36" i="10"/>
  <c r="X59" i="10"/>
  <c r="P23" i="23"/>
  <c r="R25" i="24"/>
  <c r="V25" i="24"/>
  <c r="H26" i="24"/>
  <c r="T23" i="24"/>
  <c r="T26" i="24"/>
  <c r="J21" i="23"/>
  <c r="P19" i="23"/>
  <c r="P21" i="23"/>
  <c r="H22" i="17"/>
  <c r="J23" i="24"/>
  <c r="J26" i="24"/>
  <c r="J28" i="24"/>
  <c r="R21" i="24"/>
  <c r="H25" i="17"/>
  <c r="D75" i="1"/>
  <c r="D84" i="24"/>
  <c r="R23" i="24"/>
  <c r="R26" i="24"/>
  <c r="V21" i="24"/>
  <c r="V23" i="24"/>
  <c r="V26" i="24"/>
  <c r="N24" i="23"/>
  <c r="L24" i="23"/>
  <c r="J24" i="23"/>
  <c r="H24" i="23"/>
  <c r="F24" i="23"/>
  <c r="D24" i="23"/>
  <c r="P10" i="23"/>
  <c r="P24" i="23"/>
  <c r="H30" i="16"/>
  <c r="H31" i="16"/>
  <c r="J20" i="18"/>
  <c r="P20" i="18"/>
  <c r="D30" i="16"/>
  <c r="D31" i="16"/>
  <c r="R21" i="17"/>
  <c r="V21" i="17"/>
  <c r="H64" i="22"/>
  <c r="D64" i="22"/>
  <c r="H11" i="22"/>
  <c r="D11" i="22"/>
  <c r="H57" i="1"/>
  <c r="D57" i="1"/>
  <c r="H78" i="22"/>
  <c r="H80" i="22"/>
  <c r="L78" i="22"/>
  <c r="D80" i="22"/>
  <c r="N78" i="22"/>
  <c r="D51" i="22"/>
  <c r="H11" i="16"/>
  <c r="H15" i="16"/>
  <c r="H18" i="16"/>
  <c r="D11" i="16"/>
  <c r="D15" i="16"/>
  <c r="D18" i="16"/>
  <c r="H49" i="1"/>
  <c r="H59" i="1"/>
  <c r="D49" i="1"/>
  <c r="D59" i="1"/>
  <c r="H20" i="16"/>
  <c r="H51" i="16"/>
  <c r="H32" i="16"/>
  <c r="H47" i="16"/>
  <c r="H9" i="22"/>
  <c r="H18" i="22"/>
  <c r="D20" i="16"/>
  <c r="J19" i="18"/>
  <c r="D44" i="16"/>
  <c r="D42" i="16"/>
  <c r="D18" i="22"/>
  <c r="D31" i="22"/>
  <c r="D34" i="22"/>
  <c r="D32" i="16"/>
  <c r="D49" i="16"/>
  <c r="D47" i="16"/>
  <c r="J20" i="17"/>
  <c r="R20" i="17"/>
  <c r="V20" i="17"/>
  <c r="V22" i="17"/>
  <c r="V25" i="17"/>
  <c r="D51" i="16"/>
  <c r="J21" i="18"/>
  <c r="J24" i="18"/>
  <c r="H76" i="1"/>
  <c r="P19" i="18"/>
  <c r="P21" i="18"/>
  <c r="P24" i="18"/>
  <c r="J22" i="17"/>
  <c r="J25" i="17"/>
  <c r="D76" i="1"/>
  <c r="D78" i="1"/>
  <c r="D80" i="1"/>
  <c r="V27" i="17"/>
  <c r="R22" i="17"/>
  <c r="R25" i="17"/>
  <c r="H78" i="1"/>
  <c r="H80" i="1"/>
  <c r="H27" i="1"/>
  <c r="H29" i="1"/>
  <c r="D82" i="1"/>
  <c r="H82" i="1"/>
  <c r="H83" i="1"/>
  <c r="P26" i="18"/>
  <c r="D27" i="1"/>
  <c r="D29" i="1"/>
  <c r="D83" i="1"/>
  <c r="H31" i="22"/>
  <c r="H34" i="22"/>
  <c r="H66" i="22"/>
  <c r="H68" i="22"/>
  <c r="L80" i="22"/>
  <c r="D66" i="22"/>
  <c r="D68" i="22"/>
  <c r="K80" i="22"/>
</calcChain>
</file>

<file path=xl/sharedStrings.xml><?xml version="1.0" encoding="utf-8"?>
<sst xmlns="http://schemas.openxmlformats.org/spreadsheetml/2006/main" count="442" uniqueCount="237">
  <si>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</si>
  <si>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</si>
  <si>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</si>
  <si>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</si>
  <si>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</si>
  <si>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</si>
  <si>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</si>
  <si>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</si>
  <si>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</si>
  <si>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</si>
  <si>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</si>
  <si>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</si>
  <si>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</si>
  <si>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</si>
  <si>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</si>
  <si>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</si>
  <si>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</si>
  <si>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</si>
  <si>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</si>
  <si>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</si>
  <si>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</si>
  <si>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</si>
  <si>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</si>
  <si>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</si>
  <si>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</si>
  <si>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</si>
  <si>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</si>
  <si>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</si>
  <si>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</si>
  <si>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</si>
  <si>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</si>
  <si>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</si>
  <si>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</si>
  <si>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</si>
  <si>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</si>
  <si>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</si>
  <si>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</si>
  <si>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</si>
  <si>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</si>
  <si>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</si>
  <si>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</si>
  <si>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</si>
  <si>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</si>
  <si>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</si>
  <si>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</si>
  <si>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</si>
  <si>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</si>
  <si>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</si>
  <si>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</si>
  <si>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</si>
  <si>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</si>
  <si>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</si>
  <si>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</si>
  <si>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</si>
  <si>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</si>
  <si>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</si>
  <si>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</si>
  <si>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</si>
  <si>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</si>
  <si>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</si>
  <si>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</si>
  <si>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</si>
  <si>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</si>
  <si>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</si>
  <si>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</si>
  <si>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</si>
  <si>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</si>
  <si>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</si>
  <si>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</si>
  <si>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</si>
  <si>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</si>
  <si>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</si>
  <si>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</si>
  <si>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</si>
  <si>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</si>
  <si>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</si>
  <si>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</si>
  <si>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</si>
  <si>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</si>
  <si>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</si>
  <si>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</si>
  <si>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</si>
  <si>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</si>
  <si>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</si>
  <si>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</si>
  <si>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</si>
  <si>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</si>
  <si>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</si>
  <si>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</si>
  <si>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</si>
  <si>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</si>
  <si>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</si>
  <si>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</si>
  <si>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</si>
  <si>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ยอดคงเหลือ ณ วันที่ 1 มกราคม 2556</t>
  </si>
  <si>
    <t>ยอดคงเหลือ ณ วันที่ 31 มีนาคม 2556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</si>
  <si>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</si>
  <si>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</si>
  <si>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</si>
  <si>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</si>
  <si>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</si>
  <si>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</si>
  <si>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</si>
  <si>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</si>
  <si>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</si>
  <si>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</si>
  <si>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</si>
  <si>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   ที่ถึงกำหนดชำระภายในหนึ่งปี</t>
  </si>
  <si>
    <t>รายการที่ไม่ใช่เงินสด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</si>
  <si>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</si>
  <si>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</si>
  <si>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</si>
  <si>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</si>
  <si>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</si>
  <si>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</si>
  <si>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</si>
  <si>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</si>
  <si>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ข้อมูลเพิ่มเติมสำหรับกระแสเงินสด</t>
  </si>
  <si>
    <t>เงินให้กู้ยืมระยะสั้นแก่กิจการที่เกี่ยวข้องกัน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</si>
  <si>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</si>
  <si>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</si>
  <si>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</si>
  <si>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</si>
  <si>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</si>
  <si>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</si>
  <si>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</si>
  <si>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</si>
  <si>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</si>
  <si>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เงินเบิกเกินบัญชี</t>
  </si>
  <si>
    <t>เจ้าหนี้เงินประกันผลงาน</t>
  </si>
  <si>
    <t>รายได้จากการก่อสร้าง</t>
  </si>
  <si>
    <t>ต้นทุนจากการก่อสร้าง</t>
  </si>
  <si>
    <t>การแบ่งปันกำไร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</si>
  <si>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</si>
  <si>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</si>
  <si>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</si>
  <si>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</si>
  <si>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รวมองค์ประกอบอื่น</t>
  </si>
  <si>
    <t>สินค้าคงเหลือ</t>
  </si>
  <si>
    <t>ลูกหนี้เงินประกันผลงาน</t>
  </si>
  <si>
    <t>จ่ายดอกเบี้ย</t>
  </si>
  <si>
    <t>ซื้อที่ดิน อาคารและอุปกรณ์โดยยังไม่ได้จ่ายชำระ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</si>
  <si>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</si>
  <si>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</si>
  <si>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</si>
  <si>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</si>
  <si>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</si>
  <si>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</si>
  <si>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</si>
  <si>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</si>
  <si>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</si>
  <si>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</si>
  <si>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</si>
  <si>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</si>
  <si>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</si>
  <si>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</si>
  <si>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</si>
  <si>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</si>
  <si>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</si>
  <si>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</si>
  <si>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</si>
  <si>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</si>
  <si>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>เงินฝากสถาบันการเงินที่ติดภาระค้ำประกัน</t>
  </si>
  <si>
    <t xml:space="preserve">   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</si>
  <si>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</si>
  <si>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ภาษีเงินได้</t>
  </si>
  <si>
    <t xml:space="preserve">   (รวมอยู่ในเจ้าหนี้การค้าและเจ้าหนี้หมุนเวียนอื่น)  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</si>
  <si>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</si>
  <si>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</si>
  <si>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</si>
  <si>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</si>
  <si>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</si>
  <si>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</si>
  <si>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(รวมอยู่ในหนี้สินตามสัญญาเช่า)  </t>
  </si>
  <si>
    <t xml:space="preserve">   (รวมอยู่ในลูกหนี้การค้าและลูกหนี้หมุนเวียนอื่น)  </t>
  </si>
  <si>
    <t xml:space="preserve">เงินสดและรายการเทียบเท่าเงินสด ณ วันที่ 1 มกราคม </t>
  </si>
  <si>
    <t>การได้มาซึ่งสินทรัพย์สิทธิการใช้ภายใต้สัญญาเช่า</t>
  </si>
  <si>
    <t>จำหน่ายอุปกรณ์โดยยังไม่ได้รับชำระ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</si>
  <si>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</si>
  <si>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</si>
  <si>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สินทรัพย์ที่เกิดจากสัญญา</t>
  </si>
  <si>
    <t>หนี้สินที่เกิดจากสัญญา</t>
  </si>
  <si>
    <t>ผู้ถือหุ้นใหญ่</t>
  </si>
  <si>
    <t>ซื้อสินทรัพย์ไม่มีตัวตนโดยยังไม่ได้จ่ายชำระ</t>
  </si>
  <si>
    <r>
      <t xml:space="preserve">       </t>
    </r>
    <r>
      <rPr>
        <sz val="16"/>
        <rFont val="Angsana New"/>
        <family val="1"/>
      </rPr>
      <t xml:space="preserve"> </t>
    </r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</si>
  <si>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</si>
  <si>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</si>
  <si>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</si>
  <si>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เงินเบิกเกินบัญชีธนาคาร</t>
  </si>
  <si>
    <t>สำหรับปีสิ้นสุดวันที่ 31 ธันวาคม</t>
  </si>
  <si>
    <t>งบกำไรขาดทุนเบ็ดเสร็จ</t>
  </si>
  <si>
    <t>ภาษีเงินได้ของรายการที่จะไม่ถูกจัดประเภทใหม่</t>
  </si>
  <si>
    <t>กำไรขาดทุนเบ็ดเสร็จสำหรับปี</t>
  </si>
  <si>
    <t xml:space="preserve">     กำไรสำหรับปี</t>
  </si>
  <si>
    <t>รวมกำไรขาดทุนเบ็ดเสร็จสำหรับปี</t>
  </si>
  <si>
    <t>โอนไปสำรองตามกฎหมาย</t>
  </si>
  <si>
    <t xml:space="preserve">   กำไรสำหรับปี</t>
  </si>
  <si>
    <t>งบกระแสเงินสด</t>
  </si>
  <si>
    <t>(บาท)</t>
  </si>
  <si>
    <t>กำไรสำหรับปี</t>
  </si>
  <si>
    <t>เงินสดและรายการเทียบเท่าเงินสด ณ วันที่ 31 ธันวาคม</t>
  </si>
  <si>
    <t>รวมรายการที่จะไม่ถูกจัดประเภทใหม่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</si>
  <si>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</si>
  <si>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</si>
  <si>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     กำไรขาดทุนเบ็ดเสร็จอื่น</t>
  </si>
  <si>
    <t xml:space="preserve">   กำไรขาดทุนเบ็ดเสร็จอื่น</t>
  </si>
  <si>
    <t>ผลประโยชน์พนักงานจ่าย</t>
  </si>
  <si>
    <t>เงินกู้ยืมระยะสั้นจากบุคคลอื่น</t>
  </si>
  <si>
    <t xml:space="preserve">   พนักงานที่กำหนดไว้</t>
  </si>
  <si>
    <t>กำไรต่อหุ้นขั้นพื้นฐาน</t>
  </si>
  <si>
    <t>หนี้สินตามสัญญาเช่า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</si>
  <si>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</si>
  <si>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</si>
  <si>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</si>
  <si>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 xml:space="preserve">     หุ้นปันผล</t>
  </si>
  <si>
    <t>ขาดทุนจากการตัดจำหน่ายภาษีเงินได้ถูกหัก ณ ที่จ่าย</t>
  </si>
  <si>
    <t>เงินสดรับจากเงินกู้ยืมระยะยาวจากสถาบันการเงิน</t>
  </si>
  <si>
    <t>ผลกำไรจากการวัดมูลค่าใหม่ของผลประโยชน์</t>
  </si>
  <si>
    <t>เงินสดรับคืนจากเงินให้กู้ยืมระยะสั้นแก่บริษัทย่อย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</si>
  <si>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</si>
  <si>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5, 11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</si>
  <si>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</si>
  <si>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</si>
  <si>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</si>
  <si>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</t>
  </si>
  <si>
    <t>ภาษีเงินได้รับคืน (จ่ายออก)</t>
  </si>
  <si>
    <t>รับดอกเบี้ย</t>
  </si>
  <si>
    <t>เงินสดจ่ายคืนเงินกู้ยืมระยะสั้นจากบุคคลอื่น</t>
  </si>
  <si>
    <t>ภาษีเงินได้ถูกหัก ณ ที่จ่ายรอขอคืน</t>
  </si>
  <si>
    <t>9, 10</t>
  </si>
  <si>
    <t>กำไรจากการจำหน่ายอุปกรณ์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</si>
  <si>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</si>
  <si>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</si>
  <si>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</si>
  <si>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</si>
  <si>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</si>
  <si>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เงินฝากสถาบันการเงินที่ติดภาระค้ำประกัน (เพิ่มขึ้น) 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</si>
</sst>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7">
    <font>
      <sz val="16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  <font>
      <sz val="15"/>
      <color theme="5" tint="-0.249977111117893"/>
      <name val="Angsana New"/>
      <family val="1"/>
    </font>
    <font>
      <b/>
      <i/>
      <sz val="16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71">
    <xf numFmtId="0" fontId="0" fillId="0" borderId="0"/>
    <xf numFmtId="0" fontId="18" fillId="0" borderId="0"/>
    <xf numFmtId="171" fontId="18" fillId="0" borderId="0" applyFont="0" applyFill="0" applyBorder="0" applyAlignment="0" applyProtection="0"/>
    <xf numFmtId="0" fontId="20" fillId="0" borderId="0"/>
    <xf numFmtId="172" fontId="18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6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18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0" borderId="0"/>
    <xf numFmtId="165" fontId="19" fillId="0" borderId="0" applyFont="0" applyFill="0" applyBorder="0" applyAlignment="0" applyProtection="0"/>
    <xf numFmtId="176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37" fontId="25" fillId="0" borderId="0"/>
    <xf numFmtId="0" fontId="26" fillId="0" borderId="0"/>
    <xf numFmtId="0" fontId="26" fillId="0" borderId="0"/>
    <xf numFmtId="179" fontId="18" fillId="0" borderId="0" applyFont="0" applyFill="0" applyBorder="0" applyAlignment="0" applyProtection="0"/>
    <xf numFmtId="37" fontId="25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182" fontId="18" fillId="0" borderId="0" applyFont="0" applyFill="0" applyBorder="0" applyAlignment="0" applyProtection="0"/>
    <xf numFmtId="0" fontId="27" fillId="0" borderId="0">
      <alignment vertical="top"/>
    </xf>
    <xf numFmtId="0" fontId="26" fillId="0" borderId="0"/>
    <xf numFmtId="0" fontId="26" fillId="0" borderId="0"/>
    <xf numFmtId="0" fontId="28" fillId="0" borderId="0" applyNumberFormat="0" applyFill="0" applyBorder="0" applyAlignment="0" applyProtection="0"/>
    <xf numFmtId="0" fontId="18" fillId="2" borderId="0" applyNumberFormat="0" applyFont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8" fillId="0" borderId="0"/>
    <xf numFmtId="0" fontId="26" fillId="0" borderId="0"/>
    <xf numFmtId="0" fontId="26" fillId="0" borderId="0"/>
    <xf numFmtId="0" fontId="18" fillId="0" borderId="0"/>
    <xf numFmtId="18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18" fillId="0" borderId="0" applyFont="0" applyFill="0" applyBorder="0" applyProtection="0">
      <alignment horizontal="right"/>
    </xf>
    <xf numFmtId="0" fontId="18" fillId="0" borderId="0" applyFont="0" applyFill="0" applyBorder="0" applyProtection="0">
      <alignment horizontal="right"/>
    </xf>
    <xf numFmtId="37" fontId="25" fillId="0" borderId="0"/>
    <xf numFmtId="37" fontId="25" fillId="0" borderId="0"/>
    <xf numFmtId="0" fontId="18" fillId="0" borderId="0"/>
    <xf numFmtId="0" fontId="18" fillId="0" borderId="0" applyNumberForma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29" fillId="0" borderId="0" applyNumberFormat="0" applyFill="0" applyBorder="0" applyProtection="0">
      <alignment vertical="top"/>
    </xf>
    <xf numFmtId="0" fontId="18" fillId="0" borderId="0"/>
    <xf numFmtId="0" fontId="15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185" fontId="22" fillId="0" borderId="0" applyFont="0" applyFill="0" applyBorder="0" applyAlignment="0" applyProtection="0"/>
    <xf numFmtId="0" fontId="2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18" fillId="0" borderId="0"/>
    <xf numFmtId="0" fontId="32" fillId="0" borderId="0"/>
    <xf numFmtId="0" fontId="33" fillId="0" borderId="0"/>
    <xf numFmtId="0" fontId="18" fillId="0" borderId="0"/>
    <xf numFmtId="0" fontId="22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43" fontId="35" fillId="0" borderId="3">
      <alignment horizontal="right" vertical="center"/>
    </xf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9" fontId="22" fillId="0" borderId="0"/>
    <xf numFmtId="0" fontId="38" fillId="0" borderId="0" applyFont="0" applyFill="0" applyBorder="0" applyAlignment="0" applyProtection="0"/>
    <xf numFmtId="0" fontId="39" fillId="0" borderId="4">
      <alignment horizontal="center"/>
    </xf>
    <xf numFmtId="0" fontId="40" fillId="0" borderId="0"/>
    <xf numFmtId="0" fontId="40" fillId="0" borderId="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7" borderId="0"/>
    <xf numFmtId="0" fontId="39" fillId="0" borderId="0">
      <protection locked="0"/>
    </xf>
    <xf numFmtId="0" fontId="39" fillId="0" borderId="0"/>
    <xf numFmtId="188" fontId="39" fillId="0" borderId="0"/>
    <xf numFmtId="189" fontId="39" fillId="0" borderId="0"/>
    <xf numFmtId="0" fontId="40" fillId="18" borderId="0">
      <alignment horizontal="right"/>
    </xf>
    <xf numFmtId="0" fontId="39" fillId="0" borderId="0"/>
    <xf numFmtId="0" fontId="41" fillId="19" borderId="6">
      <alignment horizontal="centerContinuous" vertical="top"/>
    </xf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42" fillId="4" borderId="0" applyNumberFormat="0" applyBorder="0" applyAlignment="0" applyProtection="0"/>
    <xf numFmtId="37" fontId="43" fillId="0" borderId="0"/>
    <xf numFmtId="37" fontId="44" fillId="0" borderId="0"/>
    <xf numFmtId="37" fontId="44" fillId="0" borderId="0"/>
    <xf numFmtId="5" fontId="45" fillId="0" borderId="7" applyAlignment="0" applyProtection="0"/>
    <xf numFmtId="190" fontId="18" fillId="0" borderId="0" applyFill="0" applyBorder="0" applyAlignment="0"/>
    <xf numFmtId="191" fontId="46" fillId="0" borderId="0" applyFill="0" applyBorder="0" applyAlignment="0"/>
    <xf numFmtId="192" fontId="46" fillId="0" borderId="0" applyFill="0" applyBorder="0" applyAlignment="0"/>
    <xf numFmtId="193" fontId="47" fillId="0" borderId="0" applyFill="0" applyBorder="0" applyAlignment="0"/>
    <xf numFmtId="194" fontId="47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48" fillId="24" borderId="8" applyNumberFormat="0" applyAlignment="0" applyProtection="0"/>
    <xf numFmtId="0" fontId="49" fillId="25" borderId="9" applyNumberFormat="0" applyAlignment="0" applyProtection="0"/>
    <xf numFmtId="43" fontId="2" fillId="0" borderId="0" applyFont="0" applyFill="0" applyBorder="0" applyAlignment="0" applyProtection="0"/>
    <xf numFmtId="0" fontId="50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7" fontId="51" fillId="0" borderId="0"/>
    <xf numFmtId="195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2" fillId="0" borderId="0"/>
    <xf numFmtId="3" fontId="18" fillId="0" borderId="0" applyFont="0" applyFill="0" applyBorder="0" applyAlignment="0" applyProtection="0"/>
    <xf numFmtId="0" fontId="52" fillId="0" borderId="0"/>
    <xf numFmtId="0" fontId="53" fillId="0" borderId="0"/>
    <xf numFmtId="3" fontId="54" fillId="0" borderId="0" applyFont="0" applyFill="0" applyBorder="0" applyAlignment="0" applyProtection="0"/>
    <xf numFmtId="0" fontId="52" fillId="0" borderId="0"/>
    <xf numFmtId="0" fontId="53" fillId="0" borderId="0"/>
    <xf numFmtId="0" fontId="41" fillId="19" borderId="6">
      <alignment horizontal="centerContinuous" vertical="top"/>
    </xf>
    <xf numFmtId="0" fontId="55" fillId="0" borderId="0" applyNumberFormat="0" applyAlignment="0">
      <alignment horizontal="left"/>
    </xf>
    <xf numFmtId="198" fontId="56" fillId="0" borderId="0" applyFill="0" applyBorder="0" applyProtection="0"/>
    <xf numFmtId="164" fontId="57" fillId="0" borderId="0" applyFont="0" applyFill="0" applyBorder="0" applyAlignment="0" applyProtection="0"/>
    <xf numFmtId="0" fontId="50" fillId="0" borderId="0"/>
    <xf numFmtId="0" fontId="50" fillId="0" borderId="0"/>
    <xf numFmtId="191" fontId="46" fillId="0" borderId="0" applyFont="0" applyFill="0" applyBorder="0" applyAlignment="0" applyProtection="0"/>
    <xf numFmtId="199" fontId="58" fillId="0" borderId="0" applyFont="0" applyFill="0" applyBorder="0" applyAlignment="0" applyProtection="0"/>
    <xf numFmtId="0" fontId="22" fillId="0" borderId="0"/>
    <xf numFmtId="200" fontId="18" fillId="0" borderId="0"/>
    <xf numFmtId="0" fontId="59" fillId="19" borderId="0" applyNumberFormat="0" applyFont="0" applyFill="0" applyBorder="0" applyProtection="0">
      <alignment horizontal="left"/>
    </xf>
    <xf numFmtId="0" fontId="18" fillId="0" borderId="0" applyFont="0" applyFill="0" applyBorder="0" applyAlignment="0" applyProtection="0"/>
    <xf numFmtId="14" fontId="27" fillId="0" borderId="0" applyFill="0" applyBorder="0" applyAlignment="0"/>
    <xf numFmtId="201" fontId="18" fillId="0" borderId="0" applyFont="0" applyFill="0" applyBorder="0" applyAlignment="0" applyProtection="0"/>
    <xf numFmtId="202" fontId="56" fillId="0" borderId="0" applyFill="0" applyBorder="0" applyProtection="0"/>
    <xf numFmtId="38" fontId="60" fillId="0" borderId="10">
      <alignment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61" fillId="0" borderId="0">
      <protection locked="0"/>
    </xf>
    <xf numFmtId="203" fontId="22" fillId="0" borderId="0"/>
    <xf numFmtId="0" fontId="62" fillId="0" borderId="0">
      <protection locked="0"/>
    </xf>
    <xf numFmtId="0" fontId="62" fillId="0" borderId="0">
      <protection locked="0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63" fillId="0" borderId="0" applyNumberFormat="0" applyAlignment="0">
      <alignment horizontal="left"/>
    </xf>
    <xf numFmtId="204" fontId="18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2" fontId="18" fillId="0" borderId="0" applyFont="0" applyFill="0" applyBorder="0" applyAlignment="0" applyProtection="0"/>
    <xf numFmtId="205" fontId="65" fillId="0" borderId="0">
      <alignment horizontal="right"/>
    </xf>
    <xf numFmtId="17" fontId="18" fillId="0" borderId="0">
      <alignment horizontal="left"/>
    </xf>
    <xf numFmtId="0" fontId="66" fillId="5" borderId="0" applyNumberFormat="0" applyBorder="0" applyAlignment="0" applyProtection="0"/>
    <xf numFmtId="38" fontId="5" fillId="19" borderId="0" applyNumberFormat="0" applyBorder="0" applyAlignment="0" applyProtection="0"/>
    <xf numFmtId="0" fontId="18" fillId="0" borderId="0"/>
    <xf numFmtId="0" fontId="67" fillId="0" borderId="11" applyNumberFormat="0" applyAlignment="0" applyProtection="0">
      <alignment horizontal="left" vertical="center"/>
    </xf>
    <xf numFmtId="0" fontId="67" fillId="0" borderId="12">
      <alignment horizontal="left" vertical="center"/>
    </xf>
    <xf numFmtId="206" fontId="68" fillId="26" borderId="0">
      <alignment horizontal="left" vertical="top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13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1" fillId="0" borderId="14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72" fillId="0" borderId="0" applyNumberFormat="0" applyFill="0" applyBorder="0" applyAlignment="0" applyProtection="0"/>
    <xf numFmtId="0" fontId="69" fillId="0" borderId="0" applyProtection="0"/>
    <xf numFmtId="0" fontId="67" fillId="0" borderId="0" applyProtection="0"/>
    <xf numFmtId="0" fontId="73" fillId="26" borderId="0">
      <alignment horizontal="left" wrapText="1"/>
    </xf>
    <xf numFmtId="207" fontId="18" fillId="0" borderId="0" applyBorder="0" applyAlignment="0"/>
    <xf numFmtId="10" fontId="5" fillId="26" borderId="4" applyNumberFormat="0" applyBorder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0" fontId="74" fillId="8" borderId="8" applyNumberFormat="0" applyAlignment="0" applyProtection="0"/>
    <xf numFmtId="208" fontId="18" fillId="0" borderId="0"/>
    <xf numFmtId="203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5" fillId="0" borderId="0"/>
    <xf numFmtId="0" fontId="65" fillId="0" borderId="0"/>
    <xf numFmtId="0" fontId="65" fillId="0" borderId="0"/>
    <xf numFmtId="0" fontId="56" fillId="0" borderId="0" applyNumberFormat="0" applyFont="0" applyFill="0" applyBorder="0" applyProtection="0">
      <alignment horizontal="left" vertical="center"/>
    </xf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80" fillId="0" borderId="16" applyNumberFormat="0" applyFill="0" applyAlignment="0" applyProtection="0"/>
    <xf numFmtId="0" fontId="81" fillId="0" borderId="0"/>
    <xf numFmtId="0" fontId="82" fillId="0" borderId="0"/>
    <xf numFmtId="0" fontId="81" fillId="0" borderId="0"/>
    <xf numFmtId="0" fontId="82" fillId="0" borderId="0"/>
    <xf numFmtId="0" fontId="83" fillId="0" borderId="0"/>
    <xf numFmtId="209" fontId="5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61" fillId="0" borderId="0">
      <protection locked="0"/>
    </xf>
    <xf numFmtId="0" fontId="56" fillId="0" borderId="0"/>
    <xf numFmtId="40" fontId="84" fillId="0" borderId="0">
      <alignment horizontal="left"/>
    </xf>
    <xf numFmtId="0" fontId="85" fillId="2" borderId="0" applyNumberFormat="0" applyBorder="0" applyAlignment="0" applyProtection="0"/>
    <xf numFmtId="37" fontId="86" fillId="0" borderId="0"/>
    <xf numFmtId="0" fontId="81" fillId="0" borderId="0"/>
    <xf numFmtId="0" fontId="82" fillId="0" borderId="0"/>
    <xf numFmtId="0" fontId="82" fillId="0" borderId="0"/>
    <xf numFmtId="212" fontId="87" fillId="0" borderId="0"/>
    <xf numFmtId="0" fontId="53" fillId="0" borderId="0"/>
    <xf numFmtId="0" fontId="53" fillId="0" borderId="0"/>
    <xf numFmtId="0" fontId="53" fillId="0" borderId="0"/>
    <xf numFmtId="0" fontId="50" fillId="0" borderId="0"/>
    <xf numFmtId="0" fontId="53" fillId="0" borderId="0"/>
    <xf numFmtId="0" fontId="53" fillId="0" borderId="0"/>
    <xf numFmtId="0" fontId="5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0" fillId="0" borderId="0"/>
    <xf numFmtId="0" fontId="19" fillId="0" borderId="0"/>
    <xf numFmtId="0" fontId="18" fillId="0" borderId="0"/>
    <xf numFmtId="0" fontId="88" fillId="0" borderId="0"/>
    <xf numFmtId="0" fontId="3" fillId="0" borderId="0"/>
    <xf numFmtId="0" fontId="1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14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9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213" fontId="18" fillId="0" borderId="0"/>
    <xf numFmtId="0" fontId="91" fillId="0" borderId="0"/>
    <xf numFmtId="0" fontId="19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185" fontId="22" fillId="0" borderId="0" applyFont="0" applyFill="0" applyBorder="0" applyAlignment="0" applyProtection="0"/>
    <xf numFmtId="0" fontId="92" fillId="24" borderId="18" applyNumberFormat="0" applyAlignment="0" applyProtection="0"/>
    <xf numFmtId="40" fontId="27" fillId="28" borderId="0">
      <alignment horizontal="right"/>
    </xf>
    <xf numFmtId="40" fontId="93" fillId="28" borderId="0">
      <alignment horizontal="right"/>
    </xf>
    <xf numFmtId="0" fontId="94" fillId="26" borderId="0">
      <alignment horizontal="center"/>
    </xf>
    <xf numFmtId="0" fontId="95" fillId="29" borderId="19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98" fillId="30" borderId="0"/>
    <xf numFmtId="0" fontId="98" fillId="31" borderId="0"/>
    <xf numFmtId="0" fontId="99" fillId="0" borderId="0">
      <alignment horizontal="center"/>
    </xf>
    <xf numFmtId="0" fontId="100" fillId="0" borderId="0">
      <alignment horizontal="center"/>
    </xf>
    <xf numFmtId="165" fontId="101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47" fillId="0" borderId="0" applyFont="0" applyFill="0" applyBorder="0" applyAlignment="0" applyProtection="0"/>
    <xf numFmtId="214" fontId="46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0" fillId="0" borderId="20" applyNumberFormat="0" applyBorder="0"/>
    <xf numFmtId="3" fontId="102" fillId="0" borderId="0" applyNumberFormat="0" applyFill="0" applyBorder="0" applyAlignment="0" applyProtection="0"/>
    <xf numFmtId="0" fontId="61" fillId="0" borderId="0">
      <protection locked="0"/>
    </xf>
    <xf numFmtId="9" fontId="18" fillId="0" borderId="0" applyFont="0" applyFill="0" applyBorder="0" applyAlignment="0" applyProtection="0"/>
    <xf numFmtId="195" fontId="46" fillId="0" borderId="0" applyFill="0" applyBorder="0" applyAlignment="0"/>
    <xf numFmtId="191" fontId="46" fillId="0" borderId="0" applyFill="0" applyBorder="0" applyAlignment="0"/>
    <xf numFmtId="195" fontId="46" fillId="0" borderId="0" applyFill="0" applyBorder="0" applyAlignment="0"/>
    <xf numFmtId="196" fontId="47" fillId="0" borderId="0" applyFill="0" applyBorder="0" applyAlignment="0"/>
    <xf numFmtId="191" fontId="46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03" fillId="0" borderId="5">
      <alignment horizontal="center"/>
    </xf>
    <xf numFmtId="3" fontId="60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33" fillId="0" borderId="0"/>
    <xf numFmtId="0" fontId="18" fillId="0" borderId="0">
      <alignment vertical="justify"/>
    </xf>
    <xf numFmtId="0" fontId="104" fillId="0" borderId="0" applyFont="0" applyFill="0" applyBorder="0" applyAlignment="0" applyProtection="0"/>
    <xf numFmtId="1" fontId="18" fillId="0" borderId="21" applyNumberFormat="0" applyFill="0" applyAlignment="0" applyProtection="0">
      <alignment horizontal="center" vertical="center"/>
    </xf>
    <xf numFmtId="0" fontId="105" fillId="33" borderId="0"/>
    <xf numFmtId="215" fontId="18" fillId="0" borderId="0" applyNumberFormat="0" applyFill="0" applyBorder="0" applyAlignment="0" applyProtection="0">
      <alignment horizontal="left"/>
    </xf>
    <xf numFmtId="38" fontId="106" fillId="0" borderId="0"/>
    <xf numFmtId="38" fontId="56" fillId="0" borderId="0" applyNumberFormat="0" applyFont="0" applyFill="0" applyBorder="0" applyAlignment="0"/>
    <xf numFmtId="0" fontId="56" fillId="0" borderId="22" applyAlignment="0">
      <alignment horizontal="centerContinuous"/>
    </xf>
    <xf numFmtId="12" fontId="107" fillId="0" borderId="4">
      <alignment horizontal="center"/>
    </xf>
    <xf numFmtId="0" fontId="33" fillId="0" borderId="0"/>
    <xf numFmtId="0" fontId="18" fillId="0" borderId="0">
      <alignment vertical="top"/>
    </xf>
    <xf numFmtId="0" fontId="19" fillId="0" borderId="0" applyNumberFormat="0" applyBorder="0">
      <alignment vertical="center"/>
    </xf>
    <xf numFmtId="0" fontId="108" fillId="26" borderId="0">
      <alignment wrapText="1"/>
    </xf>
    <xf numFmtId="40" fontId="109" fillId="0" borderId="0" applyBorder="0">
      <alignment horizontal="right"/>
    </xf>
    <xf numFmtId="0" fontId="18" fillId="0" borderId="21" applyNumberFormat="0" applyFont="0" applyFill="0" applyAlignment="0" applyProtection="0"/>
    <xf numFmtId="49" fontId="18" fillId="0" borderId="0" applyFont="0" applyFill="0" applyBorder="0" applyAlignment="0" applyProtection="0"/>
    <xf numFmtId="49" fontId="27" fillId="0" borderId="0" applyFill="0" applyBorder="0" applyAlignment="0"/>
    <xf numFmtId="216" fontId="47" fillId="0" borderId="0" applyFill="0" applyBorder="0" applyAlignment="0"/>
    <xf numFmtId="217" fontId="47" fillId="0" borderId="0" applyFill="0" applyBorder="0" applyAlignment="0"/>
    <xf numFmtId="0" fontId="16" fillId="0" borderId="0" applyNumberFormat="0" applyFill="0" applyBorder="0" applyAlignment="0" applyProtection="0"/>
    <xf numFmtId="218" fontId="110" fillId="0" borderId="0" applyNumberFormat="0">
      <alignment horizontal="right"/>
    </xf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11" fillId="0" borderId="23" applyNumberForma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0" fontId="18" fillId="0" borderId="24" applyNumberFormat="0" applyFont="0" applyFill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6" fontId="60" fillId="0" borderId="0" applyFont="0" applyFill="0" applyBorder="0" applyAlignment="0" applyProtection="0"/>
    <xf numFmtId="219" fontId="112" fillId="0" borderId="0" applyFont="0" applyFill="0" applyBorder="0" applyAlignment="0" applyProtection="0"/>
    <xf numFmtId="0" fontId="18" fillId="0" borderId="0">
      <alignment horizontal="centerContinuous" vertical="center"/>
    </xf>
    <xf numFmtId="44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8" fillId="25" borderId="9" applyNumberFormat="0" applyAlignment="0" applyProtection="0"/>
    <xf numFmtId="0" fontId="119" fillId="0" borderId="16" applyNumberFormat="0" applyFill="0" applyAlignment="0" applyProtection="0"/>
    <xf numFmtId="0" fontId="120" fillId="4" borderId="0" applyNumberFormat="0" applyBorder="0" applyAlignment="0" applyProtection="0"/>
    <xf numFmtId="0" fontId="121" fillId="24" borderId="18" applyNumberFormat="0" applyAlignment="0" applyProtection="0"/>
    <xf numFmtId="0" fontId="122" fillId="24" borderId="8" applyNumberFormat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0" fontId="126" fillId="0" borderId="0" applyFont="0" applyFill="0" applyBorder="0" applyAlignment="0" applyProtection="0"/>
    <xf numFmtId="0" fontId="127" fillId="5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18" fillId="0" borderId="0"/>
    <xf numFmtId="0" fontId="19" fillId="0" borderId="0"/>
    <xf numFmtId="0" fontId="129" fillId="8" borderId="8" applyNumberFormat="0" applyAlignment="0" applyProtection="0"/>
    <xf numFmtId="0" fontId="130" fillId="2" borderId="0" applyNumberFormat="0" applyBorder="0" applyAlignment="0" applyProtection="0"/>
    <xf numFmtId="0" fontId="131" fillId="0" borderId="23" applyNumberFormat="0" applyFill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37" fontId="82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25" fillId="0" borderId="0"/>
    <xf numFmtId="0" fontId="38" fillId="0" borderId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3" borderId="0" applyNumberFormat="0" applyBorder="0" applyAlignment="0" applyProtection="0"/>
    <xf numFmtId="0" fontId="18" fillId="27" borderId="17" applyNumberFormat="0" applyFont="0" applyAlignment="0" applyProtection="0"/>
    <xf numFmtId="0" fontId="133" fillId="0" borderId="13" applyNumberFormat="0" applyFill="0" applyAlignment="0" applyProtection="0"/>
    <xf numFmtId="0" fontId="134" fillId="0" borderId="14" applyNumberFormat="0" applyFill="0" applyAlignment="0" applyProtection="0"/>
    <xf numFmtId="0" fontId="135" fillId="0" borderId="15" applyNumberFormat="0" applyFill="0" applyAlignment="0" applyProtection="0"/>
    <xf numFmtId="0" fontId="135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137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13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37" fillId="0" borderId="0"/>
    <xf numFmtId="191" fontId="139" fillId="0" borderId="0"/>
    <xf numFmtId="225" fontId="140" fillId="0" borderId="0" applyFont="0" applyFill="0" applyBorder="0" applyAlignment="0" applyProtection="0"/>
    <xf numFmtId="166" fontId="18" fillId="0" borderId="0" applyNumberFormat="0" applyFill="0" applyBorder="0" applyAlignment="0" applyProtection="0"/>
    <xf numFmtId="168" fontId="18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/>
    <xf numFmtId="0" fontId="142" fillId="0" borderId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19" fillId="0" borderId="0"/>
    <xf numFmtId="0" fontId="143" fillId="0" borderId="0" applyNumberFormat="0" applyFill="0" applyBorder="0" applyAlignment="0" applyProtection="0">
      <alignment vertical="top"/>
      <protection locked="0"/>
    </xf>
    <xf numFmtId="9" fontId="18" fillId="0" borderId="0" applyNumberFormat="0" applyFill="0" applyBorder="0" applyAlignment="0" applyProtection="0"/>
    <xf numFmtId="226" fontId="18" fillId="0" borderId="0" applyNumberFormat="0" applyFill="0" applyBorder="0" applyAlignment="0" applyProtection="0"/>
    <xf numFmtId="226" fontId="33" fillId="0" borderId="0" applyFont="0" applyFill="0" applyBorder="0" applyAlignment="0" applyProtection="0"/>
    <xf numFmtId="220" fontId="18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87" fontId="146" fillId="0" borderId="0" applyFont="0" applyFill="0" applyBorder="0" applyAlignment="0" applyProtection="0"/>
    <xf numFmtId="186" fontId="146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182" fontId="2" fillId="0" borderId="0" applyFont="0" applyFill="0" applyBorder="0" applyAlignment="0" applyProtection="0"/>
    <xf numFmtId="0" fontId="2" fillId="2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90" fontId="2" fillId="0" borderId="0" applyFill="0" applyBorder="0" applyAlignment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200" fontId="2" fillId="0" borderId="0"/>
    <xf numFmtId="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8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3" fontId="2" fillId="0" borderId="0"/>
    <xf numFmtId="10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>
      <alignment vertical="justify"/>
    </xf>
    <xf numFmtId="1" fontId="2" fillId="0" borderId="21" applyNumberFormat="0" applyFill="0" applyAlignment="0" applyProtection="0">
      <alignment horizontal="center" vertical="center"/>
    </xf>
    <xf numFmtId="215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2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24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27" borderId="17" applyNumberFormat="0" applyFont="0" applyAlignment="0" applyProtection="0"/>
  </cellStyleXfs>
  <cellXfs count="385">
    <xf numFmtId="0" fontId="0" fillId="0" borderId="0" xfId="0"/>
    <xf numFmtId="0" fontId="4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9" fillId="0" borderId="0" xfId="0" applyFont="1" applyBorder="1"/>
    <xf numFmtId="0" fontId="11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/>
    <xf numFmtId="41" fontId="7" fillId="0" borderId="0" xfId="159" applyNumberFormat="1" applyFont="1" applyBorder="1" applyAlignment="1">
      <alignment horizontal="right"/>
    </xf>
    <xf numFmtId="41" fontId="7" fillId="0" borderId="12" xfId="159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right"/>
    </xf>
    <xf numFmtId="0" fontId="10" fillId="0" borderId="0" xfId="0" applyFont="1" applyAlignment="1">
      <alignment vertical="top"/>
    </xf>
    <xf numFmtId="0" fontId="7" fillId="0" borderId="0" xfId="0" applyFont="1" applyBorder="1"/>
    <xf numFmtId="41" fontId="9" fillId="0" borderId="0" xfId="0" applyNumberFormat="1" applyFont="1"/>
    <xf numFmtId="41" fontId="7" fillId="0" borderId="0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Border="1"/>
    <xf numFmtId="41" fontId="9" fillId="0" borderId="0" xfId="0" applyNumberFormat="1" applyFont="1" applyBorder="1" applyAlignment="1">
      <alignment horizontal="right"/>
    </xf>
    <xf numFmtId="41" fontId="9" fillId="0" borderId="0" xfId="159" applyNumberFormat="1" applyFont="1" applyBorder="1" applyAlignment="1">
      <alignment horizontal="center"/>
    </xf>
    <xf numFmtId="41" fontId="7" fillId="0" borderId="0" xfId="0" applyNumberFormat="1" applyFont="1"/>
    <xf numFmtId="41" fontId="9" fillId="0" borderId="0" xfId="0" quotePrefix="1" applyNumberFormat="1" applyFont="1" applyBorder="1" applyAlignment="1">
      <alignment horizontal="right"/>
    </xf>
    <xf numFmtId="41" fontId="9" fillId="0" borderId="0" xfId="0" applyNumberFormat="1" applyFont="1" applyAlignme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 applyFill="1"/>
    <xf numFmtId="41" fontId="12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  <xf numFmtId="169" fontId="9" fillId="0" borderId="0" xfId="0" applyNumberFormat="1" applyFont="1" applyFill="1" applyBorder="1"/>
    <xf numFmtId="41" fontId="7" fillId="0" borderId="12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41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/>
    <xf numFmtId="41" fontId="14" fillId="0" borderId="12" xfId="0" applyNumberFormat="1" applyFont="1" applyFill="1" applyBorder="1" applyAlignment="1">
      <alignment horizontal="center" vertical="top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41" fontId="9" fillId="0" borderId="0" xfId="159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0" xfId="159" applyNumberFormat="1" applyFont="1" applyFill="1" applyAlignment="1">
      <alignment horizontal="center"/>
    </xf>
    <xf numFmtId="43" fontId="7" fillId="0" borderId="12" xfId="159" applyNumberFormat="1" applyFont="1" applyFill="1" applyBorder="1" applyAlignment="1">
      <alignment horizontal="center"/>
    </xf>
    <xf numFmtId="41" fontId="9" fillId="0" borderId="0" xfId="159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9" fillId="0" borderId="25" xfId="0" applyNumberFormat="1" applyFont="1" applyFill="1" applyBorder="1" applyAlignment="1">
      <alignment horizontal="right"/>
    </xf>
    <xf numFmtId="41" fontId="7" fillId="0" borderId="0" xfId="159" applyNumberFormat="1" applyFont="1" applyFill="1" applyBorder="1" applyAlignment="1">
      <alignment horizontal="right"/>
    </xf>
    <xf numFmtId="43" fontId="9" fillId="0" borderId="0" xfId="159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right"/>
    </xf>
    <xf numFmtId="41" fontId="7" fillId="0" borderId="26" xfId="159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41" fontId="9" fillId="0" borderId="0" xfId="159" applyNumberFormat="1" applyFont="1" applyFill="1" applyBorder="1" applyAlignment="1">
      <alignment horizontal="center"/>
    </xf>
    <xf numFmtId="41" fontId="9" fillId="0" borderId="0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 wrapText="1"/>
    </xf>
    <xf numFmtId="0" fontId="9" fillId="28" borderId="0" xfId="0" applyFont="1" applyFill="1" applyBorder="1"/>
    <xf numFmtId="0" fontId="9" fillId="28" borderId="0" xfId="0" applyFont="1" applyFill="1"/>
    <xf numFmtId="169" fontId="9" fillId="28" borderId="0" xfId="0" applyNumberFormat="1" applyFont="1" applyFill="1" applyBorder="1"/>
    <xf numFmtId="41" fontId="7" fillId="0" borderId="12" xfId="159" applyNumberFormat="1" applyFont="1" applyFill="1" applyBorder="1" applyAlignment="1">
      <alignment horizontal="right"/>
    </xf>
    <xf numFmtId="3" fontId="9" fillId="0" borderId="0" xfId="0" applyNumberFormat="1" applyFont="1" applyFill="1" applyAlignment="1"/>
    <xf numFmtId="43" fontId="7" fillId="0" borderId="0" xfId="159" applyNumberFormat="1" applyFont="1" applyFill="1" applyAlignment="1">
      <alignment horizontal="center"/>
    </xf>
    <xf numFmtId="41" fontId="12" fillId="0" borderId="25" xfId="0" applyNumberFormat="1" applyFont="1" applyFill="1" applyBorder="1" applyAlignment="1">
      <alignment horizontal="center" vertical="top" wrapText="1"/>
    </xf>
    <xf numFmtId="41" fontId="7" fillId="0" borderId="0" xfId="0" applyNumberFormat="1" applyFont="1" applyFill="1" applyBorder="1" applyAlignment="1">
      <alignment horizontal="center" vertical="top" wrapText="1"/>
    </xf>
    <xf numFmtId="43" fontId="7" fillId="0" borderId="0" xfId="159" applyFont="1" applyFill="1" applyAlignment="1">
      <alignment horizontal="center"/>
    </xf>
    <xf numFmtId="41" fontId="7" fillId="0" borderId="0" xfId="0" applyNumberFormat="1" applyFont="1" applyFill="1"/>
    <xf numFmtId="41" fontId="9" fillId="34" borderId="0" xfId="159" applyNumberFormat="1" applyFont="1" applyFill="1" applyBorder="1" applyAlignment="1">
      <alignment horizontal="right"/>
    </xf>
    <xf numFmtId="41" fontId="12" fillId="34" borderId="25" xfId="0" applyNumberFormat="1" applyFont="1" applyFill="1" applyBorder="1" applyAlignment="1">
      <alignment horizontal="center" vertical="top" wrapText="1"/>
    </xf>
    <xf numFmtId="41" fontId="9" fillId="34" borderId="0" xfId="159" applyNumberFormat="1" applyFont="1" applyFill="1" applyAlignment="1">
      <alignment horizontal="center"/>
    </xf>
    <xf numFmtId="41" fontId="7" fillId="0" borderId="12" xfId="159" applyNumberFormat="1" applyFont="1" applyFill="1" applyBorder="1" applyAlignment="1">
      <alignment horizontal="center"/>
    </xf>
    <xf numFmtId="41" fontId="7" fillId="0" borderId="0" xfId="159" applyNumberFormat="1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41" fontId="7" fillId="0" borderId="0" xfId="159" applyNumberFormat="1" applyFont="1" applyFill="1" applyBorder="1" applyAlignment="1">
      <alignment horizontal="center"/>
    </xf>
    <xf numFmtId="41" fontId="9" fillId="0" borderId="26" xfId="159" applyNumberFormat="1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center" vertical="top" wrapText="1"/>
    </xf>
    <xf numFmtId="41" fontId="9" fillId="0" borderId="25" xfId="159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 vertical="top" wrapText="1"/>
    </xf>
    <xf numFmtId="41" fontId="9" fillId="34" borderId="25" xfId="159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>
      <alignment horizontal="center" vertical="top" wrapText="1"/>
    </xf>
    <xf numFmtId="41" fontId="11" fillId="0" borderId="0" xfId="0" applyNumberFormat="1" applyFont="1" applyBorder="1" applyAlignment="1">
      <alignment horizontal="center" vertical="top" wrapText="1"/>
    </xf>
    <xf numFmtId="170" fontId="9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9" fillId="0" borderId="0" xfId="159" applyNumberFormat="1" applyFont="1" applyFill="1" applyBorder="1" applyAlignment="1"/>
    <xf numFmtId="43" fontId="9" fillId="0" borderId="0" xfId="159" applyFont="1" applyFill="1" applyBorder="1" applyAlignment="1"/>
    <xf numFmtId="43" fontId="9" fillId="0" borderId="0" xfId="159" applyFont="1" applyFill="1" applyAlignment="1"/>
    <xf numFmtId="169" fontId="9" fillId="0" borderId="0" xfId="0" applyNumberFormat="1" applyFont="1" applyFill="1" applyBorder="1" applyAlignment="1">
      <alignment horizontal="right"/>
    </xf>
    <xf numFmtId="169" fontId="9" fillId="0" borderId="0" xfId="0" applyNumberFormat="1" applyFont="1" applyFill="1" applyAlignment="1"/>
    <xf numFmtId="169" fontId="7" fillId="0" borderId="0" xfId="0" applyNumberFormat="1" applyFont="1" applyFill="1" applyAlignment="1"/>
    <xf numFmtId="43" fontId="7" fillId="0" borderId="0" xfId="159" applyFont="1" applyFill="1" applyAlignment="1"/>
    <xf numFmtId="41" fontId="9" fillId="0" borderId="0" xfId="0" applyNumberFormat="1" applyFont="1" applyFill="1" applyAlignment="1"/>
    <xf numFmtId="41" fontId="9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quotePrefix="1" applyFont="1" applyFill="1" applyAlignment="1">
      <alignment horizontal="center"/>
    </xf>
    <xf numFmtId="170" fontId="9" fillId="0" borderId="0" xfId="159" applyNumberFormat="1" applyFont="1" applyFill="1" applyAlignment="1"/>
    <xf numFmtId="0" fontId="10" fillId="0" borderId="0" xfId="0" applyFont="1" applyFill="1" applyAlignment="1">
      <alignment horizontal="center"/>
    </xf>
    <xf numFmtId="170" fontId="7" fillId="0" borderId="0" xfId="159" applyNumberFormat="1" applyFont="1" applyFill="1" applyBorder="1" applyAlignment="1"/>
    <xf numFmtId="3" fontId="7" fillId="0" borderId="0" xfId="0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/>
    <xf numFmtId="0" fontId="4" fillId="0" borderId="0" xfId="0" applyFont="1" applyFill="1" applyAlignment="1">
      <alignment horizontal="left"/>
    </xf>
    <xf numFmtId="49" fontId="10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70" fontId="9" fillId="0" borderId="25" xfId="181" applyNumberFormat="1" applyFont="1" applyFill="1" applyBorder="1"/>
    <xf numFmtId="41" fontId="9" fillId="0" borderId="0" xfId="181" applyNumberFormat="1" applyFont="1" applyFill="1" applyAlignment="1">
      <alignment horizontal="right"/>
    </xf>
    <xf numFmtId="170" fontId="9" fillId="0" borderId="0" xfId="181" applyNumberFormat="1" applyFont="1" applyFill="1" applyAlignment="1"/>
    <xf numFmtId="49" fontId="8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0" xfId="0" applyNumberFormat="1" applyFont="1" applyFill="1" applyAlignment="1"/>
    <xf numFmtId="41" fontId="9" fillId="0" borderId="0" xfId="159" applyNumberFormat="1" applyFont="1" applyFill="1" applyAlignment="1"/>
    <xf numFmtId="43" fontId="7" fillId="0" borderId="0" xfId="159" applyFont="1" applyFill="1" applyAlignment="1">
      <alignment horizontal="right"/>
    </xf>
    <xf numFmtId="41" fontId="7" fillId="0" borderId="12" xfId="159" applyNumberFormat="1" applyFont="1" applyFill="1" applyBorder="1" applyAlignment="1"/>
    <xf numFmtId="41" fontId="7" fillId="0" borderId="0" xfId="159" applyNumberFormat="1" applyFont="1" applyFill="1" applyAlignment="1"/>
    <xf numFmtId="43" fontId="9" fillId="0" borderId="0" xfId="159" applyFont="1" applyFill="1" applyAlignment="1">
      <alignment horizontal="right"/>
    </xf>
    <xf numFmtId="41" fontId="7" fillId="0" borderId="0" xfId="159" applyNumberFormat="1" applyFont="1" applyFill="1" applyBorder="1" applyAlignment="1"/>
    <xf numFmtId="169" fontId="9" fillId="0" borderId="0" xfId="0" applyNumberFormat="1" applyFont="1" applyFill="1" applyAlignment="1">
      <alignment horizontal="right"/>
    </xf>
    <xf numFmtId="169" fontId="7" fillId="0" borderId="0" xfId="0" applyNumberFormat="1" applyFont="1" applyFill="1" applyAlignment="1">
      <alignment horizontal="right"/>
    </xf>
    <xf numFmtId="169" fontId="9" fillId="0" borderId="25" xfId="0" applyNumberFormat="1" applyFont="1" applyFill="1" applyBorder="1" applyAlignment="1">
      <alignment horizontal="right"/>
    </xf>
    <xf numFmtId="0" fontId="10" fillId="0" borderId="0" xfId="0" applyFont="1" applyFill="1"/>
    <xf numFmtId="0" fontId="148" fillId="0" borderId="0" xfId="0" applyFont="1" applyFill="1" applyAlignment="1"/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3" fontId="9" fillId="0" borderId="0" xfId="159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9" fillId="0" borderId="0" xfId="18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9" fontId="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70" fontId="9" fillId="0" borderId="0" xfId="159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169" fontId="7" fillId="0" borderId="2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22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169" fontId="7" fillId="0" borderId="12" xfId="0" applyNumberFormat="1" applyFont="1" applyFill="1" applyBorder="1" applyAlignment="1">
      <alignment horizontal="right"/>
    </xf>
    <xf numFmtId="170" fontId="9" fillId="0" borderId="0" xfId="181" applyNumberFormat="1" applyFont="1" applyFill="1" applyAlignment="1">
      <alignment horizontal="center"/>
    </xf>
    <xf numFmtId="170" fontId="9" fillId="0" borderId="0" xfId="181" applyNumberFormat="1" applyFont="1" applyFill="1" applyAlignment="1">
      <alignment horizontal="right"/>
    </xf>
    <xf numFmtId="41" fontId="9" fillId="0" borderId="0" xfId="181" applyNumberFormat="1" applyFont="1" applyFill="1" applyAlignment="1"/>
    <xf numFmtId="41" fontId="7" fillId="0" borderId="12" xfId="181" applyNumberFormat="1" applyFont="1" applyFill="1" applyBorder="1" applyAlignment="1">
      <alignment horizontal="right"/>
    </xf>
    <xf numFmtId="41" fontId="7" fillId="0" borderId="0" xfId="181" applyNumberFormat="1" applyFont="1" applyFill="1" applyBorder="1" applyAlignment="1">
      <alignment horizontal="right"/>
    </xf>
    <xf numFmtId="41" fontId="9" fillId="0" borderId="0" xfId="181" applyNumberFormat="1" applyFont="1" applyFill="1" applyBorder="1" applyAlignment="1">
      <alignment horizontal="right"/>
    </xf>
    <xf numFmtId="41" fontId="7" fillId="0" borderId="0" xfId="181" applyNumberFormat="1" applyFont="1" applyFill="1" applyAlignment="1">
      <alignment horizontal="right"/>
    </xf>
    <xf numFmtId="41" fontId="7" fillId="0" borderId="25" xfId="181" applyNumberFormat="1" applyFont="1" applyFill="1" applyBorder="1" applyAlignment="1">
      <alignment horizontal="right"/>
    </xf>
    <xf numFmtId="169" fontId="9" fillId="0" borderId="26" xfId="0" applyNumberFormat="1" applyFont="1" applyFill="1" applyBorder="1" applyAlignment="1">
      <alignment horizontal="right"/>
    </xf>
    <xf numFmtId="169" fontId="7" fillId="0" borderId="7" xfId="0" applyNumberFormat="1" applyFont="1" applyFill="1" applyBorder="1" applyAlignment="1">
      <alignment horizontal="right"/>
    </xf>
    <xf numFmtId="43" fontId="9" fillId="0" borderId="0" xfId="181" applyFont="1" applyFill="1" applyAlignment="1"/>
    <xf numFmtId="0" fontId="7" fillId="0" borderId="0" xfId="0" applyFont="1" applyFill="1" applyAlignment="1">
      <alignment wrapText="1"/>
    </xf>
    <xf numFmtId="0" fontId="9" fillId="0" borderId="0" xfId="181" quotePrefix="1" applyNumberFormat="1" applyFont="1" applyFill="1" applyBorder="1" applyAlignment="1">
      <alignment horizontal="center"/>
    </xf>
    <xf numFmtId="43" fontId="9" fillId="0" borderId="0" xfId="181" applyFont="1" applyFill="1" applyAlignment="1">
      <alignment horizontal="right"/>
    </xf>
    <xf numFmtId="170" fontId="9" fillId="0" borderId="7" xfId="181" applyNumberFormat="1" applyFont="1" applyFill="1" applyBorder="1" applyAlignment="1">
      <alignment horizontal="right"/>
    </xf>
    <xf numFmtId="170" fontId="7" fillId="0" borderId="12" xfId="181" applyNumberFormat="1" applyFont="1" applyFill="1" applyBorder="1" applyAlignment="1">
      <alignment horizontal="right"/>
    </xf>
    <xf numFmtId="170" fontId="7" fillId="0" borderId="0" xfId="181" applyNumberFormat="1" applyFont="1" applyFill="1" applyBorder="1" applyAlignment="1">
      <alignment horizontal="right"/>
    </xf>
    <xf numFmtId="41" fontId="9" fillId="0" borderId="0" xfId="181" quotePrefix="1" applyNumberFormat="1" applyFont="1" applyFill="1" applyBorder="1" applyAlignment="1">
      <alignment horizontal="center"/>
    </xf>
    <xf numFmtId="170" fontId="7" fillId="0" borderId="0" xfId="181" applyNumberFormat="1" applyFont="1" applyFill="1" applyAlignment="1">
      <alignment horizontal="right"/>
    </xf>
    <xf numFmtId="170" fontId="7" fillId="0" borderId="26" xfId="181" applyNumberFormat="1" applyFont="1" applyFill="1" applyBorder="1" applyAlignment="1">
      <alignment horizontal="right"/>
    </xf>
    <xf numFmtId="10" fontId="9" fillId="0" borderId="0" xfId="511" applyNumberFormat="1" applyFont="1" applyFill="1" applyAlignment="1"/>
    <xf numFmtId="41" fontId="7" fillId="0" borderId="0" xfId="0" applyNumberFormat="1" applyFont="1" applyFill="1" applyBorder="1" applyAlignment="1"/>
    <xf numFmtId="170" fontId="7" fillId="0" borderId="0" xfId="159" applyNumberFormat="1" applyFont="1" applyFill="1" applyBorder="1" applyAlignment="1">
      <alignment vertical="center"/>
    </xf>
    <xf numFmtId="170" fontId="7" fillId="0" borderId="26" xfId="159" applyNumberFormat="1" applyFont="1" applyFill="1" applyBorder="1" applyAlignment="1">
      <alignment vertical="center"/>
    </xf>
    <xf numFmtId="170" fontId="7" fillId="0" borderId="0" xfId="159" applyNumberFormat="1" applyFont="1" applyFill="1" applyBorder="1" applyAlignment="1">
      <alignment vertical="top"/>
    </xf>
    <xf numFmtId="170" fontId="9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vertical="top"/>
    </xf>
    <xf numFmtId="170" fontId="9" fillId="0" borderId="0" xfId="159" applyNumberFormat="1" applyFont="1" applyFill="1" applyBorder="1" applyAlignment="1">
      <alignment vertical="top"/>
    </xf>
    <xf numFmtId="170" fontId="7" fillId="0" borderId="0" xfId="159" applyNumberFormat="1" applyFont="1" applyFill="1" applyBorder="1" applyAlignment="1">
      <alignment horizontal="left" vertical="top"/>
    </xf>
    <xf numFmtId="170" fontId="9" fillId="0" borderId="0" xfId="159" applyNumberFormat="1" applyFont="1" applyFill="1" applyAlignment="1">
      <alignment horizontal="center" vertical="top"/>
    </xf>
    <xf numFmtId="0" fontId="151" fillId="0" borderId="0" xfId="0" applyFont="1" applyFill="1" applyAlignment="1"/>
    <xf numFmtId="0" fontId="152" fillId="0" borderId="0" xfId="0" applyFont="1" applyFill="1" applyAlignment="1">
      <alignment horizontal="center"/>
    </xf>
    <xf numFmtId="41" fontId="151" fillId="0" borderId="0" xfId="181" applyNumberFormat="1" applyFont="1" applyFill="1" applyBorder="1" applyAlignment="1">
      <alignment horizontal="right"/>
    </xf>
    <xf numFmtId="41" fontId="151" fillId="0" borderId="0" xfId="181" applyNumberFormat="1" applyFont="1" applyFill="1" applyAlignment="1">
      <alignment horizontal="right"/>
    </xf>
    <xf numFmtId="0" fontId="153" fillId="0" borderId="0" xfId="0" applyFont="1" applyFill="1" applyAlignment="1">
      <alignment vertical="center"/>
    </xf>
    <xf numFmtId="43" fontId="151" fillId="0" borderId="0" xfId="159" applyFont="1" applyFill="1" applyBorder="1" applyAlignment="1">
      <alignment vertical="center"/>
    </xf>
    <xf numFmtId="0" fontId="153" fillId="0" borderId="0" xfId="0" applyFont="1" applyFill="1" applyAlignment="1"/>
    <xf numFmtId="228" fontId="9" fillId="0" borderId="0" xfId="159" applyNumberFormat="1" applyFont="1" applyFill="1" applyAlignment="1">
      <alignment horizontal="left" vertical="top" indent="2"/>
    </xf>
    <xf numFmtId="228" fontId="9" fillId="0" borderId="25" xfId="159" applyNumberFormat="1" applyFont="1" applyFill="1" applyBorder="1" applyAlignment="1">
      <alignment horizontal="left" vertical="top" indent="2"/>
    </xf>
    <xf numFmtId="228" fontId="7" fillId="0" borderId="25" xfId="159" applyNumberFormat="1" applyFont="1" applyFill="1" applyBorder="1" applyAlignment="1">
      <alignment horizontal="left" vertical="top" indent="2"/>
    </xf>
    <xf numFmtId="228" fontId="9" fillId="0" borderId="0" xfId="159" applyNumberFormat="1" applyFont="1" applyFill="1" applyAlignment="1">
      <alignment horizontal="center" vertical="top"/>
    </xf>
    <xf numFmtId="228" fontId="7" fillId="0" borderId="25" xfId="159" applyNumberFormat="1" applyFont="1" applyFill="1" applyBorder="1" applyAlignment="1">
      <alignment horizontal="center" vertical="top"/>
    </xf>
    <xf numFmtId="228" fontId="7" fillId="0" borderId="12" xfId="159" applyNumberFormat="1" applyFont="1" applyFill="1" applyBorder="1" applyAlignment="1">
      <alignment horizontal="center" vertical="top"/>
    </xf>
    <xf numFmtId="228" fontId="9" fillId="0" borderId="25" xfId="159" applyNumberFormat="1" applyFont="1" applyFill="1" applyBorder="1" applyAlignment="1">
      <alignment horizontal="center" vertical="top"/>
    </xf>
    <xf numFmtId="228" fontId="9" fillId="0" borderId="0" xfId="159" applyNumberFormat="1" applyFont="1" applyFill="1" applyAlignment="1">
      <alignment horizontal="center"/>
    </xf>
    <xf numFmtId="41" fontId="154" fillId="0" borderId="0" xfId="0" applyNumberFormat="1" applyFont="1" applyFill="1" applyAlignment="1"/>
    <xf numFmtId="229" fontId="7" fillId="0" borderId="0" xfId="159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43" fontId="7" fillId="0" borderId="26" xfId="159" applyNumberFormat="1" applyFont="1" applyFill="1" applyBorder="1" applyAlignment="1">
      <alignment horizontal="right"/>
    </xf>
    <xf numFmtId="228" fontId="9" fillId="0" borderId="0" xfId="159" applyNumberFormat="1" applyFont="1" applyFill="1" applyBorder="1" applyAlignment="1">
      <alignment horizontal="left" vertical="top" indent="2"/>
    </xf>
    <xf numFmtId="228" fontId="7" fillId="0" borderId="12" xfId="159" applyNumberFormat="1" applyFont="1" applyFill="1" applyBorder="1" applyAlignment="1">
      <alignment horizontal="left" vertical="top" indent="2"/>
    </xf>
    <xf numFmtId="0" fontId="8" fillId="0" borderId="0" xfId="0" applyNumberFormat="1" applyFont="1" applyFill="1" applyAlignment="1">
      <alignment horizontal="center"/>
    </xf>
    <xf numFmtId="9" fontId="9" fillId="0" borderId="0" xfId="511" applyFont="1" applyFill="1" applyAlignment="1"/>
    <xf numFmtId="170" fontId="9" fillId="0" borderId="0" xfId="0" applyNumberFormat="1" applyFont="1" applyFill="1" applyAlignment="1"/>
    <xf numFmtId="170" fontId="7" fillId="0" borderId="0" xfId="159" applyNumberFormat="1" applyFont="1" applyFill="1" applyBorder="1" applyAlignment="1">
      <alignment horizontal="left" vertical="top" indent="2"/>
    </xf>
    <xf numFmtId="41" fontId="8" fillId="0" borderId="0" xfId="0" applyNumberFormat="1" applyFont="1" applyFill="1" applyAlignment="1">
      <alignment horizontal="center"/>
    </xf>
    <xf numFmtId="43" fontId="7" fillId="0" borderId="0" xfId="159" applyFont="1" applyFill="1" applyBorder="1" applyAlignment="1">
      <alignment vertical="top"/>
    </xf>
    <xf numFmtId="43" fontId="9" fillId="0" borderId="0" xfId="159" applyFont="1" applyFill="1" applyBorder="1" applyAlignment="1">
      <alignment horizontal="left" vertical="top" indent="2"/>
    </xf>
    <xf numFmtId="9" fontId="9" fillId="0" borderId="0" xfId="511" applyFont="1" applyFill="1" applyBorder="1" applyAlignment="1"/>
    <xf numFmtId="9" fontId="7" fillId="0" borderId="0" xfId="511" applyFont="1" applyFill="1" applyAlignment="1"/>
    <xf numFmtId="0" fontId="10" fillId="0" borderId="0" xfId="0" applyFont="1" applyFill="1" applyAlignment="1">
      <alignment horizontal="left"/>
    </xf>
    <xf numFmtId="170" fontId="7" fillId="0" borderId="0" xfId="159" applyNumberFormat="1" applyFont="1" applyFill="1" applyAlignment="1"/>
    <xf numFmtId="170" fontId="7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wrapText="1"/>
    </xf>
    <xf numFmtId="49" fontId="9" fillId="0" borderId="0" xfId="0" applyNumberFormat="1" applyFont="1" applyFill="1"/>
    <xf numFmtId="43" fontId="9" fillId="0" borderId="0" xfId="159" applyFont="1" applyFill="1" applyAlignment="1">
      <alignment horizontal="center" vertical="top"/>
    </xf>
    <xf numFmtId="43" fontId="9" fillId="0" borderId="0" xfId="159" applyFont="1" applyFill="1" applyBorder="1" applyAlignment="1">
      <alignment vertical="top"/>
    </xf>
    <xf numFmtId="228" fontId="7" fillId="0" borderId="0" xfId="159" applyNumberFormat="1" applyFont="1" applyFill="1" applyBorder="1" applyAlignment="1">
      <alignment horizontal="left" vertical="top" indent="2"/>
    </xf>
    <xf numFmtId="41" fontId="9" fillId="0" borderId="0" xfId="181" applyNumberFormat="1" applyFont="1" applyFill="1" applyAlignment="1">
      <alignment horizontal="left"/>
    </xf>
    <xf numFmtId="170" fontId="155" fillId="0" borderId="0" xfId="0" applyNumberFormat="1" applyFont="1" applyFill="1" applyAlignment="1">
      <alignment vertical="center"/>
    </xf>
    <xf numFmtId="170" fontId="155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vertical="top" wrapText="1"/>
    </xf>
    <xf numFmtId="43" fontId="7" fillId="0" borderId="0" xfId="159" applyFont="1" applyFill="1" applyBorder="1" applyAlignment="1">
      <alignment vertical="top" wrapText="1"/>
    </xf>
    <xf numFmtId="170" fontId="7" fillId="0" borderId="0" xfId="159" applyNumberFormat="1" applyFont="1" applyFill="1" applyBorder="1" applyAlignment="1">
      <alignment vertical="top" wrapText="1"/>
    </xf>
    <xf numFmtId="43" fontId="9" fillId="0" borderId="0" xfId="159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wrapText="1"/>
    </xf>
    <xf numFmtId="170" fontId="7" fillId="0" borderId="0" xfId="159" applyNumberFormat="1" applyFont="1" applyFill="1" applyBorder="1" applyAlignment="1">
      <alignment wrapText="1"/>
    </xf>
    <xf numFmtId="170" fontId="9" fillId="0" borderId="0" xfId="159" applyNumberFormat="1" applyFont="1" applyFill="1" applyBorder="1" applyAlignment="1">
      <alignment wrapText="1"/>
    </xf>
    <xf numFmtId="43" fontId="7" fillId="0" borderId="0" xfId="159" applyFont="1" applyFill="1" applyBorder="1" applyAlignment="1">
      <alignment wrapText="1"/>
    </xf>
    <xf numFmtId="170" fontId="7" fillId="0" borderId="12" xfId="159" applyNumberFormat="1" applyFont="1" applyFill="1" applyBorder="1" applyAlignment="1">
      <alignment horizontal="center" vertical="top"/>
    </xf>
    <xf numFmtId="0" fontId="9" fillId="0" borderId="0" xfId="0" applyFont="1" applyFill="1"/>
    <xf numFmtId="170" fontId="9" fillId="0" borderId="0" xfId="746" applyNumberFormat="1" applyFont="1" applyFill="1"/>
    <xf numFmtId="37" fontId="9" fillId="0" borderId="0" xfId="0" applyNumberFormat="1" applyFont="1" applyFill="1" applyAlignment="1">
      <alignment horizontal="right"/>
    </xf>
    <xf numFmtId="170" fontId="9" fillId="0" borderId="0" xfId="0" applyNumberFormat="1" applyFont="1" applyFill="1"/>
    <xf numFmtId="228" fontId="9" fillId="0" borderId="0" xfId="159" applyNumberFormat="1" applyFont="1" applyFill="1" applyAlignment="1">
      <alignment horizontal="center" vertical="top"/>
    </xf>
    <xf numFmtId="170" fontId="9" fillId="0" borderId="0" xfId="0" applyNumberFormat="1" applyFont="1" applyFill="1" applyAlignment="1">
      <alignment vertical="top"/>
    </xf>
    <xf numFmtId="170" fontId="9" fillId="0" borderId="0" xfId="159" applyNumberFormat="1" applyFont="1" applyFill="1"/>
    <xf numFmtId="49" fontId="7" fillId="0" borderId="0" xfId="0" applyNumberFormat="1" applyFont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28" fontId="9" fillId="0" borderId="0" xfId="159" applyNumberFormat="1" applyFont="1" applyFill="1" applyBorder="1" applyAlignment="1">
      <alignment horizontal="center" vertical="top"/>
    </xf>
    <xf numFmtId="228" fontId="7" fillId="0" borderId="27" xfId="159" applyNumberFormat="1" applyFont="1" applyFill="1" applyBorder="1" applyAlignment="1">
      <alignment horizontal="center" vertical="top"/>
    </xf>
    <xf numFmtId="170" fontId="7" fillId="0" borderId="27" xfId="159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228" fontId="9" fillId="0" borderId="7" xfId="159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156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43" fontId="7" fillId="0" borderId="26" xfId="159" applyFont="1" applyFill="1" applyBorder="1" applyAlignment="1">
      <alignment horizontal="center" vertical="top"/>
    </xf>
    <xf numFmtId="228" fontId="7" fillId="0" borderId="0" xfId="159" applyNumberFormat="1" applyFont="1" applyFill="1" applyBorder="1" applyAlignment="1">
      <alignment horizontal="right"/>
    </xf>
    <xf numFmtId="228" fontId="7" fillId="0" borderId="0" xfId="159" applyNumberFormat="1" applyFont="1" applyFill="1" applyBorder="1" applyAlignment="1"/>
    <xf numFmtId="228" fontId="9" fillId="0" borderId="0" xfId="159" applyNumberFormat="1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28" fontId="9" fillId="0" borderId="0" xfId="0" applyNumberFormat="1" applyFont="1" applyFill="1" applyAlignment="1"/>
    <xf numFmtId="170" fontId="9" fillId="0" borderId="0" xfId="746" applyNumberFormat="1" applyFont="1" applyFill="1" applyAlignment="1"/>
    <xf numFmtId="41" fontId="9" fillId="0" borderId="0" xfId="746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 vertical="top" wrapText="1"/>
    </xf>
    <xf numFmtId="170" fontId="9" fillId="0" borderId="0" xfId="0" applyNumberFormat="1" applyFont="1" applyFill="1" applyAlignment="1">
      <alignment horizontal="center"/>
    </xf>
    <xf numFmtId="43" fontId="7" fillId="0" borderId="0" xfId="159" applyFont="1" applyFill="1" applyBorder="1" applyAlignment="1">
      <alignment horizontal="right"/>
    </xf>
    <xf numFmtId="43" fontId="7" fillId="0" borderId="26" xfId="159" applyFont="1" applyFill="1" applyBorder="1" applyAlignment="1">
      <alignment horizontal="right"/>
    </xf>
    <xf numFmtId="43" fontId="9" fillId="0" borderId="0" xfId="159" applyFont="1" applyFill="1" applyBorder="1" applyAlignment="1">
      <alignment horizontal="right"/>
    </xf>
    <xf numFmtId="43" fontId="7" fillId="0" borderId="0" xfId="159" applyFont="1" applyFill="1" applyBorder="1" applyAlignment="1"/>
    <xf numFmtId="43" fontId="9" fillId="0" borderId="0" xfId="159" applyFont="1" applyFill="1" applyBorder="1" applyAlignment="1">
      <alignment horizontal="center" wrapText="1"/>
    </xf>
    <xf numFmtId="170" fontId="9" fillId="0" borderId="0" xfId="159" applyNumberFormat="1" applyFont="1" applyFill="1" applyAlignment="1">
      <alignment vertical="center"/>
    </xf>
    <xf numFmtId="170" fontId="9" fillId="0" borderId="0" xfId="159" applyNumberFormat="1" applyFont="1" applyFill="1" applyAlignment="1">
      <alignment horizontal="center" vertical="center"/>
    </xf>
    <xf numFmtId="170" fontId="9" fillId="0" borderId="0" xfId="159" applyNumberFormat="1" applyFont="1" applyFill="1" applyAlignment="1">
      <alignment horizontal="right"/>
    </xf>
    <xf numFmtId="170" fontId="7" fillId="0" borderId="12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/>
    </xf>
    <xf numFmtId="170" fontId="7" fillId="0" borderId="26" xfId="159" applyNumberFormat="1" applyFont="1" applyFill="1" applyBorder="1" applyAlignment="1">
      <alignment horizontal="right"/>
    </xf>
    <xf numFmtId="170" fontId="7" fillId="0" borderId="0" xfId="159" applyNumberFormat="1" applyFont="1" applyFill="1" applyBorder="1" applyAlignment="1">
      <alignment horizontal="right" vertical="center"/>
    </xf>
    <xf numFmtId="170" fontId="9" fillId="0" borderId="0" xfId="159" applyNumberFormat="1" applyFont="1" applyFill="1" applyAlignment="1">
      <alignment horizontal="center"/>
    </xf>
    <xf numFmtId="170" fontId="151" fillId="0" borderId="0" xfId="159" applyNumberFormat="1" applyFont="1" applyFill="1" applyAlignment="1">
      <alignment horizontal="right"/>
    </xf>
    <xf numFmtId="170" fontId="151" fillId="0" borderId="0" xfId="159" applyNumberFormat="1" applyFont="1" applyFill="1" applyBorder="1" applyAlignment="1">
      <alignment horizontal="right"/>
    </xf>
    <xf numFmtId="170" fontId="7" fillId="0" borderId="25" xfId="159" applyNumberFormat="1" applyFont="1" applyFill="1" applyBorder="1" applyAlignment="1">
      <alignment horizontal="right"/>
    </xf>
    <xf numFmtId="170" fontId="9" fillId="0" borderId="26" xfId="159" applyNumberFormat="1" applyFont="1" applyFill="1" applyBorder="1" applyAlignment="1">
      <alignment horizontal="right"/>
    </xf>
    <xf numFmtId="170" fontId="9" fillId="0" borderId="0" xfId="159" applyNumberFormat="1" applyFont="1" applyFill="1" applyBorder="1" applyAlignment="1">
      <alignment horizontal="right"/>
    </xf>
    <xf numFmtId="170" fontId="9" fillId="0" borderId="25" xfId="159" applyNumberFormat="1" applyFont="1" applyFill="1" applyBorder="1" applyAlignment="1">
      <alignment horizontal="right"/>
    </xf>
    <xf numFmtId="170" fontId="7" fillId="0" borderId="7" xfId="159" applyNumberFormat="1" applyFont="1" applyFill="1" applyBorder="1" applyAlignment="1">
      <alignment horizontal="right"/>
    </xf>
    <xf numFmtId="170" fontId="7" fillId="0" borderId="0" xfId="159" applyNumberFormat="1" applyFont="1" applyFill="1" applyAlignment="1">
      <alignment vertical="center"/>
    </xf>
    <xf numFmtId="170" fontId="9" fillId="0" borderId="0" xfId="159" applyNumberFormat="1" applyFont="1" applyFill="1" applyBorder="1" applyAlignment="1">
      <alignment horizontal="right" vertical="center"/>
    </xf>
    <xf numFmtId="170" fontId="7" fillId="0" borderId="12" xfId="159" applyNumberFormat="1" applyFont="1" applyFill="1" applyBorder="1" applyAlignment="1"/>
    <xf numFmtId="170" fontId="9" fillId="0" borderId="0" xfId="159" applyNumberFormat="1" applyFont="1" applyFill="1" applyBorder="1" applyAlignment="1">
      <alignment horizontal="center" vertical="top"/>
    </xf>
    <xf numFmtId="170" fontId="9" fillId="0" borderId="7" xfId="159" applyNumberFormat="1" applyFont="1" applyFill="1" applyBorder="1" applyAlignment="1">
      <alignment horizontal="center" vertical="top"/>
    </xf>
    <xf numFmtId="170" fontId="7" fillId="0" borderId="25" xfId="159" applyNumberFormat="1" applyFont="1" applyFill="1" applyBorder="1" applyAlignment="1">
      <alignment horizontal="center" vertical="top"/>
    </xf>
    <xf numFmtId="170" fontId="7" fillId="0" borderId="27" xfId="159" applyNumberFormat="1" applyFont="1" applyFill="1" applyBorder="1" applyAlignment="1">
      <alignment horizontal="center" vertical="top"/>
    </xf>
    <xf numFmtId="170" fontId="4" fillId="0" borderId="0" xfId="159" applyNumberFormat="1" applyFont="1" applyFill="1" applyAlignment="1"/>
    <xf numFmtId="170" fontId="9" fillId="0" borderId="0" xfId="159" applyNumberFormat="1" applyFont="1" applyFill="1" applyBorder="1" applyAlignment="1">
      <alignment horizontal="center" vertical="center" wrapText="1"/>
    </xf>
    <xf numFmtId="170" fontId="9" fillId="0" borderId="0" xfId="159" applyNumberFormat="1" applyFont="1" applyFill="1" applyBorder="1" applyAlignment="1">
      <alignment horizontal="center" vertical="top" wrapText="1"/>
    </xf>
    <xf numFmtId="170" fontId="9" fillId="0" borderId="0" xfId="159" applyNumberFormat="1" applyFont="1" applyFill="1" applyBorder="1" applyAlignment="1">
      <alignment horizontal="left" vertical="top" indent="2"/>
    </xf>
    <xf numFmtId="170" fontId="7" fillId="0" borderId="12" xfId="159" applyNumberFormat="1" applyFont="1" applyFill="1" applyBorder="1" applyAlignment="1">
      <alignment horizontal="left" vertical="top" indent="2"/>
    </xf>
    <xf numFmtId="43" fontId="9" fillId="0" borderId="0" xfId="159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227" fontId="9" fillId="0" borderId="0" xfId="159" applyNumberFormat="1" applyFont="1" applyFill="1" applyAlignment="1">
      <alignment horizontal="center"/>
    </xf>
    <xf numFmtId="227" fontId="7" fillId="0" borderId="12" xfId="159" applyNumberFormat="1" applyFont="1" applyFill="1" applyBorder="1" applyAlignment="1">
      <alignment horizontal="center" vertical="top"/>
    </xf>
    <xf numFmtId="227" fontId="9" fillId="0" borderId="0" xfId="159" applyNumberFormat="1" applyFont="1" applyFill="1" applyAlignment="1">
      <alignment vertical="top"/>
    </xf>
    <xf numFmtId="227" fontId="9" fillId="0" borderId="0" xfId="159" applyNumberFormat="1" applyFont="1" applyFill="1" applyAlignment="1">
      <alignment horizontal="center" vertical="top"/>
    </xf>
    <xf numFmtId="227" fontId="7" fillId="0" borderId="12" xfId="159" applyNumberFormat="1" applyFont="1" applyFill="1" applyBorder="1" applyAlignment="1">
      <alignment vertical="top"/>
    </xf>
    <xf numFmtId="227" fontId="7" fillId="0" borderId="0" xfId="159" applyNumberFormat="1" applyFont="1" applyFill="1" applyBorder="1" applyAlignment="1">
      <alignment horizontal="left" vertical="top"/>
    </xf>
    <xf numFmtId="227" fontId="7" fillId="0" borderId="0" xfId="159" applyNumberFormat="1" applyFont="1" applyFill="1" applyBorder="1" applyAlignment="1">
      <alignment vertical="top"/>
    </xf>
    <xf numFmtId="227" fontId="9" fillId="0" borderId="25" xfId="159" applyNumberFormat="1" applyFont="1" applyFill="1" applyBorder="1" applyAlignment="1">
      <alignment vertical="top"/>
    </xf>
    <xf numFmtId="227" fontId="9" fillId="0" borderId="0" xfId="159" applyNumberFormat="1" applyFont="1" applyFill="1" applyBorder="1" applyAlignment="1">
      <alignment vertical="top"/>
    </xf>
    <xf numFmtId="227" fontId="7" fillId="0" borderId="0" xfId="159" applyNumberFormat="1" applyFont="1" applyFill="1" applyBorder="1" applyAlignment="1">
      <alignment vertical="top" wrapText="1"/>
    </xf>
    <xf numFmtId="227" fontId="9" fillId="0" borderId="0" xfId="159" applyNumberFormat="1" applyFont="1" applyFill="1" applyBorder="1" applyAlignment="1">
      <alignment horizontal="left" vertical="top" indent="2"/>
    </xf>
    <xf numFmtId="227" fontId="7" fillId="0" borderId="12" xfId="159" applyNumberFormat="1" applyFont="1" applyFill="1" applyBorder="1" applyAlignment="1">
      <alignment horizontal="left" vertical="top" indent="2"/>
    </xf>
    <xf numFmtId="227" fontId="9" fillId="0" borderId="0" xfId="159" applyNumberFormat="1" applyFont="1" applyFill="1" applyAlignment="1">
      <alignment horizontal="left" vertical="top" indent="2"/>
    </xf>
    <xf numFmtId="227" fontId="7" fillId="0" borderId="0" xfId="159" applyNumberFormat="1" applyFont="1" applyFill="1" applyBorder="1" applyAlignment="1">
      <alignment wrapText="1"/>
    </xf>
    <xf numFmtId="227" fontId="9" fillId="0" borderId="0" xfId="159" applyNumberFormat="1" applyFont="1" applyFill="1" applyBorder="1" applyAlignment="1"/>
    <xf numFmtId="227" fontId="9" fillId="0" borderId="0" xfId="159" applyNumberFormat="1" applyFont="1" applyFill="1" applyAlignment="1"/>
    <xf numFmtId="227" fontId="9" fillId="0" borderId="0" xfId="746" applyNumberFormat="1" applyFont="1" applyFill="1" applyAlignment="1"/>
    <xf numFmtId="227" fontId="9" fillId="0" borderId="0" xfId="181" applyNumberFormat="1" applyFont="1" applyFill="1"/>
    <xf numFmtId="227" fontId="9" fillId="0" borderId="0" xfId="746" applyNumberFormat="1" applyFont="1" applyFill="1"/>
    <xf numFmtId="170" fontId="7" fillId="0" borderId="26" xfId="159" applyNumberFormat="1" applyFont="1" applyFill="1" applyBorder="1" applyAlignment="1">
      <alignment vertical="top"/>
    </xf>
    <xf numFmtId="0" fontId="7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25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</cellXfs>
  <cellStyles count="871">
    <cellStyle name="??" xfId="1" xr:uid="{00000000-0005-0000-0000-000000000000}"/>
    <cellStyle name="?? [0.00]_ADMAG" xfId="2" xr:uid="{00000000-0005-0000-0000-000001000000}"/>
    <cellStyle name="?? 2" xfId="711" xr:uid="{00000000-0005-0000-0000-000002000000}"/>
    <cellStyle name="???" xfId="3" xr:uid="{00000000-0005-0000-0000-000003000000}"/>
    <cellStyle name="???? [0.00]_ADMAG" xfId="4" xr:uid="{00000000-0005-0000-0000-000004000000}"/>
    <cellStyle name="?????????????????" xfId="5" xr:uid="{00000000-0005-0000-0000-000005000000}"/>
    <cellStyle name="????????????????? [0]_MOGAS97" xfId="6" xr:uid="{00000000-0005-0000-0000-000006000000}"/>
    <cellStyle name="??????????????????? [0]_MOGAS97" xfId="7" xr:uid="{00000000-0005-0000-0000-000007000000}"/>
    <cellStyle name="???????????????????_MOGAS97" xfId="8" xr:uid="{00000000-0005-0000-0000-000008000000}"/>
    <cellStyle name="?????????????????_MOGAS97" xfId="9" xr:uid="{00000000-0005-0000-0000-000009000000}"/>
    <cellStyle name="????[0]_PLDT" xfId="10" xr:uid="{00000000-0005-0000-0000-00000A000000}"/>
    <cellStyle name="????_ADMAG" xfId="11" xr:uid="{00000000-0005-0000-0000-00000B000000}"/>
    <cellStyle name="???[0]_liz-ss" xfId="12" xr:uid="{00000000-0005-0000-0000-00000C000000}"/>
    <cellStyle name="???_'01.11" xfId="13" xr:uid="{00000000-0005-0000-0000-00000D000000}"/>
    <cellStyle name="??[0]_PLDT" xfId="14" xr:uid="{00000000-0005-0000-0000-00000E000000}"/>
    <cellStyle name="??_ADMAG" xfId="15" xr:uid="{00000000-0005-0000-0000-00000F000000}"/>
    <cellStyle name="_%(SignOnly)" xfId="16" xr:uid="{00000000-0005-0000-0000-000010000000}"/>
    <cellStyle name="_%(SignOnly) 2" xfId="712" xr:uid="{00000000-0005-0000-0000-000011000000}"/>
    <cellStyle name="_%(SignSpaceOnly)" xfId="17" xr:uid="{00000000-0005-0000-0000-000012000000}"/>
    <cellStyle name="_%(SignSpaceOnly) 2" xfId="713" xr:uid="{00000000-0005-0000-0000-000013000000}"/>
    <cellStyle name="_231001-232001Liabilities under financial  Lease  Agreements" xfId="18" xr:uid="{00000000-0005-0000-0000-000014000000}"/>
    <cellStyle name="_31.10.09-Leadsheet_FMC Update" xfId="19" xr:uid="{00000000-0005-0000-0000-000015000000}"/>
    <cellStyle name="_Book3" xfId="20" xr:uid="{00000000-0005-0000-0000-000016000000}"/>
    <cellStyle name="_Comma" xfId="21" xr:uid="{00000000-0005-0000-0000-000017000000}"/>
    <cellStyle name="_Comma 2" xfId="714" xr:uid="{00000000-0005-0000-0000-000018000000}"/>
    <cellStyle name="_Copy of 50_Tax (2)" xfId="22" xr:uid="{00000000-0005-0000-0000-000019000000}"/>
    <cellStyle name="_Cp2 - 09 - wp - 2" xfId="23" xr:uid="{00000000-0005-0000-0000-00001A000000}"/>
    <cellStyle name="_Cp2 - 09 - wp - 2 2" xfId="715" xr:uid="{00000000-0005-0000-0000-00001B000000}"/>
    <cellStyle name="_Cpb - 09 - Q3 - wp - v1" xfId="24" xr:uid="{00000000-0005-0000-0000-00001C000000}"/>
    <cellStyle name="_Cpb - 09 - Q3 - wp - v1 2" xfId="716" xr:uid="{00000000-0005-0000-0000-00001D000000}"/>
    <cellStyle name="_Crs - 09 - q3 - wp" xfId="25" xr:uid="{00000000-0005-0000-0000-00001E000000}"/>
    <cellStyle name="_Crs - 09 - q3 - wp 2" xfId="717" xr:uid="{00000000-0005-0000-0000-00001F000000}"/>
    <cellStyle name="_Currency" xfId="26" xr:uid="{00000000-0005-0000-0000-000020000000}"/>
    <cellStyle name="_Currency 2" xfId="718" xr:uid="{00000000-0005-0000-0000-000021000000}"/>
    <cellStyle name="_CurrencySpace" xfId="27" xr:uid="{00000000-0005-0000-0000-000022000000}"/>
    <cellStyle name="_CurrencySpace 2" xfId="719" xr:uid="{00000000-0005-0000-0000-000023000000}"/>
    <cellStyle name="_Detailed Fixed Asset" xfId="28" xr:uid="{00000000-0005-0000-0000-000024000000}"/>
    <cellStyle name="_Detailed Fixed Asset 2" xfId="720" xr:uid="{00000000-0005-0000-0000-000025000000}"/>
    <cellStyle name="_Euro" xfId="29" xr:uid="{00000000-0005-0000-0000-000026000000}"/>
    <cellStyle name="_Euro 2" xfId="721" xr:uid="{00000000-0005-0000-0000-000027000000}"/>
    <cellStyle name="_FA-vouching FOA" xfId="30" xr:uid="{00000000-0005-0000-0000-000028000000}"/>
    <cellStyle name="_FMC-all aom" xfId="31" xr:uid="{00000000-0005-0000-0000-000029000000}"/>
    <cellStyle name="_FMC-vouch" xfId="32" xr:uid="{00000000-0005-0000-0000-00002A000000}"/>
    <cellStyle name="_Heading" xfId="33" xr:uid="{00000000-0005-0000-0000-00002B000000}"/>
    <cellStyle name="_Highlight" xfId="34" xr:uid="{00000000-0005-0000-0000-00002C000000}"/>
    <cellStyle name="_Highlight 2" xfId="722" xr:uid="{00000000-0005-0000-0000-00002D000000}"/>
    <cellStyle name="_HMM'09 ZD-410 to 460" xfId="35" xr:uid="{00000000-0005-0000-0000-00002E000000}"/>
    <cellStyle name="_HMM'09 ZD-410 to 460 2" xfId="723" xr:uid="{00000000-0005-0000-0000-00002F000000}"/>
    <cellStyle name="_KK-sublead 31.12.08-file 2" xfId="36" xr:uid="{00000000-0005-0000-0000-000030000000}"/>
    <cellStyle name="_KK-sublead 31.12.08-file 2 2" xfId="724" xr:uid="{00000000-0005-0000-0000-000031000000}"/>
    <cellStyle name="_Komatsu-year ended '06 (version 1)" xfId="37" xr:uid="{00000000-0005-0000-0000-000032000000}"/>
    <cellStyle name="_Komatsu-year ended '06 (version 1)_Cph - 09 - wp - 2 - v2" xfId="38" xr:uid="{00000000-0005-0000-0000-000033000000}"/>
    <cellStyle name="_Lead_CW_31-12-08 file 2" xfId="39" xr:uid="{00000000-0005-0000-0000-000034000000}"/>
    <cellStyle name="_Lead_CW_31-12-08 file 2 2" xfId="725" xr:uid="{00000000-0005-0000-0000-000035000000}"/>
    <cellStyle name="_Leadsheet_FMC_31 DEC 08_V3_Kwang" xfId="40" xr:uid="{00000000-0005-0000-0000-000036000000}"/>
    <cellStyle name="_Leadsheet_FMC_31 DEC 09" xfId="41" xr:uid="{00000000-0005-0000-0000-000037000000}"/>
    <cellStyle name="_Linking'06-update" xfId="42" xr:uid="{00000000-0005-0000-0000-000038000000}"/>
    <cellStyle name="_Linking'06-update 2" xfId="726" xr:uid="{00000000-0005-0000-0000-000039000000}"/>
    <cellStyle name="_Multiple" xfId="43" xr:uid="{00000000-0005-0000-0000-00003A000000}"/>
    <cellStyle name="_Multiple 2" xfId="727" xr:uid="{00000000-0005-0000-0000-00003B000000}"/>
    <cellStyle name="_Multiple_Cheque On Hand" xfId="44" xr:uid="{00000000-0005-0000-0000-00003C000000}"/>
    <cellStyle name="_Multiple_Cheque On Hand 2" xfId="728" xr:uid="{00000000-0005-0000-0000-00003D000000}"/>
    <cellStyle name="_MultipleSpace" xfId="45" xr:uid="{00000000-0005-0000-0000-00003E000000}"/>
    <cellStyle name="_MultipleSpace 2" xfId="729" xr:uid="{00000000-0005-0000-0000-00003F000000}"/>
    <cellStyle name="_MultipleSpace_Cheque On Hand" xfId="46" xr:uid="{00000000-0005-0000-0000-000040000000}"/>
    <cellStyle name="_MultipleSpace_Cheque On Hand 2" xfId="730" xr:uid="{00000000-0005-0000-0000-000041000000}"/>
    <cellStyle name="_New Monthly Report 2007" xfId="47" xr:uid="{00000000-0005-0000-0000-000042000000}"/>
    <cellStyle name="_New Monthly Report 2007 (PYT1) December" xfId="48" xr:uid="{00000000-0005-0000-0000-000043000000}"/>
    <cellStyle name="_Nth - 09 - wp -O300" xfId="49" xr:uid="{00000000-0005-0000-0000-000044000000}"/>
    <cellStyle name="_Nth - 09 - wp -O300 2" xfId="731" xr:uid="{00000000-0005-0000-0000-000045000000}"/>
    <cellStyle name="_Q3'08 Outstanding Deposit - Conso" xfId="50" xr:uid="{00000000-0005-0000-0000-000046000000}"/>
    <cellStyle name="_Q3'08 Outstanding Deposit - Conso 2" xfId="732" xr:uid="{00000000-0005-0000-0000-000047000000}"/>
    <cellStyle name="_reconcile vat" xfId="51" xr:uid="{00000000-0005-0000-0000-000048000000}"/>
    <cellStyle name="_Sampling plan ZC" xfId="52" xr:uid="{00000000-0005-0000-0000-000049000000}"/>
    <cellStyle name="_Sampling plan ZC 2" xfId="733" xr:uid="{00000000-0005-0000-0000-00004A000000}"/>
    <cellStyle name="_SBMT-Aom" xfId="53" xr:uid="{00000000-0005-0000-0000-00004B000000}"/>
    <cellStyle name="_SBMT-Aom 2" xfId="734" xr:uid="{00000000-0005-0000-0000-00004C000000}"/>
    <cellStyle name="_SubHeading" xfId="54" xr:uid="{00000000-0005-0000-0000-00004D000000}"/>
    <cellStyle name="_Sublead 31.12.08- file_2 (version 2)" xfId="55" xr:uid="{00000000-0005-0000-0000-00004E000000}"/>
    <cellStyle name="_Sublead 31.12.08- file_2 (version 2) 2" xfId="735" xr:uid="{00000000-0005-0000-0000-00004F000000}"/>
    <cellStyle name="_Table" xfId="56" xr:uid="{00000000-0005-0000-0000-000050000000}"/>
    <cellStyle name="_TableHead" xfId="57" xr:uid="{00000000-0005-0000-0000-000051000000}"/>
    <cellStyle name="_TableRowHead" xfId="58" xr:uid="{00000000-0005-0000-0000-000052000000}"/>
    <cellStyle name="_TableSuperHead" xfId="59" xr:uid="{00000000-0005-0000-0000-000053000000}"/>
    <cellStyle name="_TOP LSR_YE'07_02.10.08" xfId="60" xr:uid="{00000000-0005-0000-0000-000054000000}"/>
    <cellStyle name="_TOP LSR_YE'07_02.10.08 2" xfId="736" xr:uid="{00000000-0005-0000-0000-000055000000}"/>
    <cellStyle name="_Top YE 08_BCP V1.1" xfId="61" xr:uid="{00000000-0005-0000-0000-000056000000}"/>
    <cellStyle name="_Top YE 08_BCP V1.1 2" xfId="737" xr:uid="{00000000-0005-0000-0000-000057000000}"/>
    <cellStyle name="_Top YE 08_BCP_V1.3" xfId="62" xr:uid="{00000000-0005-0000-0000-000058000000}"/>
    <cellStyle name="_Top YE 08_BCP_V1.3 2" xfId="738" xr:uid="{00000000-0005-0000-0000-000059000000}"/>
    <cellStyle name="_Top-summit'06-1" xfId="63" xr:uid="{00000000-0005-0000-0000-00005A000000}"/>
    <cellStyle name="_Top-summit'06-1 2" xfId="739" xr:uid="{00000000-0005-0000-0000-00005B000000}"/>
    <cellStyle name="_update" xfId="64" xr:uid="{00000000-0005-0000-0000-00005C000000}"/>
    <cellStyle name="_update 2" xfId="740" xr:uid="{00000000-0005-0000-0000-00005D000000}"/>
    <cellStyle name="_WP CP2 Q3'08" xfId="65" xr:uid="{00000000-0005-0000-0000-00005E000000}"/>
    <cellStyle name="_WP CP2 Q3'08 2" xfId="741" xr:uid="{00000000-0005-0000-0000-00005F000000}"/>
    <cellStyle name="_WP_2003new" xfId="66" xr:uid="{00000000-0005-0000-0000-000060000000}"/>
    <cellStyle name="_Yo" xfId="67" xr:uid="{00000000-0005-0000-0000-000061000000}"/>
    <cellStyle name="’??? [0.00]_TMCA Spreadsheet(body)" xfId="68" xr:uid="{00000000-0005-0000-0000-000062000000}"/>
    <cellStyle name="’???_TMCA Spreadsheet(body)" xfId="69" xr:uid="{00000000-0005-0000-0000-000063000000}"/>
    <cellStyle name="=C:\WINNT\SYSTEM32\COMMAND.COM" xfId="70" xr:uid="{00000000-0005-0000-0000-000064000000}"/>
    <cellStyle name="=C:\WINNT\SYSTEM32\COMMAND.COM 2" xfId="742" xr:uid="{00000000-0005-0000-0000-000065000000}"/>
    <cellStyle name="•W?_TMCA Spreadsheet(body)" xfId="71" xr:uid="{00000000-0005-0000-0000-000066000000}"/>
    <cellStyle name="0,0_x000d__x000a_NA_x000d__x000a_" xfId="72" xr:uid="{00000000-0005-0000-0000-000067000000}"/>
    <cellStyle name="_x0005_0&gt;឴Ǵ" xfId="73" xr:uid="{00000000-0005-0000-0000-000068000000}"/>
    <cellStyle name="_x0005_0&gt;឴Ǵ 2" xfId="743" xr:uid="{00000000-0005-0000-0000-000069000000}"/>
    <cellStyle name="2)" xfId="74" xr:uid="{00000000-0005-0000-0000-00006A000000}"/>
    <cellStyle name="20% - Accent1 2" xfId="75" xr:uid="{00000000-0005-0000-0000-00006B000000}"/>
    <cellStyle name="20% - Accent1 2 2" xfId="76" xr:uid="{00000000-0005-0000-0000-00006C000000}"/>
    <cellStyle name="20% - Accent2 2" xfId="77" xr:uid="{00000000-0005-0000-0000-00006D000000}"/>
    <cellStyle name="20% - Accent2 2 2" xfId="78" xr:uid="{00000000-0005-0000-0000-00006E000000}"/>
    <cellStyle name="20% - Accent3 2" xfId="79" xr:uid="{00000000-0005-0000-0000-00006F000000}"/>
    <cellStyle name="20% - Accent3 2 2" xfId="80" xr:uid="{00000000-0005-0000-0000-000070000000}"/>
    <cellStyle name="20% - Accent4 2" xfId="81" xr:uid="{00000000-0005-0000-0000-000071000000}"/>
    <cellStyle name="20% - Accent4 2 2" xfId="82" xr:uid="{00000000-0005-0000-0000-000072000000}"/>
    <cellStyle name="20% - Accent5 2" xfId="83" xr:uid="{00000000-0005-0000-0000-000073000000}"/>
    <cellStyle name="20% - Accent5 2 2" xfId="84" xr:uid="{00000000-0005-0000-0000-000074000000}"/>
    <cellStyle name="20% - Accent6 2" xfId="85" xr:uid="{00000000-0005-0000-0000-000075000000}"/>
    <cellStyle name="20% - Accent6 2 2" xfId="86" xr:uid="{00000000-0005-0000-0000-000076000000}"/>
    <cellStyle name="20% - ส่วนที่ถูกเน้น1" xfId="87" xr:uid="{00000000-0005-0000-0000-000077000000}"/>
    <cellStyle name="20% - ส่วนที่ถูกเน้น2" xfId="88" xr:uid="{00000000-0005-0000-0000-000078000000}"/>
    <cellStyle name="20% - ส่วนที่ถูกเน้น3" xfId="89" xr:uid="{00000000-0005-0000-0000-000079000000}"/>
    <cellStyle name="20% - ส่วนที่ถูกเน้น4" xfId="90" xr:uid="{00000000-0005-0000-0000-00007A000000}"/>
    <cellStyle name="20% - ส่วนที่ถูกเน้น5" xfId="91" xr:uid="{00000000-0005-0000-0000-00007B000000}"/>
    <cellStyle name="20% - ส่วนที่ถูกเน้น6" xfId="92" xr:uid="{00000000-0005-0000-0000-00007C000000}"/>
    <cellStyle name="40% - Accent1 2" xfId="93" xr:uid="{00000000-0005-0000-0000-00007D000000}"/>
    <cellStyle name="40% - Accent1 2 2" xfId="94" xr:uid="{00000000-0005-0000-0000-00007E000000}"/>
    <cellStyle name="40% - Accent2 2" xfId="95" xr:uid="{00000000-0005-0000-0000-00007F000000}"/>
    <cellStyle name="40% - Accent2 2 2" xfId="96" xr:uid="{00000000-0005-0000-0000-000080000000}"/>
    <cellStyle name="40% - Accent3 2" xfId="97" xr:uid="{00000000-0005-0000-0000-000081000000}"/>
    <cellStyle name="40% - Accent3 2 2" xfId="98" xr:uid="{00000000-0005-0000-0000-000082000000}"/>
    <cellStyle name="40% - Accent4 2" xfId="99" xr:uid="{00000000-0005-0000-0000-000083000000}"/>
    <cellStyle name="40% - Accent4 2 2" xfId="100" xr:uid="{00000000-0005-0000-0000-000084000000}"/>
    <cellStyle name="40% - Accent5 2" xfId="101" xr:uid="{00000000-0005-0000-0000-000085000000}"/>
    <cellStyle name="40% - Accent5 2 2" xfId="102" xr:uid="{00000000-0005-0000-0000-000086000000}"/>
    <cellStyle name="40% - Accent6 2" xfId="103" xr:uid="{00000000-0005-0000-0000-000087000000}"/>
    <cellStyle name="40% - Accent6 2 2" xfId="104" xr:uid="{00000000-0005-0000-0000-000088000000}"/>
    <cellStyle name="40% - ส่วนที่ถูกเน้น1" xfId="105" xr:uid="{00000000-0005-0000-0000-000089000000}"/>
    <cellStyle name="40% - ส่วนที่ถูกเน้น2" xfId="106" xr:uid="{00000000-0005-0000-0000-00008A000000}"/>
    <cellStyle name="40% - ส่วนที่ถูกเน้น3" xfId="107" xr:uid="{00000000-0005-0000-0000-00008B000000}"/>
    <cellStyle name="40% - ส่วนที่ถูกเน้น4" xfId="108" xr:uid="{00000000-0005-0000-0000-00008C000000}"/>
    <cellStyle name="40% - ส่วนที่ถูกเน้น5" xfId="109" xr:uid="{00000000-0005-0000-0000-00008D000000}"/>
    <cellStyle name="40% - ส่วนที่ถูกเน้น6" xfId="110" xr:uid="{00000000-0005-0000-0000-00008E000000}"/>
    <cellStyle name="594941.25" xfId="111" xr:uid="{00000000-0005-0000-0000-00008F000000}"/>
    <cellStyle name="60% - Accent1 2" xfId="112" xr:uid="{00000000-0005-0000-0000-000090000000}"/>
    <cellStyle name="60% - Accent2 2" xfId="113" xr:uid="{00000000-0005-0000-0000-000091000000}"/>
    <cellStyle name="60% - Accent3 2" xfId="114" xr:uid="{00000000-0005-0000-0000-000092000000}"/>
    <cellStyle name="60% - Accent4 2" xfId="115" xr:uid="{00000000-0005-0000-0000-000093000000}"/>
    <cellStyle name="60% - Accent5 2" xfId="116" xr:uid="{00000000-0005-0000-0000-000094000000}"/>
    <cellStyle name="60% - Accent6 2" xfId="117" xr:uid="{00000000-0005-0000-0000-000095000000}"/>
    <cellStyle name="60% - ส่วนที่ถูกเน้น1" xfId="118" xr:uid="{00000000-0005-0000-0000-000096000000}"/>
    <cellStyle name="60% - ส่วนที่ถูกเน้น2" xfId="119" xr:uid="{00000000-0005-0000-0000-000097000000}"/>
    <cellStyle name="60% - ส่วนที่ถูกเน้น3" xfId="120" xr:uid="{00000000-0005-0000-0000-000098000000}"/>
    <cellStyle name="60% - ส่วนที่ถูกเน้น4" xfId="121" xr:uid="{00000000-0005-0000-0000-000099000000}"/>
    <cellStyle name="60% - ส่วนที่ถูกเน้น5" xfId="122" xr:uid="{00000000-0005-0000-0000-00009A000000}"/>
    <cellStyle name="60% - ส่วนที่ถูกเน้น6" xfId="123" xr:uid="{00000000-0005-0000-0000-00009B000000}"/>
    <cellStyle name="75" xfId="124" xr:uid="{00000000-0005-0000-0000-00009C000000}"/>
    <cellStyle name="a_QTR94_95_1ฟ๙ศธบ๑ณปฟช (2)" xfId="125" xr:uid="{00000000-0005-0000-0000-00009D000000}"/>
    <cellStyle name="AA FRAME" xfId="126" xr:uid="{00000000-0005-0000-0000-00009E000000}"/>
    <cellStyle name="AA HEADING" xfId="127" xr:uid="{00000000-0005-0000-0000-00009F000000}"/>
    <cellStyle name="AA INITIALS" xfId="128" xr:uid="{00000000-0005-0000-0000-0000A0000000}"/>
    <cellStyle name="AA INPUT" xfId="129" xr:uid="{00000000-0005-0000-0000-0000A1000000}"/>
    <cellStyle name="AA LOCK" xfId="130" xr:uid="{00000000-0005-0000-0000-0000A2000000}"/>
    <cellStyle name="AA MGR NAME" xfId="131" xr:uid="{00000000-0005-0000-0000-0000A3000000}"/>
    <cellStyle name="AA NORMAL" xfId="132" xr:uid="{00000000-0005-0000-0000-0000A4000000}"/>
    <cellStyle name="AA NUMBER" xfId="133" xr:uid="{00000000-0005-0000-0000-0000A5000000}"/>
    <cellStyle name="AA NUMBER2" xfId="134" xr:uid="{00000000-0005-0000-0000-0000A6000000}"/>
    <cellStyle name="AA QUESTION" xfId="135" xr:uid="{00000000-0005-0000-0000-0000A7000000}"/>
    <cellStyle name="AA SHADE" xfId="136" xr:uid="{00000000-0005-0000-0000-0000A8000000}"/>
    <cellStyle name="abc" xfId="137" xr:uid="{00000000-0005-0000-0000-0000A9000000}"/>
    <cellStyle name="Accent1 2" xfId="138" xr:uid="{00000000-0005-0000-0000-0000AA000000}"/>
    <cellStyle name="Accent2 2" xfId="139" xr:uid="{00000000-0005-0000-0000-0000AB000000}"/>
    <cellStyle name="Accent3 2" xfId="140" xr:uid="{00000000-0005-0000-0000-0000AC000000}"/>
    <cellStyle name="Accent4 2" xfId="141" xr:uid="{00000000-0005-0000-0000-0000AD000000}"/>
    <cellStyle name="Accent5 2" xfId="142" xr:uid="{00000000-0005-0000-0000-0000AE000000}"/>
    <cellStyle name="Accent6 2" xfId="143" xr:uid="{00000000-0005-0000-0000-0000AF000000}"/>
    <cellStyle name="Bad 2" xfId="144" xr:uid="{00000000-0005-0000-0000-0000B0000000}"/>
    <cellStyle name="BL - Style2" xfId="145" xr:uid="{00000000-0005-0000-0000-0000B1000000}"/>
    <cellStyle name="BOLD10 - Style1" xfId="146" xr:uid="{00000000-0005-0000-0000-0000B2000000}"/>
    <cellStyle name="BOLD12 - Style3" xfId="147" xr:uid="{00000000-0005-0000-0000-0000B3000000}"/>
    <cellStyle name="Border" xfId="148" xr:uid="{00000000-0005-0000-0000-0000B4000000}"/>
    <cellStyle name="Calc Currency (0)" xfId="149" xr:uid="{00000000-0005-0000-0000-0000B5000000}"/>
    <cellStyle name="Calc Currency (0) 2" xfId="744" xr:uid="{00000000-0005-0000-0000-0000B6000000}"/>
    <cellStyle name="Calc Currency (2)" xfId="150" xr:uid="{00000000-0005-0000-0000-0000B7000000}"/>
    <cellStyle name="Calc Percent (0)" xfId="151" xr:uid="{00000000-0005-0000-0000-0000B8000000}"/>
    <cellStyle name="Calc Percent (1)" xfId="152" xr:uid="{00000000-0005-0000-0000-0000B9000000}"/>
    <cellStyle name="Calc Percent (2)" xfId="153" xr:uid="{00000000-0005-0000-0000-0000BA000000}"/>
    <cellStyle name="Calc Units (0)" xfId="154" xr:uid="{00000000-0005-0000-0000-0000BB000000}"/>
    <cellStyle name="Calc Units (1)" xfId="155" xr:uid="{00000000-0005-0000-0000-0000BC000000}"/>
    <cellStyle name="Calc Units (2)" xfId="156" xr:uid="{00000000-0005-0000-0000-0000BD000000}"/>
    <cellStyle name="Calculation 2" xfId="157" xr:uid="{00000000-0005-0000-0000-0000BE000000}"/>
    <cellStyle name="Check Cell 2" xfId="158" xr:uid="{00000000-0005-0000-0000-0000BF000000}"/>
    <cellStyle name="Comma" xfId="159" builtinId="3"/>
    <cellStyle name="Comma  - Style1" xfId="160" xr:uid="{00000000-0005-0000-0000-0000C1000000}"/>
    <cellStyle name="Comma  - Style2" xfId="161" xr:uid="{00000000-0005-0000-0000-0000C2000000}"/>
    <cellStyle name="Comma  - Style3" xfId="162" xr:uid="{00000000-0005-0000-0000-0000C3000000}"/>
    <cellStyle name="Comma  - Style4" xfId="163" xr:uid="{00000000-0005-0000-0000-0000C4000000}"/>
    <cellStyle name="Comma  - Style5" xfId="164" xr:uid="{00000000-0005-0000-0000-0000C5000000}"/>
    <cellStyle name="Comma  - Style6" xfId="165" xr:uid="{00000000-0005-0000-0000-0000C6000000}"/>
    <cellStyle name="Comma  - Style7" xfId="166" xr:uid="{00000000-0005-0000-0000-0000C7000000}"/>
    <cellStyle name="Comma  - Style8" xfId="167" xr:uid="{00000000-0005-0000-0000-0000C8000000}"/>
    <cellStyle name="Comma [00]" xfId="168" xr:uid="{00000000-0005-0000-0000-0000C9000000}"/>
    <cellStyle name="Comma 10" xfId="169" xr:uid="{00000000-0005-0000-0000-0000CA000000}"/>
    <cellStyle name="Comma 11" xfId="170" xr:uid="{00000000-0005-0000-0000-0000CB000000}"/>
    <cellStyle name="Comma 12" xfId="171" xr:uid="{00000000-0005-0000-0000-0000CC000000}"/>
    <cellStyle name="Comma 13" xfId="172" xr:uid="{00000000-0005-0000-0000-0000CD000000}"/>
    <cellStyle name="Comma 14" xfId="173" xr:uid="{00000000-0005-0000-0000-0000CE000000}"/>
    <cellStyle name="Comma 15" xfId="174" xr:uid="{00000000-0005-0000-0000-0000CF000000}"/>
    <cellStyle name="Comma 16" xfId="175" xr:uid="{00000000-0005-0000-0000-0000D0000000}"/>
    <cellStyle name="Comma 17" xfId="176" xr:uid="{00000000-0005-0000-0000-0000D1000000}"/>
    <cellStyle name="Comma 18" xfId="177" xr:uid="{00000000-0005-0000-0000-0000D2000000}"/>
    <cellStyle name="Comma 19" xfId="178" xr:uid="{00000000-0005-0000-0000-0000D3000000}"/>
    <cellStyle name="Comma 2" xfId="179" xr:uid="{00000000-0005-0000-0000-0000D4000000}"/>
    <cellStyle name="Comma 2 2" xfId="180" xr:uid="{00000000-0005-0000-0000-0000D5000000}"/>
    <cellStyle name="Comma 2 2 2" xfId="745" xr:uid="{00000000-0005-0000-0000-0000D6000000}"/>
    <cellStyle name="Comma 2 3" xfId="181" xr:uid="{00000000-0005-0000-0000-0000D7000000}"/>
    <cellStyle name="Comma 2 3 2" xfId="746" xr:uid="{00000000-0005-0000-0000-0000D8000000}"/>
    <cellStyle name="Comma 20" xfId="182" xr:uid="{00000000-0005-0000-0000-0000D9000000}"/>
    <cellStyle name="Comma 21" xfId="183" xr:uid="{00000000-0005-0000-0000-0000DA000000}"/>
    <cellStyle name="Comma 22" xfId="184" xr:uid="{00000000-0005-0000-0000-0000DB000000}"/>
    <cellStyle name="Comma 23" xfId="185" xr:uid="{00000000-0005-0000-0000-0000DC000000}"/>
    <cellStyle name="Comma 23 2" xfId="186" xr:uid="{00000000-0005-0000-0000-0000DD000000}"/>
    <cellStyle name="Comma 23 2 2" xfId="187" xr:uid="{00000000-0005-0000-0000-0000DE000000}"/>
    <cellStyle name="Comma 24" xfId="188" xr:uid="{00000000-0005-0000-0000-0000DF000000}"/>
    <cellStyle name="Comma 24 2" xfId="189" xr:uid="{00000000-0005-0000-0000-0000E0000000}"/>
    <cellStyle name="Comma 25" xfId="190" xr:uid="{00000000-0005-0000-0000-0000E1000000}"/>
    <cellStyle name="Comma 25 2" xfId="191" xr:uid="{00000000-0005-0000-0000-0000E2000000}"/>
    <cellStyle name="Comma 26" xfId="192" xr:uid="{00000000-0005-0000-0000-0000E3000000}"/>
    <cellStyle name="Comma 27" xfId="193" xr:uid="{00000000-0005-0000-0000-0000E4000000}"/>
    <cellStyle name="Comma 27 2" xfId="747" xr:uid="{00000000-0005-0000-0000-0000E5000000}"/>
    <cellStyle name="Comma 28" xfId="194" xr:uid="{00000000-0005-0000-0000-0000E6000000}"/>
    <cellStyle name="Comma 29" xfId="195" xr:uid="{00000000-0005-0000-0000-0000E7000000}"/>
    <cellStyle name="Comma 3" xfId="196" xr:uid="{00000000-0005-0000-0000-0000E8000000}"/>
    <cellStyle name="Comma 3 2" xfId="748" xr:uid="{00000000-0005-0000-0000-0000E9000000}"/>
    <cellStyle name="Comma 30" xfId="197" xr:uid="{00000000-0005-0000-0000-0000EA000000}"/>
    <cellStyle name="Comma 31" xfId="198" xr:uid="{00000000-0005-0000-0000-0000EB000000}"/>
    <cellStyle name="Comma 32" xfId="199" xr:uid="{00000000-0005-0000-0000-0000EC000000}"/>
    <cellStyle name="Comma 33" xfId="200" xr:uid="{00000000-0005-0000-0000-0000ED000000}"/>
    <cellStyle name="Comma 34" xfId="201" xr:uid="{00000000-0005-0000-0000-0000EE000000}"/>
    <cellStyle name="Comma 35" xfId="202" xr:uid="{00000000-0005-0000-0000-0000EF000000}"/>
    <cellStyle name="Comma 36" xfId="203" xr:uid="{00000000-0005-0000-0000-0000F0000000}"/>
    <cellStyle name="Comma 37" xfId="204" xr:uid="{00000000-0005-0000-0000-0000F1000000}"/>
    <cellStyle name="Comma 38" xfId="205" xr:uid="{00000000-0005-0000-0000-0000F2000000}"/>
    <cellStyle name="Comma 39" xfId="206" xr:uid="{00000000-0005-0000-0000-0000F3000000}"/>
    <cellStyle name="Comma 4" xfId="207" xr:uid="{00000000-0005-0000-0000-0000F4000000}"/>
    <cellStyle name="Comma 4 2" xfId="749" xr:uid="{00000000-0005-0000-0000-0000F5000000}"/>
    <cellStyle name="Comma 40" xfId="208" xr:uid="{00000000-0005-0000-0000-0000F6000000}"/>
    <cellStyle name="Comma 41" xfId="209" xr:uid="{00000000-0005-0000-0000-0000F7000000}"/>
    <cellStyle name="Comma 42" xfId="210" xr:uid="{00000000-0005-0000-0000-0000F8000000}"/>
    <cellStyle name="Comma 43" xfId="211" xr:uid="{00000000-0005-0000-0000-0000F9000000}"/>
    <cellStyle name="Comma 44" xfId="212" xr:uid="{00000000-0005-0000-0000-0000FA000000}"/>
    <cellStyle name="Comma 45" xfId="213" xr:uid="{00000000-0005-0000-0000-0000FB000000}"/>
    <cellStyle name="Comma 46" xfId="214" xr:uid="{00000000-0005-0000-0000-0000FC000000}"/>
    <cellStyle name="Comma 47" xfId="215" xr:uid="{00000000-0005-0000-0000-0000FD000000}"/>
    <cellStyle name="Comma 48" xfId="216" xr:uid="{00000000-0005-0000-0000-0000FE000000}"/>
    <cellStyle name="Comma 49" xfId="217" xr:uid="{00000000-0005-0000-0000-0000FF000000}"/>
    <cellStyle name="Comma 5" xfId="218" xr:uid="{00000000-0005-0000-0000-000000010000}"/>
    <cellStyle name="Comma 5 2" xfId="750" xr:uid="{00000000-0005-0000-0000-000001010000}"/>
    <cellStyle name="Comma 50" xfId="219" xr:uid="{00000000-0005-0000-0000-000002010000}"/>
    <cellStyle name="Comma 51" xfId="220" xr:uid="{00000000-0005-0000-0000-000003010000}"/>
    <cellStyle name="Comma 52" xfId="221" xr:uid="{00000000-0005-0000-0000-000004010000}"/>
    <cellStyle name="Comma 53" xfId="222" xr:uid="{00000000-0005-0000-0000-000005010000}"/>
    <cellStyle name="Comma 54" xfId="223" xr:uid="{00000000-0005-0000-0000-000006010000}"/>
    <cellStyle name="Comma 55" xfId="224" xr:uid="{00000000-0005-0000-0000-000007010000}"/>
    <cellStyle name="Comma 56" xfId="225" xr:uid="{00000000-0005-0000-0000-000008010000}"/>
    <cellStyle name="Comma 57" xfId="226" xr:uid="{00000000-0005-0000-0000-000009010000}"/>
    <cellStyle name="Comma 58" xfId="227" xr:uid="{00000000-0005-0000-0000-00000A010000}"/>
    <cellStyle name="Comma 59" xfId="228" xr:uid="{00000000-0005-0000-0000-00000B010000}"/>
    <cellStyle name="Comma 59 2" xfId="751" xr:uid="{00000000-0005-0000-0000-00000C010000}"/>
    <cellStyle name="Comma 6" xfId="229" xr:uid="{00000000-0005-0000-0000-00000D010000}"/>
    <cellStyle name="Comma 6 2" xfId="752" xr:uid="{00000000-0005-0000-0000-00000E010000}"/>
    <cellStyle name="Comma 60" xfId="230" xr:uid="{00000000-0005-0000-0000-00000F010000}"/>
    <cellStyle name="Comma 60 2" xfId="753" xr:uid="{00000000-0005-0000-0000-000010010000}"/>
    <cellStyle name="Comma 61" xfId="231" xr:uid="{00000000-0005-0000-0000-000011010000}"/>
    <cellStyle name="Comma 61 2" xfId="754" xr:uid="{00000000-0005-0000-0000-000012010000}"/>
    <cellStyle name="Comma 62" xfId="232" xr:uid="{00000000-0005-0000-0000-000013010000}"/>
    <cellStyle name="Comma 62 2" xfId="755" xr:uid="{00000000-0005-0000-0000-000014010000}"/>
    <cellStyle name="Comma 63" xfId="233" xr:uid="{00000000-0005-0000-0000-000015010000}"/>
    <cellStyle name="Comma 63 2" xfId="756" xr:uid="{00000000-0005-0000-0000-000016010000}"/>
    <cellStyle name="Comma 64" xfId="234" xr:uid="{00000000-0005-0000-0000-000017010000}"/>
    <cellStyle name="Comma 64 2" xfId="757" xr:uid="{00000000-0005-0000-0000-000018010000}"/>
    <cellStyle name="Comma 65" xfId="235" xr:uid="{00000000-0005-0000-0000-000019010000}"/>
    <cellStyle name="Comma 65 2" xfId="758" xr:uid="{00000000-0005-0000-0000-00001A010000}"/>
    <cellStyle name="Comma 66" xfId="236" xr:uid="{00000000-0005-0000-0000-00001B010000}"/>
    <cellStyle name="Comma 66 2" xfId="759" xr:uid="{00000000-0005-0000-0000-00001C010000}"/>
    <cellStyle name="Comma 67" xfId="237" xr:uid="{00000000-0005-0000-0000-00001D010000}"/>
    <cellStyle name="Comma 67 2" xfId="760" xr:uid="{00000000-0005-0000-0000-00001E010000}"/>
    <cellStyle name="Comma 68" xfId="238" xr:uid="{00000000-0005-0000-0000-00001F010000}"/>
    <cellStyle name="Comma 7" xfId="239" xr:uid="{00000000-0005-0000-0000-000020010000}"/>
    <cellStyle name="Comma 8" xfId="240" xr:uid="{00000000-0005-0000-0000-000021010000}"/>
    <cellStyle name="Comma 9" xfId="241" xr:uid="{00000000-0005-0000-0000-000022010000}"/>
    <cellStyle name="comma zerodec" xfId="242" xr:uid="{00000000-0005-0000-0000-000023010000}"/>
    <cellStyle name="Comma0" xfId="243" xr:uid="{00000000-0005-0000-0000-000024010000}"/>
    <cellStyle name="Comma0 - Modelo1" xfId="244" xr:uid="{00000000-0005-0000-0000-000025010000}"/>
    <cellStyle name="Comma0 - Style1" xfId="245" xr:uid="{00000000-0005-0000-0000-000026010000}"/>
    <cellStyle name="Comma0 2" xfId="761" xr:uid="{00000000-0005-0000-0000-000027010000}"/>
    <cellStyle name="Comma0_31.10.09-Leadsheet_FMC Update" xfId="246" xr:uid="{00000000-0005-0000-0000-000028010000}"/>
    <cellStyle name="Comma1 - Modelo2" xfId="247" xr:uid="{00000000-0005-0000-0000-000029010000}"/>
    <cellStyle name="Comma1 - Style2" xfId="248" xr:uid="{00000000-0005-0000-0000-00002A010000}"/>
    <cellStyle name="company_title" xfId="249" xr:uid="{00000000-0005-0000-0000-00002B010000}"/>
    <cellStyle name="Copied" xfId="250" xr:uid="{00000000-0005-0000-0000-00002C010000}"/>
    <cellStyle name="Credit" xfId="251" xr:uid="{00000000-0005-0000-0000-00002D010000}"/>
    <cellStyle name="Curpency_FGCOST-1_TCC-LCASH" xfId="252" xr:uid="{00000000-0005-0000-0000-00002E010000}"/>
    <cellStyle name="Curren - Style3" xfId="253" xr:uid="{00000000-0005-0000-0000-00002F010000}"/>
    <cellStyle name="Curren - Style4" xfId="254" xr:uid="{00000000-0005-0000-0000-000030010000}"/>
    <cellStyle name="Currency [00]" xfId="255" xr:uid="{00000000-0005-0000-0000-000031010000}"/>
    <cellStyle name="Currency0" xfId="256" xr:uid="{00000000-0005-0000-0000-000032010000}"/>
    <cellStyle name="Currency1" xfId="257" xr:uid="{00000000-0005-0000-0000-000033010000}"/>
    <cellStyle name="Currency2" xfId="258" xr:uid="{00000000-0005-0000-0000-000034010000}"/>
    <cellStyle name="Currency2 2" xfId="762" xr:uid="{00000000-0005-0000-0000-000035010000}"/>
    <cellStyle name="Dan" xfId="259" xr:uid="{00000000-0005-0000-0000-000036010000}"/>
    <cellStyle name="Date" xfId="260" xr:uid="{00000000-0005-0000-0000-000037010000}"/>
    <cellStyle name="Date 2" xfId="763" xr:uid="{00000000-0005-0000-0000-000038010000}"/>
    <cellStyle name="Date Short" xfId="261" xr:uid="{00000000-0005-0000-0000-000039010000}"/>
    <cellStyle name="Date_HMM'09 ZD-410 to 460" xfId="262" xr:uid="{00000000-0005-0000-0000-00003A010000}"/>
    <cellStyle name="Debit" xfId="263" xr:uid="{00000000-0005-0000-0000-00003B010000}"/>
    <cellStyle name="DELTA" xfId="264" xr:uid="{00000000-0005-0000-0000-00003C010000}"/>
    <cellStyle name="Dezimal [0]_35ERI8T2gbIEMixb4v26icuOo" xfId="265" xr:uid="{00000000-0005-0000-0000-00003D010000}"/>
    <cellStyle name="Dezimal_35ERI8T2gbIEMixb4v26icuOo" xfId="266" xr:uid="{00000000-0005-0000-0000-00003E010000}"/>
    <cellStyle name="Dia" xfId="267" xr:uid="{00000000-0005-0000-0000-00003F010000}"/>
    <cellStyle name="Dollar (zero dec)" xfId="268" xr:uid="{00000000-0005-0000-0000-000040010000}"/>
    <cellStyle name="Encabez1" xfId="269" xr:uid="{00000000-0005-0000-0000-000041010000}"/>
    <cellStyle name="Encabez2" xfId="270" xr:uid="{00000000-0005-0000-0000-000042010000}"/>
    <cellStyle name="Enter Currency (0)" xfId="271" xr:uid="{00000000-0005-0000-0000-000043010000}"/>
    <cellStyle name="Enter Currency (2)" xfId="272" xr:uid="{00000000-0005-0000-0000-000044010000}"/>
    <cellStyle name="Enter Units (0)" xfId="273" xr:uid="{00000000-0005-0000-0000-000045010000}"/>
    <cellStyle name="Enter Units (1)" xfId="274" xr:uid="{00000000-0005-0000-0000-000046010000}"/>
    <cellStyle name="Enter Units (2)" xfId="275" xr:uid="{00000000-0005-0000-0000-000047010000}"/>
    <cellStyle name="Entered" xfId="276" xr:uid="{00000000-0005-0000-0000-000048010000}"/>
    <cellStyle name="Euro" xfId="277" xr:uid="{00000000-0005-0000-0000-000049010000}"/>
    <cellStyle name="Euro 2" xfId="764" xr:uid="{00000000-0005-0000-0000-00004A010000}"/>
    <cellStyle name="Explanatory Text 2" xfId="278" xr:uid="{00000000-0005-0000-0000-00004B010000}"/>
    <cellStyle name="F2" xfId="279" xr:uid="{00000000-0005-0000-0000-00004C010000}"/>
    <cellStyle name="F3" xfId="280" xr:uid="{00000000-0005-0000-0000-00004D010000}"/>
    <cellStyle name="F4" xfId="281" xr:uid="{00000000-0005-0000-0000-00004E010000}"/>
    <cellStyle name="F5" xfId="282" xr:uid="{00000000-0005-0000-0000-00004F010000}"/>
    <cellStyle name="F6" xfId="283" xr:uid="{00000000-0005-0000-0000-000050010000}"/>
    <cellStyle name="F7" xfId="284" xr:uid="{00000000-0005-0000-0000-000051010000}"/>
    <cellStyle name="F8" xfId="285" xr:uid="{00000000-0005-0000-0000-000052010000}"/>
    <cellStyle name="Fijo" xfId="286" xr:uid="{00000000-0005-0000-0000-000053010000}"/>
    <cellStyle name="Financiero" xfId="287" xr:uid="{00000000-0005-0000-0000-000054010000}"/>
    <cellStyle name="Fixed" xfId="288" xr:uid="{00000000-0005-0000-0000-000055010000}"/>
    <cellStyle name="Fixed 2" xfId="765" xr:uid="{00000000-0005-0000-0000-000056010000}"/>
    <cellStyle name="Format Number Column" xfId="289" xr:uid="{00000000-0005-0000-0000-000057010000}"/>
    <cellStyle name="gar" xfId="290" xr:uid="{00000000-0005-0000-0000-000058010000}"/>
    <cellStyle name="gar 2" xfId="766" xr:uid="{00000000-0005-0000-0000-000059010000}"/>
    <cellStyle name="Good 2" xfId="291" xr:uid="{00000000-0005-0000-0000-00005A010000}"/>
    <cellStyle name="Grey" xfId="292" xr:uid="{00000000-0005-0000-0000-00005B010000}"/>
    <cellStyle name="gs]_x000d__x000a_Window=23,56,584,348, , ,1_x000d__x000a_dir1=0,0,491,191,-1,-1,1,30,201,1905,245,H:\WINDOWS\*.*_x000d__x000a_dir10=44,44,544,323," xfId="293" xr:uid="{00000000-0005-0000-0000-00005C010000}"/>
    <cellStyle name="gs]_x000d__x000a_Window=23,56,584,348, , ,1_x000d__x000a_dir1=0,0,491,191,-1,-1,1,30,201,1905,245,H:\WINDOWS\*.*_x000d__x000a_dir10=44,44,544,323, 2" xfId="767" xr:uid="{00000000-0005-0000-0000-00005D010000}"/>
    <cellStyle name="Header1" xfId="294" xr:uid="{00000000-0005-0000-0000-00005E010000}"/>
    <cellStyle name="Header2" xfId="295" xr:uid="{00000000-0005-0000-0000-00005F010000}"/>
    <cellStyle name="Heading" xfId="296" xr:uid="{00000000-0005-0000-0000-000060010000}"/>
    <cellStyle name="Heading 1 10" xfId="297" xr:uid="{00000000-0005-0000-0000-000061010000}"/>
    <cellStyle name="Heading 1 11" xfId="298" xr:uid="{00000000-0005-0000-0000-000062010000}"/>
    <cellStyle name="Heading 1 12" xfId="299" xr:uid="{00000000-0005-0000-0000-000063010000}"/>
    <cellStyle name="Heading 1 13" xfId="300" xr:uid="{00000000-0005-0000-0000-000064010000}"/>
    <cellStyle name="Heading 1 14" xfId="301" xr:uid="{00000000-0005-0000-0000-000065010000}"/>
    <cellStyle name="Heading 1 15" xfId="302" xr:uid="{00000000-0005-0000-0000-000066010000}"/>
    <cellStyle name="Heading 1 16" xfId="303" xr:uid="{00000000-0005-0000-0000-000067010000}"/>
    <cellStyle name="Heading 1 2" xfId="304" xr:uid="{00000000-0005-0000-0000-000068010000}"/>
    <cellStyle name="Heading 1 3" xfId="305" xr:uid="{00000000-0005-0000-0000-000069010000}"/>
    <cellStyle name="Heading 1 4" xfId="306" xr:uid="{00000000-0005-0000-0000-00006A010000}"/>
    <cellStyle name="Heading 1 5" xfId="307" xr:uid="{00000000-0005-0000-0000-00006B010000}"/>
    <cellStyle name="Heading 1 6" xfId="308" xr:uid="{00000000-0005-0000-0000-00006C010000}"/>
    <cellStyle name="Heading 1 7" xfId="309" xr:uid="{00000000-0005-0000-0000-00006D010000}"/>
    <cellStyle name="Heading 1 8" xfId="310" xr:uid="{00000000-0005-0000-0000-00006E010000}"/>
    <cellStyle name="Heading 1 9" xfId="311" xr:uid="{00000000-0005-0000-0000-00006F010000}"/>
    <cellStyle name="Heading 2 10" xfId="312" xr:uid="{00000000-0005-0000-0000-000070010000}"/>
    <cellStyle name="Heading 2 11" xfId="313" xr:uid="{00000000-0005-0000-0000-000071010000}"/>
    <cellStyle name="Heading 2 12" xfId="314" xr:uid="{00000000-0005-0000-0000-000072010000}"/>
    <cellStyle name="Heading 2 13" xfId="315" xr:uid="{00000000-0005-0000-0000-000073010000}"/>
    <cellStyle name="Heading 2 14" xfId="316" xr:uid="{00000000-0005-0000-0000-000074010000}"/>
    <cellStyle name="Heading 2 15" xfId="317" xr:uid="{00000000-0005-0000-0000-000075010000}"/>
    <cellStyle name="Heading 2 16" xfId="318" xr:uid="{00000000-0005-0000-0000-000076010000}"/>
    <cellStyle name="Heading 2 2" xfId="319" xr:uid="{00000000-0005-0000-0000-000077010000}"/>
    <cellStyle name="Heading 2 3" xfId="320" xr:uid="{00000000-0005-0000-0000-000078010000}"/>
    <cellStyle name="Heading 2 4" xfId="321" xr:uid="{00000000-0005-0000-0000-000079010000}"/>
    <cellStyle name="Heading 2 5" xfId="322" xr:uid="{00000000-0005-0000-0000-00007A010000}"/>
    <cellStyle name="Heading 2 6" xfId="323" xr:uid="{00000000-0005-0000-0000-00007B010000}"/>
    <cellStyle name="Heading 2 7" xfId="324" xr:uid="{00000000-0005-0000-0000-00007C010000}"/>
    <cellStyle name="Heading 2 8" xfId="325" xr:uid="{00000000-0005-0000-0000-00007D010000}"/>
    <cellStyle name="Heading 2 9" xfId="326" xr:uid="{00000000-0005-0000-0000-00007E010000}"/>
    <cellStyle name="Heading 3 2" xfId="327" xr:uid="{00000000-0005-0000-0000-00007F010000}"/>
    <cellStyle name="Heading 4 2" xfId="328" xr:uid="{00000000-0005-0000-0000-000080010000}"/>
    <cellStyle name="HEADING1" xfId="329" xr:uid="{00000000-0005-0000-0000-000081010000}"/>
    <cellStyle name="HEADING2" xfId="330" xr:uid="{00000000-0005-0000-0000-000082010000}"/>
    <cellStyle name="Indent" xfId="331" xr:uid="{00000000-0005-0000-0000-000083010000}"/>
    <cellStyle name="Info_Main" xfId="332" xr:uid="{00000000-0005-0000-0000-000084010000}"/>
    <cellStyle name="Input [yellow]" xfId="333" xr:uid="{00000000-0005-0000-0000-000085010000}"/>
    <cellStyle name="Input 2" xfId="334" xr:uid="{00000000-0005-0000-0000-000086010000}"/>
    <cellStyle name="Input 3" xfId="335" xr:uid="{00000000-0005-0000-0000-000087010000}"/>
    <cellStyle name="Input 4" xfId="336" xr:uid="{00000000-0005-0000-0000-000088010000}"/>
    <cellStyle name="InputCurrency" xfId="337" xr:uid="{00000000-0005-0000-0000-000089010000}"/>
    <cellStyle name="InputCurrency 2" xfId="768" xr:uid="{00000000-0005-0000-0000-00008A010000}"/>
    <cellStyle name="InputPercent1" xfId="338" xr:uid="{00000000-0005-0000-0000-00008B010000}"/>
    <cellStyle name="KPMG Heading 1" xfId="339" xr:uid="{00000000-0005-0000-0000-00008C010000}"/>
    <cellStyle name="KPMG Heading 2" xfId="340" xr:uid="{00000000-0005-0000-0000-00008D010000}"/>
    <cellStyle name="KPMG Heading 3" xfId="341" xr:uid="{00000000-0005-0000-0000-00008E010000}"/>
    <cellStyle name="KPMG Heading 4" xfId="342" xr:uid="{00000000-0005-0000-0000-00008F010000}"/>
    <cellStyle name="KPMG Normal" xfId="343" xr:uid="{00000000-0005-0000-0000-000090010000}"/>
    <cellStyle name="KPMG Normal Text" xfId="344" xr:uid="{00000000-0005-0000-0000-000091010000}"/>
    <cellStyle name="KPMG Normal_10" xfId="345" xr:uid="{00000000-0005-0000-0000-000092010000}"/>
    <cellStyle name="left" xfId="346" xr:uid="{00000000-0005-0000-0000-000093010000}"/>
    <cellStyle name="Link Currency (0)" xfId="347" xr:uid="{00000000-0005-0000-0000-000094010000}"/>
    <cellStyle name="Link Currency (2)" xfId="348" xr:uid="{00000000-0005-0000-0000-000095010000}"/>
    <cellStyle name="Link Units (0)" xfId="349" xr:uid="{00000000-0005-0000-0000-000096010000}"/>
    <cellStyle name="Link Units (1)" xfId="350" xr:uid="{00000000-0005-0000-0000-000097010000}"/>
    <cellStyle name="Link Units (2)" xfId="351" xr:uid="{00000000-0005-0000-0000-000098010000}"/>
    <cellStyle name="Linked Cell 2" xfId="352" xr:uid="{00000000-0005-0000-0000-000099010000}"/>
    <cellStyle name="Miglia - Stile1" xfId="353" xr:uid="{00000000-0005-0000-0000-00009A010000}"/>
    <cellStyle name="Miglia - Stile2" xfId="354" xr:uid="{00000000-0005-0000-0000-00009B010000}"/>
    <cellStyle name="Miglia - Stile3" xfId="355" xr:uid="{00000000-0005-0000-0000-00009C010000}"/>
    <cellStyle name="Miglia - Stile4" xfId="356" xr:uid="{00000000-0005-0000-0000-00009D010000}"/>
    <cellStyle name="Miglia - Stile5" xfId="357" xr:uid="{00000000-0005-0000-0000-00009E010000}"/>
    <cellStyle name="Migliaia (0)" xfId="358" xr:uid="{00000000-0005-0000-0000-00009F010000}"/>
    <cellStyle name="Millares [0]_10 AVERIAS MASIVAS + ANT" xfId="359" xr:uid="{00000000-0005-0000-0000-0000A0010000}"/>
    <cellStyle name="Millares_10 AVERIAS MASIVAS + ANT" xfId="360" xr:uid="{00000000-0005-0000-0000-0000A1010000}"/>
    <cellStyle name="Milliers [0]_AR1194" xfId="361" xr:uid="{00000000-0005-0000-0000-0000A2010000}"/>
    <cellStyle name="Milliers_AR1194" xfId="362" xr:uid="{00000000-0005-0000-0000-0000A3010000}"/>
    <cellStyle name="Mon?taire [0]_AR1194" xfId="363" xr:uid="{00000000-0005-0000-0000-0000A4010000}"/>
    <cellStyle name="Mon?taire_AR1194" xfId="364" xr:uid="{00000000-0005-0000-0000-0000A5010000}"/>
    <cellStyle name="Moneda [0]_10 AVERIAS MASIVAS + ANT" xfId="365" xr:uid="{00000000-0005-0000-0000-0000A6010000}"/>
    <cellStyle name="Moneda_10 AVERIAS MASIVAS + ANT" xfId="366" xr:uid="{00000000-0005-0000-0000-0000A7010000}"/>
    <cellStyle name="Monétaire [0]_Capex2001" xfId="367" xr:uid="{00000000-0005-0000-0000-0000A8010000}"/>
    <cellStyle name="Monétaire_Capex2001" xfId="368" xr:uid="{00000000-0005-0000-0000-0000A9010000}"/>
    <cellStyle name="Monetario" xfId="369" xr:uid="{00000000-0005-0000-0000-0000AA010000}"/>
    <cellStyle name="NEC  TAIWAN" xfId="370" xr:uid="{00000000-0005-0000-0000-0000AB010000}"/>
    <cellStyle name="NEE" xfId="371" xr:uid="{00000000-0005-0000-0000-0000AC010000}"/>
    <cellStyle name="Neutral 2" xfId="372" xr:uid="{00000000-0005-0000-0000-0000AD010000}"/>
    <cellStyle name="no dec" xfId="373" xr:uid="{00000000-0005-0000-0000-0000AE010000}"/>
    <cellStyle name="Normal" xfId="0" builtinId="0"/>
    <cellStyle name="Normal - Stile6" xfId="374" xr:uid="{00000000-0005-0000-0000-0000B0010000}"/>
    <cellStyle name="Normal - Stile7" xfId="375" xr:uid="{00000000-0005-0000-0000-0000B1010000}"/>
    <cellStyle name="Normal - Stile8" xfId="376" xr:uid="{00000000-0005-0000-0000-0000B2010000}"/>
    <cellStyle name="Normal - Style1" xfId="377" xr:uid="{00000000-0005-0000-0000-0000B3010000}"/>
    <cellStyle name="Normal - Style2" xfId="378" xr:uid="{00000000-0005-0000-0000-0000B4010000}"/>
    <cellStyle name="Normal - Style3" xfId="379" xr:uid="{00000000-0005-0000-0000-0000B5010000}"/>
    <cellStyle name="Normal - Style4" xfId="380" xr:uid="{00000000-0005-0000-0000-0000B6010000}"/>
    <cellStyle name="Normal - Style5" xfId="381" xr:uid="{00000000-0005-0000-0000-0000B7010000}"/>
    <cellStyle name="Normal - Style6" xfId="382" xr:uid="{00000000-0005-0000-0000-0000B8010000}"/>
    <cellStyle name="Normal - Style7" xfId="383" xr:uid="{00000000-0005-0000-0000-0000B9010000}"/>
    <cellStyle name="Normal - Style8" xfId="384" xr:uid="{00000000-0005-0000-0000-0000BA010000}"/>
    <cellStyle name="Normal 10" xfId="385" xr:uid="{00000000-0005-0000-0000-0000BB010000}"/>
    <cellStyle name="Normal 11" xfId="386" xr:uid="{00000000-0005-0000-0000-0000BC010000}"/>
    <cellStyle name="Normal 12" xfId="387" xr:uid="{00000000-0005-0000-0000-0000BD010000}"/>
    <cellStyle name="Normal 13" xfId="388" xr:uid="{00000000-0005-0000-0000-0000BE010000}"/>
    <cellStyle name="Normal 14" xfId="389" xr:uid="{00000000-0005-0000-0000-0000BF010000}"/>
    <cellStyle name="Normal 15" xfId="390" xr:uid="{00000000-0005-0000-0000-0000C0010000}"/>
    <cellStyle name="Normal 16" xfId="391" xr:uid="{00000000-0005-0000-0000-0000C1010000}"/>
    <cellStyle name="Normal 17" xfId="392" xr:uid="{00000000-0005-0000-0000-0000C2010000}"/>
    <cellStyle name="Normal 18" xfId="393" xr:uid="{00000000-0005-0000-0000-0000C3010000}"/>
    <cellStyle name="Normal 19" xfId="394" xr:uid="{00000000-0005-0000-0000-0000C4010000}"/>
    <cellStyle name="Normal 2" xfId="395" xr:uid="{00000000-0005-0000-0000-0000C5010000}"/>
    <cellStyle name="Normal 2 2" xfId="396" xr:uid="{00000000-0005-0000-0000-0000C6010000}"/>
    <cellStyle name="Normal 2 2 2" xfId="397" xr:uid="{00000000-0005-0000-0000-0000C7010000}"/>
    <cellStyle name="Normal 2 2 3" xfId="769" xr:uid="{00000000-0005-0000-0000-0000C8010000}"/>
    <cellStyle name="Normal 2 3" xfId="398" xr:uid="{00000000-0005-0000-0000-0000C9010000}"/>
    <cellStyle name="Normal 2 3 2" xfId="770" xr:uid="{00000000-0005-0000-0000-0000CA010000}"/>
    <cellStyle name="Normal 2 4" xfId="399" xr:uid="{00000000-0005-0000-0000-0000CB010000}"/>
    <cellStyle name="Normal 2 5" xfId="400" xr:uid="{00000000-0005-0000-0000-0000CC010000}"/>
    <cellStyle name="Normal 20" xfId="401" xr:uid="{00000000-0005-0000-0000-0000CD010000}"/>
    <cellStyle name="Normal 21" xfId="402" xr:uid="{00000000-0005-0000-0000-0000CE010000}"/>
    <cellStyle name="Normal 22" xfId="403" xr:uid="{00000000-0005-0000-0000-0000CF010000}"/>
    <cellStyle name="Normal 23" xfId="404" xr:uid="{00000000-0005-0000-0000-0000D0010000}"/>
    <cellStyle name="Normal 24" xfId="405" xr:uid="{00000000-0005-0000-0000-0000D1010000}"/>
    <cellStyle name="Normal 25" xfId="406" xr:uid="{00000000-0005-0000-0000-0000D2010000}"/>
    <cellStyle name="Normal 26" xfId="407" xr:uid="{00000000-0005-0000-0000-0000D3010000}"/>
    <cellStyle name="Normal 26 2" xfId="408" xr:uid="{00000000-0005-0000-0000-0000D4010000}"/>
    <cellStyle name="Normal 26 2 2" xfId="409" xr:uid="{00000000-0005-0000-0000-0000D5010000}"/>
    <cellStyle name="Normal 27" xfId="410" xr:uid="{00000000-0005-0000-0000-0000D6010000}"/>
    <cellStyle name="Normal 27 2" xfId="411" xr:uid="{00000000-0005-0000-0000-0000D7010000}"/>
    <cellStyle name="Normal 27 3" xfId="412" xr:uid="{00000000-0005-0000-0000-0000D8010000}"/>
    <cellStyle name="Normal 27 3 2" xfId="413" xr:uid="{00000000-0005-0000-0000-0000D9010000}"/>
    <cellStyle name="Normal 28" xfId="414" xr:uid="{00000000-0005-0000-0000-0000DA010000}"/>
    <cellStyle name="Normal 28 2" xfId="415" xr:uid="{00000000-0005-0000-0000-0000DB010000}"/>
    <cellStyle name="Normal 29" xfId="416" xr:uid="{00000000-0005-0000-0000-0000DC010000}"/>
    <cellStyle name="Normal 29 2" xfId="771" xr:uid="{00000000-0005-0000-0000-0000DD010000}"/>
    <cellStyle name="Normal 3" xfId="417" xr:uid="{00000000-0005-0000-0000-0000DE010000}"/>
    <cellStyle name="Normal 3 2" xfId="418" xr:uid="{00000000-0005-0000-0000-0000DF010000}"/>
    <cellStyle name="Normal 3 2 2" xfId="773" xr:uid="{00000000-0005-0000-0000-0000E0010000}"/>
    <cellStyle name="Normal 3 3" xfId="772" xr:uid="{00000000-0005-0000-0000-0000E1010000}"/>
    <cellStyle name="Normal 30" xfId="419" xr:uid="{00000000-0005-0000-0000-0000E2010000}"/>
    <cellStyle name="Normal 30 2" xfId="774" xr:uid="{00000000-0005-0000-0000-0000E3010000}"/>
    <cellStyle name="Normal 31" xfId="420" xr:uid="{00000000-0005-0000-0000-0000E4010000}"/>
    <cellStyle name="Normal 31 2" xfId="775" xr:uid="{00000000-0005-0000-0000-0000E5010000}"/>
    <cellStyle name="Normal 32" xfId="421" xr:uid="{00000000-0005-0000-0000-0000E6010000}"/>
    <cellStyle name="Normal 32 2" xfId="776" xr:uid="{00000000-0005-0000-0000-0000E7010000}"/>
    <cellStyle name="Normal 33" xfId="422" xr:uid="{00000000-0005-0000-0000-0000E8010000}"/>
    <cellStyle name="Normal 33 2" xfId="777" xr:uid="{00000000-0005-0000-0000-0000E9010000}"/>
    <cellStyle name="Normal 34" xfId="423" xr:uid="{00000000-0005-0000-0000-0000EA010000}"/>
    <cellStyle name="Normal 34 2" xfId="778" xr:uid="{00000000-0005-0000-0000-0000EB010000}"/>
    <cellStyle name="Normal 35" xfId="424" xr:uid="{00000000-0005-0000-0000-0000EC010000}"/>
    <cellStyle name="Normal 35 2" xfId="779" xr:uid="{00000000-0005-0000-0000-0000ED010000}"/>
    <cellStyle name="Normal 36" xfId="425" xr:uid="{00000000-0005-0000-0000-0000EE010000}"/>
    <cellStyle name="Normal 36 2" xfId="780" xr:uid="{00000000-0005-0000-0000-0000EF010000}"/>
    <cellStyle name="Normal 37" xfId="426" xr:uid="{00000000-0005-0000-0000-0000F0010000}"/>
    <cellStyle name="Normal 37 2" xfId="781" xr:uid="{00000000-0005-0000-0000-0000F1010000}"/>
    <cellStyle name="Normal 38" xfId="427" xr:uid="{00000000-0005-0000-0000-0000F2010000}"/>
    <cellStyle name="Normal 38 2" xfId="782" xr:uid="{00000000-0005-0000-0000-0000F3010000}"/>
    <cellStyle name="Normal 39" xfId="428" xr:uid="{00000000-0005-0000-0000-0000F4010000}"/>
    <cellStyle name="Normal 39 2" xfId="783" xr:uid="{00000000-0005-0000-0000-0000F5010000}"/>
    <cellStyle name="Normal 4" xfId="429" xr:uid="{00000000-0005-0000-0000-0000F6010000}"/>
    <cellStyle name="Normal 4 2" xfId="784" xr:uid="{00000000-0005-0000-0000-0000F7010000}"/>
    <cellStyle name="Normal 40" xfId="430" xr:uid="{00000000-0005-0000-0000-0000F8010000}"/>
    <cellStyle name="Normal 40 2" xfId="785" xr:uid="{00000000-0005-0000-0000-0000F9010000}"/>
    <cellStyle name="Normal 41" xfId="431" xr:uid="{00000000-0005-0000-0000-0000FA010000}"/>
    <cellStyle name="Normal 41 2" xfId="786" xr:uid="{00000000-0005-0000-0000-0000FB010000}"/>
    <cellStyle name="Normal 42" xfId="432" xr:uid="{00000000-0005-0000-0000-0000FC010000}"/>
    <cellStyle name="Normal 42 2" xfId="787" xr:uid="{00000000-0005-0000-0000-0000FD010000}"/>
    <cellStyle name="Normal 43" xfId="433" xr:uid="{00000000-0005-0000-0000-0000FE010000}"/>
    <cellStyle name="Normal 43 2" xfId="788" xr:uid="{00000000-0005-0000-0000-0000FF010000}"/>
    <cellStyle name="Normal 44" xfId="434" xr:uid="{00000000-0005-0000-0000-000000020000}"/>
    <cellStyle name="Normal 44 2" xfId="789" xr:uid="{00000000-0005-0000-0000-000001020000}"/>
    <cellStyle name="Normal 45" xfId="435" xr:uid="{00000000-0005-0000-0000-000002020000}"/>
    <cellStyle name="Normal 45 2" xfId="790" xr:uid="{00000000-0005-0000-0000-000003020000}"/>
    <cellStyle name="Normal 46" xfId="436" xr:uid="{00000000-0005-0000-0000-000004020000}"/>
    <cellStyle name="Normal 46 2" xfId="791" xr:uid="{00000000-0005-0000-0000-000005020000}"/>
    <cellStyle name="Normal 47" xfId="437" xr:uid="{00000000-0005-0000-0000-000006020000}"/>
    <cellStyle name="Normal 47 2" xfId="792" xr:uid="{00000000-0005-0000-0000-000007020000}"/>
    <cellStyle name="Normal 48" xfId="438" xr:uid="{00000000-0005-0000-0000-000008020000}"/>
    <cellStyle name="Normal 48 2" xfId="793" xr:uid="{00000000-0005-0000-0000-000009020000}"/>
    <cellStyle name="Normal 49" xfId="439" xr:uid="{00000000-0005-0000-0000-00000A020000}"/>
    <cellStyle name="Normal 49 2" xfId="794" xr:uid="{00000000-0005-0000-0000-00000B020000}"/>
    <cellStyle name="Normal 5" xfId="440" xr:uid="{00000000-0005-0000-0000-00000C020000}"/>
    <cellStyle name="Normal 5 2" xfId="795" xr:uid="{00000000-0005-0000-0000-00000D020000}"/>
    <cellStyle name="Normal 50" xfId="441" xr:uid="{00000000-0005-0000-0000-00000E020000}"/>
    <cellStyle name="Normal 50 2" xfId="796" xr:uid="{00000000-0005-0000-0000-00000F020000}"/>
    <cellStyle name="Normal 51" xfId="442" xr:uid="{00000000-0005-0000-0000-000010020000}"/>
    <cellStyle name="Normal 51 2" xfId="797" xr:uid="{00000000-0005-0000-0000-000011020000}"/>
    <cellStyle name="Normal 52" xfId="443" xr:uid="{00000000-0005-0000-0000-000012020000}"/>
    <cellStyle name="Normal 52 2" xfId="798" xr:uid="{00000000-0005-0000-0000-000013020000}"/>
    <cellStyle name="Normal 53" xfId="444" xr:uid="{00000000-0005-0000-0000-000014020000}"/>
    <cellStyle name="Normal 53 2" xfId="799" xr:uid="{00000000-0005-0000-0000-000015020000}"/>
    <cellStyle name="Normal 54" xfId="445" xr:uid="{00000000-0005-0000-0000-000016020000}"/>
    <cellStyle name="Normal 54 2" xfId="800" xr:uid="{00000000-0005-0000-0000-000017020000}"/>
    <cellStyle name="Normal 55" xfId="446" xr:uid="{00000000-0005-0000-0000-000018020000}"/>
    <cellStyle name="Normal 55 2" xfId="801" xr:uid="{00000000-0005-0000-0000-000019020000}"/>
    <cellStyle name="Normal 56" xfId="447" xr:uid="{00000000-0005-0000-0000-00001A020000}"/>
    <cellStyle name="Normal 56 2" xfId="802" xr:uid="{00000000-0005-0000-0000-00001B020000}"/>
    <cellStyle name="Normal 57" xfId="448" xr:uid="{00000000-0005-0000-0000-00001C020000}"/>
    <cellStyle name="Normal 57 2" xfId="803" xr:uid="{00000000-0005-0000-0000-00001D020000}"/>
    <cellStyle name="Normal 58" xfId="449" xr:uid="{00000000-0005-0000-0000-00001E020000}"/>
    <cellStyle name="Normal 58 2" xfId="804" xr:uid="{00000000-0005-0000-0000-00001F020000}"/>
    <cellStyle name="Normal 59" xfId="450" xr:uid="{00000000-0005-0000-0000-000020020000}"/>
    <cellStyle name="Normal 59 2" xfId="805" xr:uid="{00000000-0005-0000-0000-000021020000}"/>
    <cellStyle name="Normal 6" xfId="451" xr:uid="{00000000-0005-0000-0000-000022020000}"/>
    <cellStyle name="Normal 6 2" xfId="806" xr:uid="{00000000-0005-0000-0000-000023020000}"/>
    <cellStyle name="Normal 60" xfId="452" xr:uid="{00000000-0005-0000-0000-000024020000}"/>
    <cellStyle name="Normal 60 2" xfId="807" xr:uid="{00000000-0005-0000-0000-000025020000}"/>
    <cellStyle name="Normal 61" xfId="453" xr:uid="{00000000-0005-0000-0000-000026020000}"/>
    <cellStyle name="Normal 61 2" xfId="808" xr:uid="{00000000-0005-0000-0000-000027020000}"/>
    <cellStyle name="Normal 62" xfId="454" xr:uid="{00000000-0005-0000-0000-000028020000}"/>
    <cellStyle name="Normal 62 2" xfId="809" xr:uid="{00000000-0005-0000-0000-000029020000}"/>
    <cellStyle name="Normal 63" xfId="455" xr:uid="{00000000-0005-0000-0000-00002A020000}"/>
    <cellStyle name="Normal 63 2" xfId="810" xr:uid="{00000000-0005-0000-0000-00002B020000}"/>
    <cellStyle name="Normal 64" xfId="456" xr:uid="{00000000-0005-0000-0000-00002C020000}"/>
    <cellStyle name="Normal 64 2" xfId="811" xr:uid="{00000000-0005-0000-0000-00002D020000}"/>
    <cellStyle name="Normal 65" xfId="457" xr:uid="{00000000-0005-0000-0000-00002E020000}"/>
    <cellStyle name="Normal 65 2" xfId="812" xr:uid="{00000000-0005-0000-0000-00002F020000}"/>
    <cellStyle name="Normal 66" xfId="458" xr:uid="{00000000-0005-0000-0000-000030020000}"/>
    <cellStyle name="Normal 66 2" xfId="813" xr:uid="{00000000-0005-0000-0000-000031020000}"/>
    <cellStyle name="Normal 67" xfId="459" xr:uid="{00000000-0005-0000-0000-000032020000}"/>
    <cellStyle name="Normal 67 2" xfId="814" xr:uid="{00000000-0005-0000-0000-000033020000}"/>
    <cellStyle name="Normal 68" xfId="460" xr:uid="{00000000-0005-0000-0000-000034020000}"/>
    <cellStyle name="Normal 68 2" xfId="815" xr:uid="{00000000-0005-0000-0000-000035020000}"/>
    <cellStyle name="Normal 69" xfId="461" xr:uid="{00000000-0005-0000-0000-000036020000}"/>
    <cellStyle name="Normal 69 2" xfId="816" xr:uid="{00000000-0005-0000-0000-000037020000}"/>
    <cellStyle name="Normal 7" xfId="462" xr:uid="{00000000-0005-0000-0000-000038020000}"/>
    <cellStyle name="Normal 70" xfId="463" xr:uid="{00000000-0005-0000-0000-000039020000}"/>
    <cellStyle name="Normal 70 2" xfId="817" xr:uid="{00000000-0005-0000-0000-00003A020000}"/>
    <cellStyle name="Normal 71" xfId="464" xr:uid="{00000000-0005-0000-0000-00003B020000}"/>
    <cellStyle name="Normal 71 2" xfId="818" xr:uid="{00000000-0005-0000-0000-00003C020000}"/>
    <cellStyle name="Normal 72" xfId="465" xr:uid="{00000000-0005-0000-0000-00003D020000}"/>
    <cellStyle name="Normal 72 2" xfId="819" xr:uid="{00000000-0005-0000-0000-00003E020000}"/>
    <cellStyle name="Normal 73" xfId="466" xr:uid="{00000000-0005-0000-0000-00003F020000}"/>
    <cellStyle name="Normal 73 2" xfId="820" xr:uid="{00000000-0005-0000-0000-000040020000}"/>
    <cellStyle name="Normal 74" xfId="467" xr:uid="{00000000-0005-0000-0000-000041020000}"/>
    <cellStyle name="Normal 74 2" xfId="821" xr:uid="{00000000-0005-0000-0000-000042020000}"/>
    <cellStyle name="Normal 75" xfId="468" xr:uid="{00000000-0005-0000-0000-000043020000}"/>
    <cellStyle name="Normal 75 2" xfId="822" xr:uid="{00000000-0005-0000-0000-000044020000}"/>
    <cellStyle name="Normal 76" xfId="469" xr:uid="{00000000-0005-0000-0000-000045020000}"/>
    <cellStyle name="Normal 76 2" xfId="823" xr:uid="{00000000-0005-0000-0000-000046020000}"/>
    <cellStyle name="Normal 77" xfId="470" xr:uid="{00000000-0005-0000-0000-000047020000}"/>
    <cellStyle name="Normal 77 2" xfId="824" xr:uid="{00000000-0005-0000-0000-000048020000}"/>
    <cellStyle name="Normal 78" xfId="471" xr:uid="{00000000-0005-0000-0000-000049020000}"/>
    <cellStyle name="Normal 78 2" xfId="825" xr:uid="{00000000-0005-0000-0000-00004A020000}"/>
    <cellStyle name="Normal 79" xfId="472" xr:uid="{00000000-0005-0000-0000-00004B020000}"/>
    <cellStyle name="Normal 79 2" xfId="826" xr:uid="{00000000-0005-0000-0000-00004C020000}"/>
    <cellStyle name="Normal 8" xfId="473" xr:uid="{00000000-0005-0000-0000-00004D020000}"/>
    <cellStyle name="Normal 80" xfId="474" xr:uid="{00000000-0005-0000-0000-00004E020000}"/>
    <cellStyle name="Normal 80 2" xfId="827" xr:uid="{00000000-0005-0000-0000-00004F020000}"/>
    <cellStyle name="Normal 81" xfId="475" xr:uid="{00000000-0005-0000-0000-000050020000}"/>
    <cellStyle name="Normal 81 2" xfId="828" xr:uid="{00000000-0005-0000-0000-000051020000}"/>
    <cellStyle name="Normal 82" xfId="476" xr:uid="{00000000-0005-0000-0000-000052020000}"/>
    <cellStyle name="Normal 82 2" xfId="829" xr:uid="{00000000-0005-0000-0000-000053020000}"/>
    <cellStyle name="Normal 83" xfId="477" xr:uid="{00000000-0005-0000-0000-000054020000}"/>
    <cellStyle name="Normal 83 2" xfId="830" xr:uid="{00000000-0005-0000-0000-000055020000}"/>
    <cellStyle name="Normal 84" xfId="478" xr:uid="{00000000-0005-0000-0000-000056020000}"/>
    <cellStyle name="Normal 84 2" xfId="831" xr:uid="{00000000-0005-0000-0000-000057020000}"/>
    <cellStyle name="Normal 85" xfId="479" xr:uid="{00000000-0005-0000-0000-000058020000}"/>
    <cellStyle name="Normal 85 2" xfId="832" xr:uid="{00000000-0005-0000-0000-000059020000}"/>
    <cellStyle name="Normal 86" xfId="480" xr:uid="{00000000-0005-0000-0000-00005A020000}"/>
    <cellStyle name="Normal 86 2" xfId="833" xr:uid="{00000000-0005-0000-0000-00005B020000}"/>
    <cellStyle name="Normal 87" xfId="481" xr:uid="{00000000-0005-0000-0000-00005C020000}"/>
    <cellStyle name="Normal 87 2" xfId="834" xr:uid="{00000000-0005-0000-0000-00005D020000}"/>
    <cellStyle name="Normal 88" xfId="482" xr:uid="{00000000-0005-0000-0000-00005E020000}"/>
    <cellStyle name="Normal 88 2" xfId="835" xr:uid="{00000000-0005-0000-0000-00005F020000}"/>
    <cellStyle name="Normal 89" xfId="483" xr:uid="{00000000-0005-0000-0000-000060020000}"/>
    <cellStyle name="Normal 89 2" xfId="836" xr:uid="{00000000-0005-0000-0000-000061020000}"/>
    <cellStyle name="Normal 9" xfId="484" xr:uid="{00000000-0005-0000-0000-000062020000}"/>
    <cellStyle name="Normal 90" xfId="485" xr:uid="{00000000-0005-0000-0000-000063020000}"/>
    <cellStyle name="Normal 90 2" xfId="837" xr:uid="{00000000-0005-0000-0000-000064020000}"/>
    <cellStyle name="Normal 91" xfId="486" xr:uid="{00000000-0005-0000-0000-000065020000}"/>
    <cellStyle name="Normal 91 2" xfId="838" xr:uid="{00000000-0005-0000-0000-000066020000}"/>
    <cellStyle name="Normal 92" xfId="487" xr:uid="{00000000-0005-0000-0000-000067020000}"/>
    <cellStyle name="Normal 92 2" xfId="839" xr:uid="{00000000-0005-0000-0000-000068020000}"/>
    <cellStyle name="Normal 93" xfId="488" xr:uid="{00000000-0005-0000-0000-000069020000}"/>
    <cellStyle name="Normal 93 2" xfId="840" xr:uid="{00000000-0005-0000-0000-00006A020000}"/>
    <cellStyle name="Normal 94" xfId="489" xr:uid="{00000000-0005-0000-0000-00006B020000}"/>
    <cellStyle name="Normal 94 2" xfId="841" xr:uid="{00000000-0005-0000-0000-00006C020000}"/>
    <cellStyle name="Normal 95" xfId="490" xr:uid="{00000000-0005-0000-0000-00006D020000}"/>
    <cellStyle name="Normal 95 2" xfId="842" xr:uid="{00000000-0005-0000-0000-00006E020000}"/>
    <cellStyle name="Normal 96" xfId="491" xr:uid="{00000000-0005-0000-0000-00006F020000}"/>
    <cellStyle name="Normal 96 2" xfId="843" xr:uid="{00000000-0005-0000-0000-000070020000}"/>
    <cellStyle name="Normal 97" xfId="492" xr:uid="{00000000-0005-0000-0000-000071020000}"/>
    <cellStyle name="Normal 97 2" xfId="844" xr:uid="{00000000-0005-0000-0000-000072020000}"/>
    <cellStyle name="Normal0" xfId="493" xr:uid="{00000000-0005-0000-0000-000073020000}"/>
    <cellStyle name="Normal0 2" xfId="845" xr:uid="{00000000-0005-0000-0000-000074020000}"/>
    <cellStyle name="Normale_sc_azione" xfId="494" xr:uid="{00000000-0005-0000-0000-000075020000}"/>
    <cellStyle name="normální_Site#13-Bangkok" xfId="495" xr:uid="{00000000-0005-0000-0000-000076020000}"/>
    <cellStyle name="Note 2" xfId="496" xr:uid="{00000000-0005-0000-0000-000077020000}"/>
    <cellStyle name="Note 2 2" xfId="497" xr:uid="{00000000-0005-0000-0000-000078020000}"/>
    <cellStyle name="oft Excel]_x000d__x000a_Comment=The open=/f lines load custom functions into the Paste Function list._x000d__x000a_Maximized=3_x000d__x000a_Basics=1_x000d__x000a_A" xfId="498" xr:uid="{00000000-0005-0000-0000-000079020000}"/>
    <cellStyle name="Output 2" xfId="499" xr:uid="{00000000-0005-0000-0000-00007A020000}"/>
    <cellStyle name="Output Amounts" xfId="500" xr:uid="{00000000-0005-0000-0000-00007B020000}"/>
    <cellStyle name="Output Amounts 2" xfId="501" xr:uid="{00000000-0005-0000-0000-00007C020000}"/>
    <cellStyle name="Output Column Headings" xfId="502" xr:uid="{00000000-0005-0000-0000-00007D020000}"/>
    <cellStyle name="Output Line Items" xfId="503" xr:uid="{00000000-0005-0000-0000-00007E020000}"/>
    <cellStyle name="Output Report Heading" xfId="504" xr:uid="{00000000-0005-0000-0000-00007F020000}"/>
    <cellStyle name="Output Report Title" xfId="505" xr:uid="{00000000-0005-0000-0000-000080020000}"/>
    <cellStyle name="OUTPUTERROR" xfId="506" xr:uid="{00000000-0005-0000-0000-000081020000}"/>
    <cellStyle name="OUTPUTNORMAL" xfId="507" xr:uid="{00000000-0005-0000-0000-000082020000}"/>
    <cellStyle name="PageSubTitle" xfId="508" xr:uid="{00000000-0005-0000-0000-000083020000}"/>
    <cellStyle name="PageTitle" xfId="509" xr:uid="{00000000-0005-0000-0000-000084020000}"/>
    <cellStyle name="Pattern" xfId="510" xr:uid="{00000000-0005-0000-0000-000085020000}"/>
    <cellStyle name="Percent" xfId="511" builtinId="5"/>
    <cellStyle name="Percent [0]" xfId="512" xr:uid="{00000000-0005-0000-0000-000087020000}"/>
    <cellStyle name="Percent [00]" xfId="513" xr:uid="{00000000-0005-0000-0000-000088020000}"/>
    <cellStyle name="Percent [2]" xfId="514" xr:uid="{00000000-0005-0000-0000-000089020000}"/>
    <cellStyle name="Percent [2] 2" xfId="846" xr:uid="{00000000-0005-0000-0000-00008A020000}"/>
    <cellStyle name="Percent 10" xfId="515" xr:uid="{00000000-0005-0000-0000-00008B020000}"/>
    <cellStyle name="Percent 11" xfId="516" xr:uid="{00000000-0005-0000-0000-00008C020000}"/>
    <cellStyle name="Percent 12" xfId="517" xr:uid="{00000000-0005-0000-0000-00008D020000}"/>
    <cellStyle name="Percent 13" xfId="518" xr:uid="{00000000-0005-0000-0000-00008E020000}"/>
    <cellStyle name="Percent 14" xfId="519" xr:uid="{00000000-0005-0000-0000-00008F020000}"/>
    <cellStyle name="Percent 15" xfId="520" xr:uid="{00000000-0005-0000-0000-000090020000}"/>
    <cellStyle name="Percent 16" xfId="521" xr:uid="{00000000-0005-0000-0000-000091020000}"/>
    <cellStyle name="Percent 16 2" xfId="847" xr:uid="{00000000-0005-0000-0000-000092020000}"/>
    <cellStyle name="Percent 17" xfId="522" xr:uid="{00000000-0005-0000-0000-000093020000}"/>
    <cellStyle name="Percent 17 2" xfId="523" xr:uid="{00000000-0005-0000-0000-000094020000}"/>
    <cellStyle name="Percent 17 2 2" xfId="524" xr:uid="{00000000-0005-0000-0000-000095020000}"/>
    <cellStyle name="Percent 18" xfId="525" xr:uid="{00000000-0005-0000-0000-000096020000}"/>
    <cellStyle name="Percent 18 2" xfId="526" xr:uid="{00000000-0005-0000-0000-000097020000}"/>
    <cellStyle name="Percent 19" xfId="527" xr:uid="{00000000-0005-0000-0000-000098020000}"/>
    <cellStyle name="Percent 19 2" xfId="528" xr:uid="{00000000-0005-0000-0000-000099020000}"/>
    <cellStyle name="Percent 2" xfId="529" xr:uid="{00000000-0005-0000-0000-00009A020000}"/>
    <cellStyle name="Percent 20" xfId="530" xr:uid="{00000000-0005-0000-0000-00009B020000}"/>
    <cellStyle name="Percent 21" xfId="531" xr:uid="{00000000-0005-0000-0000-00009C020000}"/>
    <cellStyle name="Percent 22" xfId="532" xr:uid="{00000000-0005-0000-0000-00009D020000}"/>
    <cellStyle name="Percent 23" xfId="533" xr:uid="{00000000-0005-0000-0000-00009E020000}"/>
    <cellStyle name="Percent 24" xfId="534" xr:uid="{00000000-0005-0000-0000-00009F020000}"/>
    <cellStyle name="Percent 25" xfId="535" xr:uid="{00000000-0005-0000-0000-0000A0020000}"/>
    <cellStyle name="Percent 26" xfId="536" xr:uid="{00000000-0005-0000-0000-0000A1020000}"/>
    <cellStyle name="Percent 27" xfId="537" xr:uid="{00000000-0005-0000-0000-0000A2020000}"/>
    <cellStyle name="Percent 28" xfId="538" xr:uid="{00000000-0005-0000-0000-0000A3020000}"/>
    <cellStyle name="Percent 29" xfId="539" xr:uid="{00000000-0005-0000-0000-0000A4020000}"/>
    <cellStyle name="Percent 3" xfId="540" xr:uid="{00000000-0005-0000-0000-0000A5020000}"/>
    <cellStyle name="Percent 30" xfId="541" xr:uid="{00000000-0005-0000-0000-0000A6020000}"/>
    <cellStyle name="Percent 31" xfId="542" xr:uid="{00000000-0005-0000-0000-0000A7020000}"/>
    <cellStyle name="Percent 32" xfId="543" xr:uid="{00000000-0005-0000-0000-0000A8020000}"/>
    <cellStyle name="Percent 33" xfId="544" xr:uid="{00000000-0005-0000-0000-0000A9020000}"/>
    <cellStyle name="Percent 34" xfId="545" xr:uid="{00000000-0005-0000-0000-0000AA020000}"/>
    <cellStyle name="Percent 35" xfId="546" xr:uid="{00000000-0005-0000-0000-0000AB020000}"/>
    <cellStyle name="Percent 36" xfId="547" xr:uid="{00000000-0005-0000-0000-0000AC020000}"/>
    <cellStyle name="Percent 37" xfId="548" xr:uid="{00000000-0005-0000-0000-0000AD020000}"/>
    <cellStyle name="Percent 38" xfId="549" xr:uid="{00000000-0005-0000-0000-0000AE020000}"/>
    <cellStyle name="Percent 39" xfId="550" xr:uid="{00000000-0005-0000-0000-0000AF020000}"/>
    <cellStyle name="Percent 4" xfId="551" xr:uid="{00000000-0005-0000-0000-0000B0020000}"/>
    <cellStyle name="Percent 40" xfId="552" xr:uid="{00000000-0005-0000-0000-0000B1020000}"/>
    <cellStyle name="Percent 41" xfId="553" xr:uid="{00000000-0005-0000-0000-0000B2020000}"/>
    <cellStyle name="Percent 42" xfId="554" xr:uid="{00000000-0005-0000-0000-0000B3020000}"/>
    <cellStyle name="Percent 43" xfId="555" xr:uid="{00000000-0005-0000-0000-0000B4020000}"/>
    <cellStyle name="Percent 44" xfId="556" xr:uid="{00000000-0005-0000-0000-0000B5020000}"/>
    <cellStyle name="Percent 45" xfId="557" xr:uid="{00000000-0005-0000-0000-0000B6020000}"/>
    <cellStyle name="Percent 46" xfId="558" xr:uid="{00000000-0005-0000-0000-0000B7020000}"/>
    <cellStyle name="Percent 47" xfId="559" xr:uid="{00000000-0005-0000-0000-0000B8020000}"/>
    <cellStyle name="Percent 48" xfId="560" xr:uid="{00000000-0005-0000-0000-0000B9020000}"/>
    <cellStyle name="Percent 49" xfId="561" xr:uid="{00000000-0005-0000-0000-0000BA020000}"/>
    <cellStyle name="Percent 5" xfId="562" xr:uid="{00000000-0005-0000-0000-0000BB020000}"/>
    <cellStyle name="Percent 50" xfId="563" xr:uid="{00000000-0005-0000-0000-0000BC020000}"/>
    <cellStyle name="Percent 51" xfId="564" xr:uid="{00000000-0005-0000-0000-0000BD020000}"/>
    <cellStyle name="Percent 6" xfId="565" xr:uid="{00000000-0005-0000-0000-0000BE020000}"/>
    <cellStyle name="Percent 7" xfId="566" xr:uid="{00000000-0005-0000-0000-0000BF020000}"/>
    <cellStyle name="Percent 8" xfId="567" xr:uid="{00000000-0005-0000-0000-0000C0020000}"/>
    <cellStyle name="Percent 9" xfId="568" xr:uid="{00000000-0005-0000-0000-0000C1020000}"/>
    <cellStyle name="PERCENTAGE" xfId="569" xr:uid="{00000000-0005-0000-0000-0000C2020000}"/>
    <cellStyle name="PLAN" xfId="570" xr:uid="{00000000-0005-0000-0000-0000C3020000}"/>
    <cellStyle name="Porcentaje" xfId="571" xr:uid="{00000000-0005-0000-0000-0000C4020000}"/>
    <cellStyle name="Porcentual_ret_conso_statu_2000" xfId="572" xr:uid="{00000000-0005-0000-0000-0000C5020000}"/>
    <cellStyle name="PrePop Currency (0)" xfId="573" xr:uid="{00000000-0005-0000-0000-0000C6020000}"/>
    <cellStyle name="PrePop Currency (2)" xfId="574" xr:uid="{00000000-0005-0000-0000-0000C7020000}"/>
    <cellStyle name="PrePop Units (0)" xfId="575" xr:uid="{00000000-0005-0000-0000-0000C8020000}"/>
    <cellStyle name="PrePop Units (1)" xfId="576" xr:uid="{00000000-0005-0000-0000-0000C9020000}"/>
    <cellStyle name="PrePop Units (2)" xfId="577" xr:uid="{00000000-0005-0000-0000-0000CA020000}"/>
    <cellStyle name="PSChar" xfId="578" xr:uid="{00000000-0005-0000-0000-0000CB020000}"/>
    <cellStyle name="PSDate" xfId="579" xr:uid="{00000000-0005-0000-0000-0000CC020000}"/>
    <cellStyle name="PSDec" xfId="580" xr:uid="{00000000-0005-0000-0000-0000CD020000}"/>
    <cellStyle name="PSHeading" xfId="581" xr:uid="{00000000-0005-0000-0000-0000CE020000}"/>
    <cellStyle name="PSInt" xfId="582" xr:uid="{00000000-0005-0000-0000-0000CF020000}"/>
    <cellStyle name="PSSpacer" xfId="583" xr:uid="{00000000-0005-0000-0000-0000D0020000}"/>
    <cellStyle name="pwstyle" xfId="584" xr:uid="{00000000-0005-0000-0000-0000D1020000}"/>
    <cellStyle name="Q" xfId="585" xr:uid="{00000000-0005-0000-0000-0000D2020000}"/>
    <cellStyle name="Q 2" xfId="848" xr:uid="{00000000-0005-0000-0000-0000D3020000}"/>
    <cellStyle name="QTR94_95_INCOME CTMP#1 98" xfId="586" xr:uid="{00000000-0005-0000-0000-0000D4020000}"/>
    <cellStyle name="Quantity" xfId="587" xr:uid="{00000000-0005-0000-0000-0000D5020000}"/>
    <cellStyle name="Quantity 2" xfId="849" xr:uid="{00000000-0005-0000-0000-0000D6020000}"/>
    <cellStyle name="report_title" xfId="588" xr:uid="{00000000-0005-0000-0000-0000D7020000}"/>
    <cellStyle name="RevList" xfId="589" xr:uid="{00000000-0005-0000-0000-0000D8020000}"/>
    <cellStyle name="RevList 2" xfId="850" xr:uid="{00000000-0005-0000-0000-0000D9020000}"/>
    <cellStyle name="RM" xfId="590" xr:uid="{00000000-0005-0000-0000-0000DA020000}"/>
    <cellStyle name="SCH1" xfId="591" xr:uid="{00000000-0005-0000-0000-0000DB020000}"/>
    <cellStyle name="small border line" xfId="592" xr:uid="{00000000-0005-0000-0000-0000DC020000}"/>
    <cellStyle name="Standard" xfId="593" xr:uid="{00000000-0005-0000-0000-0000DD020000}"/>
    <cellStyle name="Style 1" xfId="594" xr:uid="{00000000-0005-0000-0000-0000DE020000}"/>
    <cellStyle name="Style 2" xfId="595" xr:uid="{00000000-0005-0000-0000-0000DF020000}"/>
    <cellStyle name="Style 2 2" xfId="851" xr:uid="{00000000-0005-0000-0000-0000E0020000}"/>
    <cellStyle name="style1" xfId="596" xr:uid="{00000000-0005-0000-0000-0000E1020000}"/>
    <cellStyle name="SubHeading" xfId="597" xr:uid="{00000000-0005-0000-0000-0000E2020000}"/>
    <cellStyle name="Subtotal" xfId="598" xr:uid="{00000000-0005-0000-0000-0000E3020000}"/>
    <cellStyle name="TB" xfId="599" xr:uid="{00000000-0005-0000-0000-0000E4020000}"/>
    <cellStyle name="TB 2" xfId="852" xr:uid="{00000000-0005-0000-0000-0000E5020000}"/>
    <cellStyle name="Text" xfId="600" xr:uid="{00000000-0005-0000-0000-0000E6020000}"/>
    <cellStyle name="Text 2" xfId="853" xr:uid="{00000000-0005-0000-0000-0000E7020000}"/>
    <cellStyle name="Text Indent A" xfId="601" xr:uid="{00000000-0005-0000-0000-0000E8020000}"/>
    <cellStyle name="Text Indent B" xfId="602" xr:uid="{00000000-0005-0000-0000-0000E9020000}"/>
    <cellStyle name="Text Indent C" xfId="603" xr:uid="{00000000-0005-0000-0000-0000EA020000}"/>
    <cellStyle name="Title 2" xfId="604" xr:uid="{00000000-0005-0000-0000-0000EB020000}"/>
    <cellStyle name="TMS RMMN" xfId="605" xr:uid="{00000000-0005-0000-0000-0000EC020000}"/>
    <cellStyle name="Total 10" xfId="606" xr:uid="{00000000-0005-0000-0000-0000ED020000}"/>
    <cellStyle name="Total 10 2" xfId="854" xr:uid="{00000000-0005-0000-0000-0000EE020000}"/>
    <cellStyle name="Total 11" xfId="607" xr:uid="{00000000-0005-0000-0000-0000EF020000}"/>
    <cellStyle name="Total 11 2" xfId="855" xr:uid="{00000000-0005-0000-0000-0000F0020000}"/>
    <cellStyle name="Total 12" xfId="608" xr:uid="{00000000-0005-0000-0000-0000F1020000}"/>
    <cellStyle name="Total 12 2" xfId="856" xr:uid="{00000000-0005-0000-0000-0000F2020000}"/>
    <cellStyle name="Total 13" xfId="609" xr:uid="{00000000-0005-0000-0000-0000F3020000}"/>
    <cellStyle name="Total 13 2" xfId="857" xr:uid="{00000000-0005-0000-0000-0000F4020000}"/>
    <cellStyle name="Total 14" xfId="610" xr:uid="{00000000-0005-0000-0000-0000F5020000}"/>
    <cellStyle name="Total 14 2" xfId="858" xr:uid="{00000000-0005-0000-0000-0000F6020000}"/>
    <cellStyle name="Total 15" xfId="611" xr:uid="{00000000-0005-0000-0000-0000F7020000}"/>
    <cellStyle name="Total 15 2" xfId="859" xr:uid="{00000000-0005-0000-0000-0000F8020000}"/>
    <cellStyle name="Total 16" xfId="612" xr:uid="{00000000-0005-0000-0000-0000F9020000}"/>
    <cellStyle name="Total 2" xfId="613" xr:uid="{00000000-0005-0000-0000-0000FA020000}"/>
    <cellStyle name="Total 2 2" xfId="860" xr:uid="{00000000-0005-0000-0000-0000FB020000}"/>
    <cellStyle name="Total 3" xfId="614" xr:uid="{00000000-0005-0000-0000-0000FC020000}"/>
    <cellStyle name="Total 3 2" xfId="861" xr:uid="{00000000-0005-0000-0000-0000FD020000}"/>
    <cellStyle name="Total 4" xfId="615" xr:uid="{00000000-0005-0000-0000-0000FE020000}"/>
    <cellStyle name="Total 4 2" xfId="862" xr:uid="{00000000-0005-0000-0000-0000FF020000}"/>
    <cellStyle name="Total 5" xfId="616" xr:uid="{00000000-0005-0000-0000-000000030000}"/>
    <cellStyle name="Total 5 2" xfId="863" xr:uid="{00000000-0005-0000-0000-000001030000}"/>
    <cellStyle name="Total 6" xfId="617" xr:uid="{00000000-0005-0000-0000-000002030000}"/>
    <cellStyle name="Total 6 2" xfId="864" xr:uid="{00000000-0005-0000-0000-000003030000}"/>
    <cellStyle name="Total 7" xfId="618" xr:uid="{00000000-0005-0000-0000-000004030000}"/>
    <cellStyle name="Total 7 2" xfId="865" xr:uid="{00000000-0005-0000-0000-000005030000}"/>
    <cellStyle name="Total 8" xfId="619" xr:uid="{00000000-0005-0000-0000-000006030000}"/>
    <cellStyle name="Total 8 2" xfId="866" xr:uid="{00000000-0005-0000-0000-000007030000}"/>
    <cellStyle name="Total 9" xfId="620" xr:uid="{00000000-0005-0000-0000-000008030000}"/>
    <cellStyle name="Total 9 2" xfId="867" xr:uid="{00000000-0005-0000-0000-000009030000}"/>
    <cellStyle name="Tusental (0)_pldt" xfId="621" xr:uid="{00000000-0005-0000-0000-00000A030000}"/>
    <cellStyle name="Tusental_pldt" xfId="622" xr:uid="{00000000-0005-0000-0000-00000B030000}"/>
    <cellStyle name="Valuta (0)" xfId="623" xr:uid="{00000000-0005-0000-0000-00000C030000}"/>
    <cellStyle name="Valuta_Page 12" xfId="624" xr:uid="{00000000-0005-0000-0000-00000D030000}"/>
    <cellStyle name="W" xfId="625" xr:uid="{00000000-0005-0000-0000-00000E030000}"/>
    <cellStyle name="W 2" xfId="868" xr:uid="{00000000-0005-0000-0000-00000F030000}"/>
    <cellStyle name="W?hrung_PACKART" xfId="626" xr:uid="{00000000-0005-0000-0000-000010030000}"/>
    <cellStyle name="Währung [0]_Tabelle1" xfId="627" xr:uid="{00000000-0005-0000-0000-000011030000}"/>
    <cellStyle name="Währung_Tabelle1" xfId="628" xr:uid="{00000000-0005-0000-0000-000012030000}"/>
    <cellStyle name="Warning Text 2" xfId="629" xr:uid="{00000000-0005-0000-0000-000013030000}"/>
    <cellStyle name="wrap" xfId="630" xr:uid="{00000000-0005-0000-0000-000014030000}"/>
    <cellStyle name="Wไhrung [0]_35ERI8T2gbIEMixb4v26icuOo" xfId="631" xr:uid="{00000000-0005-0000-0000-000015030000}"/>
    <cellStyle name="Wไhrung_35ERI8T2gbIEMixb4v26icuOo" xfId="632" xr:uid="{00000000-0005-0000-0000-000016030000}"/>
    <cellStyle name="ｵﾒﾁ｡ﾒﾃ爼ﾗ靉ﾁ篦ｧﾋﾅﾒﾂﾁﾔｵﾔ" xfId="633" xr:uid="{00000000-0005-0000-0000-000017030000}"/>
    <cellStyle name="เครื่องหมายเปอร์เซ็นต์" xfId="634" xr:uid="{00000000-0005-0000-0000-000018030000}"/>
    <cellStyle name="เครื่องหมายจุลภาค" xfId="635" xr:uid="{00000000-0005-0000-0000-000019030000}"/>
    <cellStyle name="เครื่องหมายจุลภาค [0]" xfId="636" xr:uid="{00000000-0005-0000-0000-00001A030000}"/>
    <cellStyle name="เครื่องหมายจุลภาค_~0391937" xfId="637" xr:uid="{00000000-0005-0000-0000-00001B030000}"/>
    <cellStyle name="เครื่องหมายสกุลเงิน" xfId="638" xr:uid="{00000000-0005-0000-0000-00001C030000}"/>
    <cellStyle name="เครื่องหมายสกุลเงิน [0]" xfId="639" xr:uid="{00000000-0005-0000-0000-00001D030000}"/>
    <cellStyle name="เครื่องหมายสกุลเงิน_~0391937" xfId="640" xr:uid="{00000000-0005-0000-0000-00001E030000}"/>
    <cellStyle name="เชื่อมโยงหลายมิติ" xfId="641" xr:uid="{00000000-0005-0000-0000-00001F030000}"/>
    <cellStyle name="เซลล์ตรวจสอบ" xfId="642" xr:uid="{00000000-0005-0000-0000-000020030000}"/>
    <cellStyle name="เซลล์ที่มีการเชื่อมโยง" xfId="643" xr:uid="{00000000-0005-0000-0000-000021030000}"/>
    <cellStyle name="แย่" xfId="644" xr:uid="{00000000-0005-0000-0000-000022030000}"/>
    <cellStyle name="แสดงผล" xfId="645" xr:uid="{00000000-0005-0000-0000-000023030000}"/>
    <cellStyle name="การคำนวณ" xfId="646" xr:uid="{00000000-0005-0000-0000-000024030000}"/>
    <cellStyle name="ข้อความเตือน" xfId="647" xr:uid="{00000000-0005-0000-0000-000025030000}"/>
    <cellStyle name="ข้อความอธิบาย" xfId="648" xr:uid="{00000000-0005-0000-0000-000026030000}"/>
    <cellStyle name="ชื่อเรื่อง" xfId="649" xr:uid="{00000000-0005-0000-0000-000027030000}"/>
    <cellStyle name="ณfน๔_NTCณ๘ป๙ (2)" xfId="650" xr:uid="{00000000-0005-0000-0000-000028030000}"/>
    <cellStyle name="ดี" xfId="651" xr:uid="{00000000-0005-0000-0000-000029030000}"/>
    <cellStyle name="ตามการเชื่อมโยงหลายมิติ" xfId="652" xr:uid="{00000000-0005-0000-0000-00002A030000}"/>
    <cellStyle name="น้บะภฒ_95" xfId="653" xr:uid="{00000000-0005-0000-0000-00002B030000}"/>
    <cellStyle name="ปกติ 2" xfId="654" xr:uid="{00000000-0005-0000-0000-00002C030000}"/>
    <cellStyle name="ปกติ 2 2" xfId="869" xr:uid="{00000000-0005-0000-0000-00002D030000}"/>
    <cellStyle name="ปกติ_~0391937" xfId="655" xr:uid="{00000000-0005-0000-0000-00002E030000}"/>
    <cellStyle name="ป้อนค่า" xfId="656" xr:uid="{00000000-0005-0000-0000-00002F030000}"/>
    <cellStyle name="ปานกลาง" xfId="657" xr:uid="{00000000-0005-0000-0000-000030030000}"/>
    <cellStyle name="ผลรวม" xfId="658" xr:uid="{00000000-0005-0000-0000-000031030000}"/>
    <cellStyle name="ฤ?ธถ [0]_95" xfId="659" xr:uid="{00000000-0005-0000-0000-000032030000}"/>
    <cellStyle name="ฤ?ธถ_95" xfId="660" xr:uid="{00000000-0005-0000-0000-000033030000}"/>
    <cellStyle name="ฤธถ [0]_95" xfId="661" xr:uid="{00000000-0005-0000-0000-000034030000}"/>
    <cellStyle name="ฤธถ_95" xfId="662" xr:uid="{00000000-0005-0000-0000-000035030000}"/>
    <cellStyle name="ลEญ [0]_laroux" xfId="663" xr:uid="{00000000-0005-0000-0000-000036030000}"/>
    <cellStyle name="ลEญ_laroux" xfId="664" xr:uid="{00000000-0005-0000-0000-000037030000}"/>
    <cellStyle name="ลวดลาย" xfId="665" xr:uid="{00000000-0005-0000-0000-000038030000}"/>
    <cellStyle name="ล๋ศญ [0]_95" xfId="666" xr:uid="{00000000-0005-0000-0000-000039030000}"/>
    <cellStyle name="ล๋ศญ_95" xfId="667" xr:uid="{00000000-0005-0000-0000-00003A030000}"/>
    <cellStyle name="ลักษณะ 1" xfId="668" xr:uid="{00000000-0005-0000-0000-00003B030000}"/>
    <cellStyle name="วฅมุ_4ฟ๙ฝวภ๛" xfId="669" xr:uid="{00000000-0005-0000-0000-00003C030000}"/>
    <cellStyle name="ส่วนที่ถูกเน้น1" xfId="670" xr:uid="{00000000-0005-0000-0000-00003D030000}"/>
    <cellStyle name="ส่วนที่ถูกเน้น2" xfId="671" xr:uid="{00000000-0005-0000-0000-00003E030000}"/>
    <cellStyle name="ส่วนที่ถูกเน้น3" xfId="672" xr:uid="{00000000-0005-0000-0000-00003F030000}"/>
    <cellStyle name="ส่วนที่ถูกเน้น4" xfId="673" xr:uid="{00000000-0005-0000-0000-000040030000}"/>
    <cellStyle name="ส่วนที่ถูกเน้น5" xfId="674" xr:uid="{00000000-0005-0000-0000-000041030000}"/>
    <cellStyle name="ส่วนที่ถูกเน้น6" xfId="675" xr:uid="{00000000-0005-0000-0000-000042030000}"/>
    <cellStyle name="หมายเหตุ" xfId="676" xr:uid="{00000000-0005-0000-0000-000043030000}"/>
    <cellStyle name="หมายเหตุ 2" xfId="870" xr:uid="{00000000-0005-0000-0000-000044030000}"/>
    <cellStyle name="หัวเรื่อง 1" xfId="677" xr:uid="{00000000-0005-0000-0000-000045030000}"/>
    <cellStyle name="หัวเรื่อง 2" xfId="678" xr:uid="{00000000-0005-0000-0000-000046030000}"/>
    <cellStyle name="หัวเรื่อง 3" xfId="679" xr:uid="{00000000-0005-0000-0000-000047030000}"/>
    <cellStyle name="หัวเรื่อง 4" xfId="680" xr:uid="{00000000-0005-0000-0000-000048030000}"/>
    <cellStyle name="ơ᪒＀＀＀＀＀＀＀＀＀＀＀＀＀＀＀＀＀＀＀＀＀＀＀＀＀＀＀＀ma_QTR94_95_1ฟ๙ศธบ๑ณปฟช (2)" xfId="681" xr:uid="{00000000-0005-0000-0000-000049030000}"/>
    <cellStyle name="…_x000e__x000a_ธ๎_x000c_U_x0001_ฅ_x0005_ด_x000a__x0007__x0001__x0001_" xfId="682" xr:uid="{00000000-0005-0000-0000-00004A030000}"/>
    <cellStyle name="_x001d_๐7_x000c_๎_x0017__x000d_เU_x0001_า_x0006_|!_x0007__x0001__x0001_" xfId="683" xr:uid="{00000000-0005-0000-0000-00004B030000}"/>
    <cellStyle name="_x001d_๐7_x000c_๎_x0017__x000d_เU_x0001_า_x0006_!_x0007__x0001__x0001_" xfId="684" xr:uid="{00000000-0005-0000-0000-00004C030000}"/>
    <cellStyle name="_xddb0_̟ᩒb_xdddc_̟ᩢb_xde1c_̟ᩲbơ᪂bơ᪒＀＀＀＀＀＀＀＀＀＀＀＀＀＀＀＀＀＀＀＀＀＀＀＀＀＀＀＀ma_QTR94_95_1ฟ๙ศธบ๑ณปฟช (2)" xfId="685" xr:uid="{00000000-0005-0000-0000-00004D030000}"/>
    <cellStyle name="백분율_95" xfId="686" xr:uid="{00000000-0005-0000-0000-00004E030000}"/>
    <cellStyle name="콤마 [0]_12월" xfId="687" xr:uid="{00000000-0005-0000-0000-00004F030000}"/>
    <cellStyle name="콤마_12월" xfId="688" xr:uid="{00000000-0005-0000-0000-000050030000}"/>
    <cellStyle name="통화 [0]_12월" xfId="689" xr:uid="{00000000-0005-0000-0000-000051030000}"/>
    <cellStyle name="통화_12월" xfId="690" xr:uid="{00000000-0005-0000-0000-000052030000}"/>
    <cellStyle name="표준_1.6GB" xfId="691" xr:uid="{00000000-0005-0000-0000-000053030000}"/>
    <cellStyle name="一般_0006(1)" xfId="692" xr:uid="{00000000-0005-0000-0000-000054030000}"/>
    <cellStyle name="千位分隔_10原料汇总" xfId="693" xr:uid="{00000000-0005-0000-0000-000055030000}"/>
    <cellStyle name="千分位[0]_0227" xfId="694" xr:uid="{00000000-0005-0000-0000-000056030000}"/>
    <cellStyle name="千分位_0227" xfId="695" xr:uid="{00000000-0005-0000-0000-000057030000}"/>
    <cellStyle name="后继超级链接" xfId="696" xr:uid="{00000000-0005-0000-0000-000058030000}"/>
    <cellStyle name="常规_03-三表 (1)" xfId="697" xr:uid="{00000000-0005-0000-0000-000059030000}"/>
    <cellStyle name="未定義" xfId="698" xr:uid="{00000000-0005-0000-0000-00005A030000}"/>
    <cellStyle name="桁区切り [0.00]_4550" xfId="699" xr:uid="{00000000-0005-0000-0000-00005B030000}"/>
    <cellStyle name="桁区切り_4550" xfId="700" xr:uid="{00000000-0005-0000-0000-00005C030000}"/>
    <cellStyle name="標準_4550" xfId="701" xr:uid="{00000000-0005-0000-0000-00005D030000}"/>
    <cellStyle name="爼ﾗ靉ﾁ篦ｧﾋﾅﾒﾂﾁﾔｵﾔ" xfId="702" xr:uid="{00000000-0005-0000-0000-00005E030000}"/>
    <cellStyle name="百分比_0227" xfId="703" xr:uid="{00000000-0005-0000-0000-00005F030000}"/>
    <cellStyle name="貨幣 [0]_0227" xfId="704" xr:uid="{00000000-0005-0000-0000-000060030000}"/>
    <cellStyle name="貨幣[0]_LC (2)" xfId="705" xr:uid="{00000000-0005-0000-0000-000061030000}"/>
    <cellStyle name="貨幣_0227" xfId="706" xr:uid="{00000000-0005-0000-0000-000062030000}"/>
    <cellStyle name="超级链接" xfId="707" xr:uid="{00000000-0005-0000-0000-000063030000}"/>
    <cellStyle name="超連結_FOB-WIP" xfId="708" xr:uid="{00000000-0005-0000-0000-000064030000}"/>
    <cellStyle name="通貨 [0.00]_laroux" xfId="709" xr:uid="{00000000-0005-0000-0000-000065030000}"/>
    <cellStyle name="通貨_laroux" xfId="710" xr:uid="{00000000-0005-0000-0000-000066030000}"/>
  </cellStyles>
  <dxfs count="0"/>
  <tableStyles count="0" defaultTableStyle="TableStyleMedium9" defaultPivotStyle="PivotStyleLight16"/>
  <colors>
    <mruColors>
      <color rgb="FF46ECF4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21875" defaultRowHeight="22.5" customHeight="1"/>
  <cols>
    <col min="1" max="1" width="53.77734375" style="4" bestFit="1" customWidth="1"/>
    <col min="2" max="2" width="8.77734375" style="3" customWidth="1"/>
    <col min="3" max="3" width="1.21875" style="4" customWidth="1"/>
    <col min="4" max="4" width="13.5546875" style="4" customWidth="1"/>
    <col min="5" max="5" width="1.21875" style="4" customWidth="1"/>
    <col min="6" max="6" width="15.21875" style="4" customWidth="1"/>
    <col min="7" max="7" width="1.21875" style="4" customWidth="1"/>
    <col min="8" max="8" width="13" style="4" customWidth="1"/>
    <col min="9" max="9" width="1.21875" style="4" customWidth="1"/>
    <col min="10" max="10" width="13.5546875" style="4" customWidth="1"/>
    <col min="11" max="11" width="1.21875" style="4" customWidth="1"/>
    <col min="12" max="12" width="13.5546875" style="4" customWidth="1"/>
    <col min="13" max="13" width="1.21875" style="4" customWidth="1"/>
    <col min="14" max="14" width="14.5546875" style="4" customWidth="1"/>
    <col min="15" max="15" width="1.21875" style="4" customWidth="1"/>
    <col min="16" max="16" width="13.77734375" style="4" hidden="1" customWidth="1"/>
    <col min="17" max="17" width="1.21875" style="4" hidden="1" customWidth="1"/>
    <col min="18" max="18" width="13.5546875" style="4" hidden="1" customWidth="1"/>
    <col min="19" max="19" width="1.21875" style="4" hidden="1" customWidth="1"/>
    <col min="20" max="20" width="14.5546875" style="4" customWidth="1"/>
    <col min="21" max="21" width="1.21875" style="4" customWidth="1"/>
    <col min="22" max="22" width="13.5546875" style="4" customWidth="1"/>
    <col min="23" max="23" width="1.21875" style="4" customWidth="1"/>
    <col min="24" max="24" width="15.77734375" style="4" customWidth="1"/>
    <col min="25" max="25" width="9.21875" style="4"/>
    <col min="26" max="26" width="10" style="4" bestFit="1" customWidth="1"/>
    <col min="27" max="16384" width="9.21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70" t="s">
        <v>28</v>
      </c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71" t="s">
        <v>43</v>
      </c>
      <c r="K6" s="371"/>
      <c r="L6" s="371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72" t="s">
        <v>89</v>
      </c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</row>
    <row r="11" spans="1:24" s="5" customFormat="1" ht="21" customHeight="1">
      <c r="A11" s="94" t="s">
        <v>96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97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98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99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100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101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94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95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6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L124"/>
  <sheetViews>
    <sheetView showGridLines="0" tabSelected="1" zoomScale="85" zoomScaleNormal="85" zoomScaleSheetLayoutView="90" workbookViewId="0">
      <selection activeCell="H84" sqref="H84"/>
    </sheetView>
  </sheetViews>
  <sheetFormatPr defaultColWidth="9.21875" defaultRowHeight="20.25" customHeight="1"/>
  <cols>
    <col min="1" max="1" width="46.5546875" style="163" customWidth="1"/>
    <col min="2" max="2" width="7.77734375" style="172" customWidth="1"/>
    <col min="3" max="3" width="1.44140625" style="163" customWidth="1"/>
    <col min="4" max="4" width="14.88671875" style="321" bestFit="1" customWidth="1"/>
    <col min="5" max="5" width="1.44140625" style="165" customWidth="1"/>
    <col min="6" max="6" width="14" style="163" customWidth="1"/>
    <col min="7" max="7" width="1.44140625" style="165" customWidth="1"/>
    <col min="8" max="8" width="14.88671875" style="321" bestFit="1" customWidth="1"/>
    <col min="9" max="9" width="1.44140625" style="165" customWidth="1"/>
    <col min="10" max="10" width="14" style="163" customWidth="1"/>
    <col min="11" max="11" width="16" style="165" customWidth="1"/>
    <col min="12" max="12" width="4.21875" style="163" customWidth="1"/>
    <col min="13" max="17" width="9.21875" style="163" customWidth="1"/>
    <col min="18" max="16384" width="9.21875" style="163"/>
  </cols>
  <sheetData>
    <row r="1" spans="1:11" ht="20.25" customHeight="1">
      <c r="A1" s="287" t="s">
        <v>122</v>
      </c>
    </row>
    <row r="2" spans="1:11" ht="20.25" customHeight="1">
      <c r="A2" s="287" t="s">
        <v>51</v>
      </c>
    </row>
    <row r="3" spans="1:11" ht="20.25" customHeight="1">
      <c r="A3" s="288"/>
      <c r="B3" s="164"/>
      <c r="D3" s="322"/>
      <c r="E3" s="136"/>
      <c r="F3" s="302"/>
      <c r="G3" s="136"/>
      <c r="H3" s="322"/>
      <c r="I3" s="136"/>
      <c r="J3" s="302"/>
    </row>
    <row r="4" spans="1:11" ht="20.25" customHeight="1">
      <c r="A4" s="288"/>
      <c r="B4" s="164"/>
      <c r="D4" s="373" t="s">
        <v>28</v>
      </c>
      <c r="E4" s="373"/>
      <c r="F4" s="373"/>
      <c r="G4" s="177"/>
      <c r="H4" s="373" t="s">
        <v>40</v>
      </c>
      <c r="I4" s="373"/>
      <c r="J4" s="373"/>
    </row>
    <row r="5" spans="1:11" ht="20.25" customHeight="1">
      <c r="A5" s="288"/>
      <c r="B5" s="163"/>
      <c r="D5" s="375" t="s">
        <v>88</v>
      </c>
      <c r="E5" s="375"/>
      <c r="F5" s="375"/>
      <c r="G5" s="177"/>
      <c r="H5" s="375" t="s">
        <v>88</v>
      </c>
      <c r="I5" s="375"/>
      <c r="J5" s="375"/>
    </row>
    <row r="6" spans="1:11" ht="20.25" customHeight="1">
      <c r="A6" s="287" t="s">
        <v>3</v>
      </c>
      <c r="B6" s="301" t="s">
        <v>2</v>
      </c>
      <c r="D6" s="136">
        <v>2565</v>
      </c>
      <c r="E6" s="136"/>
      <c r="F6" s="136">
        <v>2564</v>
      </c>
      <c r="G6" s="136"/>
      <c r="H6" s="136">
        <v>2565</v>
      </c>
      <c r="I6" s="136"/>
      <c r="J6" s="136">
        <v>2564</v>
      </c>
    </row>
    <row r="7" spans="1:11" ht="20.25" customHeight="1">
      <c r="A7" s="167"/>
      <c r="B7" s="301"/>
      <c r="D7" s="374" t="s">
        <v>198</v>
      </c>
      <c r="E7" s="374"/>
      <c r="F7" s="374"/>
      <c r="G7" s="374"/>
      <c r="H7" s="374"/>
      <c r="I7" s="374"/>
      <c r="J7" s="374"/>
    </row>
    <row r="8" spans="1:11" ht="20.25" customHeight="1">
      <c r="A8" s="123" t="s">
        <v>4</v>
      </c>
      <c r="B8" s="112"/>
      <c r="C8" s="20"/>
      <c r="D8" s="323"/>
      <c r="E8" s="129"/>
      <c r="F8" s="129"/>
      <c r="G8" s="129"/>
      <c r="H8" s="323"/>
      <c r="I8" s="129"/>
      <c r="J8" s="129"/>
    </row>
    <row r="9" spans="1:11" ht="20.25" customHeight="1">
      <c r="A9" s="20" t="s">
        <v>27</v>
      </c>
      <c r="B9" s="112">
        <v>5</v>
      </c>
      <c r="C9" s="20"/>
      <c r="D9" s="323">
        <v>116411833</v>
      </c>
      <c r="E9" s="157"/>
      <c r="F9" s="157">
        <v>262451221</v>
      </c>
      <c r="G9" s="147"/>
      <c r="H9" s="323">
        <v>115772683</v>
      </c>
      <c r="I9" s="157"/>
      <c r="J9" s="157">
        <v>261627747</v>
      </c>
    </row>
    <row r="10" spans="1:11" ht="22.5" customHeight="1">
      <c r="A10" s="20" t="s">
        <v>149</v>
      </c>
      <c r="B10" s="112">
        <v>6</v>
      </c>
      <c r="C10" s="20"/>
      <c r="D10" s="323">
        <v>452418247</v>
      </c>
      <c r="E10" s="157"/>
      <c r="F10" s="157">
        <v>324144931</v>
      </c>
      <c r="G10" s="178"/>
      <c r="H10" s="323">
        <v>467444970</v>
      </c>
      <c r="I10" s="20"/>
      <c r="J10" s="157">
        <v>371204365</v>
      </c>
      <c r="K10" s="173"/>
    </row>
    <row r="11" spans="1:11" ht="22.5" customHeight="1">
      <c r="A11" s="20" t="s">
        <v>180</v>
      </c>
      <c r="B11" s="112">
        <v>7</v>
      </c>
      <c r="C11" s="20"/>
      <c r="D11" s="323">
        <v>589247429</v>
      </c>
      <c r="E11" s="157"/>
      <c r="F11" s="157">
        <v>617006692</v>
      </c>
      <c r="G11" s="178"/>
      <c r="H11" s="323">
        <v>589247429</v>
      </c>
      <c r="I11" s="20"/>
      <c r="J11" s="157">
        <v>617006692</v>
      </c>
    </row>
    <row r="12" spans="1:11" ht="21.75" customHeight="1">
      <c r="A12" s="20" t="s">
        <v>118</v>
      </c>
      <c r="B12" s="112">
        <v>4</v>
      </c>
      <c r="C12" s="20"/>
      <c r="D12" s="350">
        <v>0</v>
      </c>
      <c r="E12" s="157"/>
      <c r="F12" s="350">
        <v>0</v>
      </c>
      <c r="G12" s="178"/>
      <c r="H12" s="323">
        <v>40000000</v>
      </c>
      <c r="I12" s="157"/>
      <c r="J12" s="157">
        <v>40000000</v>
      </c>
    </row>
    <row r="13" spans="1:11" ht="22.5" customHeight="1">
      <c r="A13" s="20" t="s">
        <v>123</v>
      </c>
      <c r="B13" s="112"/>
      <c r="C13" s="20"/>
      <c r="D13" s="323">
        <v>46968865</v>
      </c>
      <c r="E13" s="157"/>
      <c r="F13" s="157">
        <v>40840407</v>
      </c>
      <c r="G13" s="178"/>
      <c r="H13" s="323">
        <v>46936458</v>
      </c>
      <c r="I13" s="20"/>
      <c r="J13" s="157">
        <v>40694924</v>
      </c>
    </row>
    <row r="14" spans="1:11" ht="22.5" customHeight="1">
      <c r="A14" s="20" t="s">
        <v>228</v>
      </c>
      <c r="B14" s="112"/>
      <c r="C14" s="20"/>
      <c r="D14" s="323">
        <v>35717070</v>
      </c>
      <c r="E14" s="157"/>
      <c r="F14" s="350">
        <v>0</v>
      </c>
      <c r="G14" s="178"/>
      <c r="H14" s="323">
        <v>30429508</v>
      </c>
      <c r="I14" s="20"/>
      <c r="J14" s="350">
        <v>0</v>
      </c>
    </row>
    <row r="15" spans="1:11" ht="20.25" customHeight="1">
      <c r="A15" s="20" t="s">
        <v>5</v>
      </c>
      <c r="B15" s="112"/>
      <c r="C15" s="20"/>
      <c r="D15" s="323">
        <v>8026554</v>
      </c>
      <c r="E15" s="157"/>
      <c r="F15" s="157">
        <v>10803260</v>
      </c>
      <c r="G15" s="147"/>
      <c r="H15" s="323">
        <v>6848309</v>
      </c>
      <c r="I15" s="157"/>
      <c r="J15" s="157">
        <v>8822548</v>
      </c>
      <c r="K15" s="166"/>
    </row>
    <row r="16" spans="1:11" ht="20.25" customHeight="1">
      <c r="A16" s="19" t="s">
        <v>6</v>
      </c>
      <c r="B16" s="112"/>
      <c r="C16" s="20"/>
      <c r="D16" s="324">
        <f>SUM(D9:D15)</f>
        <v>1248789998</v>
      </c>
      <c r="E16" s="158"/>
      <c r="F16" s="180">
        <f>SUM(F9:F15)</f>
        <v>1255246511</v>
      </c>
      <c r="G16" s="110"/>
      <c r="H16" s="324">
        <f>SUM(H9:H15)</f>
        <v>1296679357</v>
      </c>
      <c r="I16" s="158"/>
      <c r="J16" s="180">
        <f>SUM(J9:J15)</f>
        <v>1339356276</v>
      </c>
      <c r="K16" s="166"/>
    </row>
    <row r="17" spans="1:11" ht="20.25" customHeight="1">
      <c r="A17" s="20"/>
      <c r="B17" s="112"/>
      <c r="C17" s="20"/>
      <c r="D17" s="323"/>
      <c r="E17" s="157"/>
      <c r="F17" s="157"/>
      <c r="G17" s="157"/>
      <c r="H17" s="323"/>
      <c r="I17" s="157"/>
      <c r="J17" s="157"/>
      <c r="K17" s="166"/>
    </row>
    <row r="18" spans="1:11" ht="20.25" customHeight="1">
      <c r="A18" s="123" t="s">
        <v>7</v>
      </c>
      <c r="B18" s="112"/>
      <c r="C18" s="20"/>
      <c r="D18" s="323"/>
      <c r="E18" s="157"/>
      <c r="F18" s="157"/>
      <c r="G18" s="157"/>
      <c r="H18" s="323"/>
      <c r="I18" s="157"/>
      <c r="J18" s="157"/>
      <c r="K18" s="166"/>
    </row>
    <row r="19" spans="1:11" ht="21.6">
      <c r="A19" s="20" t="s">
        <v>162</v>
      </c>
      <c r="B19" s="179">
        <v>10</v>
      </c>
      <c r="C19" s="273"/>
      <c r="D19" s="323">
        <v>7726076</v>
      </c>
      <c r="E19" s="157"/>
      <c r="F19" s="157">
        <v>7687974</v>
      </c>
      <c r="G19" s="181"/>
      <c r="H19" s="323">
        <v>7726076</v>
      </c>
      <c r="I19" s="157"/>
      <c r="J19" s="157">
        <v>7687974</v>
      </c>
      <c r="K19" s="168"/>
    </row>
    <row r="20" spans="1:11" ht="20.25" customHeight="1">
      <c r="A20" s="20" t="s">
        <v>41</v>
      </c>
      <c r="B20" s="179">
        <v>8</v>
      </c>
      <c r="C20" s="273"/>
      <c r="D20" s="350">
        <v>0</v>
      </c>
      <c r="E20" s="157"/>
      <c r="F20" s="350">
        <v>0</v>
      </c>
      <c r="G20" s="178"/>
      <c r="H20" s="323">
        <v>7390200</v>
      </c>
      <c r="I20" s="157"/>
      <c r="J20" s="157">
        <v>7390200</v>
      </c>
      <c r="K20" s="169"/>
    </row>
    <row r="21" spans="1:11" ht="20.25" customHeight="1">
      <c r="A21" s="20" t="s">
        <v>37</v>
      </c>
      <c r="B21" s="179" t="s">
        <v>229</v>
      </c>
      <c r="C21" s="179"/>
      <c r="D21" s="323">
        <v>536922639</v>
      </c>
      <c r="E21" s="157"/>
      <c r="F21" s="157">
        <v>557760924</v>
      </c>
      <c r="G21" s="157"/>
      <c r="H21" s="323">
        <v>526787942</v>
      </c>
      <c r="I21" s="157"/>
      <c r="J21" s="157">
        <v>542134222</v>
      </c>
      <c r="K21" s="166"/>
    </row>
    <row r="22" spans="1:11" ht="20.25" customHeight="1">
      <c r="A22" s="20" t="s">
        <v>77</v>
      </c>
      <c r="B22" s="179"/>
      <c r="C22" s="273"/>
      <c r="D22" s="323">
        <v>12780182</v>
      </c>
      <c r="E22" s="157"/>
      <c r="F22" s="157">
        <v>12376040</v>
      </c>
      <c r="G22" s="157"/>
      <c r="H22" s="323">
        <v>12357287</v>
      </c>
      <c r="I22" s="157"/>
      <c r="J22" s="157">
        <v>11893329</v>
      </c>
      <c r="K22" s="166"/>
    </row>
    <row r="23" spans="1:11" ht="22.2">
      <c r="A23" s="20" t="s">
        <v>124</v>
      </c>
      <c r="B23" s="179">
        <v>7</v>
      </c>
      <c r="C23" s="273"/>
      <c r="D23" s="323">
        <v>220292848</v>
      </c>
      <c r="E23" s="157"/>
      <c r="F23" s="157">
        <v>96977406</v>
      </c>
      <c r="G23" s="178"/>
      <c r="H23" s="323">
        <v>220292848</v>
      </c>
      <c r="I23" s="157"/>
      <c r="J23" s="157">
        <v>96977406</v>
      </c>
      <c r="K23" s="169"/>
    </row>
    <row r="24" spans="1:11" ht="20.25" customHeight="1">
      <c r="A24" s="20" t="s">
        <v>125</v>
      </c>
      <c r="B24" s="112"/>
      <c r="C24" s="273"/>
      <c r="D24" s="323">
        <v>57978877</v>
      </c>
      <c r="E24" s="157"/>
      <c r="F24" s="157">
        <v>35359890</v>
      </c>
      <c r="G24" s="157"/>
      <c r="H24" s="323">
        <v>50311682</v>
      </c>
      <c r="I24" s="157"/>
      <c r="J24" s="157">
        <v>30072328</v>
      </c>
      <c r="K24" s="166"/>
    </row>
    <row r="25" spans="1:11" ht="20.25" customHeight="1">
      <c r="A25" s="20" t="s">
        <v>126</v>
      </c>
      <c r="B25" s="112"/>
      <c r="C25" s="273"/>
      <c r="D25" s="323">
        <v>3930941</v>
      </c>
      <c r="E25" s="157"/>
      <c r="F25" s="157">
        <v>4409770</v>
      </c>
      <c r="G25" s="157"/>
      <c r="H25" s="323">
        <v>2411556</v>
      </c>
      <c r="I25" s="157"/>
      <c r="J25" s="157">
        <v>1600239</v>
      </c>
      <c r="K25" s="166"/>
    </row>
    <row r="26" spans="1:11" ht="21.6">
      <c r="A26" s="20" t="s">
        <v>127</v>
      </c>
      <c r="B26" s="112">
        <v>16</v>
      </c>
      <c r="C26" s="273"/>
      <c r="D26" s="323">
        <v>2938191</v>
      </c>
      <c r="E26" s="157"/>
      <c r="F26" s="157">
        <v>2705000</v>
      </c>
      <c r="G26" s="157"/>
      <c r="H26" s="323">
        <v>2855763</v>
      </c>
      <c r="I26" s="157"/>
      <c r="J26" s="157">
        <v>2394184</v>
      </c>
      <c r="K26" s="166"/>
    </row>
    <row r="27" spans="1:11" ht="22.2">
      <c r="A27" s="19" t="s">
        <v>8</v>
      </c>
      <c r="B27" s="112"/>
      <c r="C27" s="20"/>
      <c r="D27" s="324">
        <f>SUM(D19:D26)</f>
        <v>842569754</v>
      </c>
      <c r="E27" s="158"/>
      <c r="F27" s="180">
        <f>SUM(F19:F26)</f>
        <v>717277004</v>
      </c>
      <c r="G27" s="110"/>
      <c r="H27" s="324">
        <f>SUM(H19:H26)</f>
        <v>830133354</v>
      </c>
      <c r="I27" s="158"/>
      <c r="J27" s="180">
        <f>SUM(J19:J26)</f>
        <v>700149882</v>
      </c>
      <c r="K27" s="166"/>
    </row>
    <row r="28" spans="1:11" ht="20.25" customHeight="1">
      <c r="A28" s="19"/>
      <c r="B28" s="112"/>
      <c r="C28" s="20"/>
      <c r="D28" s="325"/>
      <c r="E28" s="158"/>
      <c r="F28" s="110"/>
      <c r="G28" s="110"/>
      <c r="H28" s="325"/>
      <c r="I28" s="158"/>
      <c r="J28" s="110"/>
      <c r="K28" s="166"/>
    </row>
    <row r="29" spans="1:11" ht="20.25" customHeight="1" thickBot="1">
      <c r="A29" s="19" t="s">
        <v>9</v>
      </c>
      <c r="B29" s="112"/>
      <c r="C29" s="20"/>
      <c r="D29" s="326">
        <f>SUM(D16+D27)</f>
        <v>2091359752</v>
      </c>
      <c r="E29" s="158"/>
      <c r="F29" s="176">
        <f>SUM(F16+F27)</f>
        <v>1972523515</v>
      </c>
      <c r="G29" s="110"/>
      <c r="H29" s="326">
        <f>SUM(H16+H27)</f>
        <v>2126812711</v>
      </c>
      <c r="I29" s="158"/>
      <c r="J29" s="176">
        <f>SUM(J16+J27)</f>
        <v>2039506158</v>
      </c>
      <c r="K29" s="166"/>
    </row>
    <row r="30" spans="1:11" ht="20.25" customHeight="1" thickTop="1">
      <c r="A30" s="171"/>
      <c r="B30" s="301"/>
      <c r="C30" s="165"/>
      <c r="D30" s="327"/>
      <c r="E30" s="169"/>
      <c r="F30" s="169"/>
      <c r="G30" s="169"/>
      <c r="H30" s="327"/>
      <c r="I30" s="169"/>
      <c r="J30" s="169"/>
    </row>
    <row r="31" spans="1:11" ht="23.4">
      <c r="A31" s="287" t="str">
        <f>A1</f>
        <v>บริษัท ซี เอ แซด (ประเทศไทย) จำกัด (มหาชน) และบริษัทย่อย</v>
      </c>
    </row>
    <row r="32" spans="1:11" ht="20.25" customHeight="1">
      <c r="A32" s="287" t="s">
        <v>51</v>
      </c>
    </row>
    <row r="33" spans="1:11" ht="20.25" customHeight="1">
      <c r="A33" s="287"/>
    </row>
    <row r="34" spans="1:11" ht="20.25" customHeight="1">
      <c r="A34" s="288"/>
      <c r="B34" s="164"/>
      <c r="D34" s="373" t="s">
        <v>28</v>
      </c>
      <c r="E34" s="373"/>
      <c r="F34" s="373"/>
      <c r="G34" s="373"/>
      <c r="H34" s="373" t="s">
        <v>40</v>
      </c>
      <c r="I34" s="373"/>
      <c r="J34" s="373"/>
    </row>
    <row r="35" spans="1:11" ht="20.25" customHeight="1">
      <c r="A35" s="288"/>
      <c r="B35" s="163"/>
      <c r="C35" s="165"/>
      <c r="D35" s="375" t="s">
        <v>88</v>
      </c>
      <c r="E35" s="375"/>
      <c r="F35" s="375"/>
      <c r="G35" s="177"/>
      <c r="H35" s="375" t="s">
        <v>88</v>
      </c>
      <c r="I35" s="375"/>
      <c r="J35" s="375"/>
    </row>
    <row r="36" spans="1:11" ht="21" customHeight="1">
      <c r="A36" s="287" t="s">
        <v>10</v>
      </c>
      <c r="B36" s="301" t="s">
        <v>2</v>
      </c>
      <c r="C36" s="165"/>
      <c r="D36" s="136">
        <v>2565</v>
      </c>
      <c r="E36" s="136"/>
      <c r="F36" s="136">
        <v>2564</v>
      </c>
      <c r="G36" s="136"/>
      <c r="H36" s="136">
        <v>2565</v>
      </c>
      <c r="I36" s="136"/>
      <c r="J36" s="136">
        <v>2564</v>
      </c>
    </row>
    <row r="37" spans="1:11" ht="20.25" customHeight="1">
      <c r="A37" s="167"/>
      <c r="B37" s="301"/>
      <c r="C37" s="165"/>
      <c r="D37" s="374" t="s">
        <v>198</v>
      </c>
      <c r="E37" s="374"/>
      <c r="F37" s="374"/>
      <c r="G37" s="374"/>
      <c r="H37" s="374"/>
      <c r="I37" s="374"/>
      <c r="J37" s="374"/>
    </row>
    <row r="38" spans="1:11" ht="22.5" customHeight="1">
      <c r="A38" s="123" t="s">
        <v>11</v>
      </c>
      <c r="B38" s="112"/>
      <c r="C38" s="20"/>
      <c r="D38" s="323"/>
      <c r="E38" s="129"/>
      <c r="F38" s="129"/>
      <c r="G38" s="129"/>
      <c r="H38" s="323"/>
      <c r="I38" s="129"/>
      <c r="J38" s="129"/>
    </row>
    <row r="39" spans="1:11" ht="22.5" hidden="1" customHeight="1">
      <c r="A39" s="20" t="s">
        <v>128</v>
      </c>
      <c r="B39" s="112" t="s">
        <v>220</v>
      </c>
      <c r="C39" s="20"/>
      <c r="D39" s="348">
        <v>0</v>
      </c>
      <c r="E39" s="146"/>
      <c r="F39" s="348">
        <v>0</v>
      </c>
      <c r="G39" s="146"/>
      <c r="H39" s="348">
        <v>0</v>
      </c>
      <c r="I39" s="146"/>
      <c r="J39" s="348">
        <v>0</v>
      </c>
    </row>
    <row r="40" spans="1:11" ht="22.5" customHeight="1">
      <c r="A40" s="20" t="s">
        <v>145</v>
      </c>
      <c r="B40" s="112">
        <v>10</v>
      </c>
      <c r="C40" s="20"/>
      <c r="D40" s="323">
        <v>175300000</v>
      </c>
      <c r="E40" s="146"/>
      <c r="F40" s="182">
        <v>373502000</v>
      </c>
      <c r="G40" s="146"/>
      <c r="H40" s="323">
        <v>175300000</v>
      </c>
      <c r="I40" s="146"/>
      <c r="J40" s="182">
        <v>373502000</v>
      </c>
    </row>
    <row r="41" spans="1:11" ht="22.5" customHeight="1">
      <c r="A41" s="20" t="s">
        <v>150</v>
      </c>
      <c r="B41" s="112"/>
      <c r="C41" s="20"/>
      <c r="D41" s="323">
        <v>369308986</v>
      </c>
      <c r="E41" s="146"/>
      <c r="F41" s="182">
        <v>377922960</v>
      </c>
      <c r="G41" s="146"/>
      <c r="H41" s="323">
        <v>424446765</v>
      </c>
      <c r="I41" s="146"/>
      <c r="J41" s="182">
        <v>437716526</v>
      </c>
      <c r="K41" s="166"/>
    </row>
    <row r="42" spans="1:11" ht="22.5" customHeight="1">
      <c r="A42" s="20" t="s">
        <v>181</v>
      </c>
      <c r="B42" s="112">
        <v>7</v>
      </c>
      <c r="C42" s="20"/>
      <c r="D42" s="323">
        <v>527877846</v>
      </c>
      <c r="E42" s="146"/>
      <c r="F42" s="182">
        <v>289856964</v>
      </c>
      <c r="G42" s="178"/>
      <c r="H42" s="323">
        <v>527877846</v>
      </c>
      <c r="I42" s="146"/>
      <c r="J42" s="182">
        <v>289856964</v>
      </c>
      <c r="K42" s="166"/>
    </row>
    <row r="43" spans="1:11" ht="22.5" customHeight="1">
      <c r="A43" s="20" t="s">
        <v>207</v>
      </c>
      <c r="B43" s="112">
        <v>10</v>
      </c>
      <c r="C43" s="20"/>
      <c r="D43" s="350">
        <v>0</v>
      </c>
      <c r="E43" s="146"/>
      <c r="F43" s="182">
        <v>20000000</v>
      </c>
      <c r="G43" s="183"/>
      <c r="H43" s="350">
        <v>0</v>
      </c>
      <c r="I43" s="146"/>
      <c r="J43" s="182">
        <v>20000000</v>
      </c>
      <c r="K43" s="166"/>
    </row>
    <row r="44" spans="1:11" ht="22.5" customHeight="1">
      <c r="A44" s="20" t="s">
        <v>144</v>
      </c>
      <c r="B44" s="112"/>
      <c r="C44" s="20"/>
      <c r="D44" s="323"/>
      <c r="E44" s="146"/>
      <c r="F44" s="182"/>
      <c r="G44" s="183"/>
      <c r="H44" s="323"/>
      <c r="I44" s="146"/>
      <c r="J44" s="182"/>
      <c r="K44" s="166"/>
    </row>
    <row r="45" spans="1:11" ht="22.5" customHeight="1">
      <c r="A45" s="20" t="s">
        <v>107</v>
      </c>
      <c r="B45" s="112">
        <v>10</v>
      </c>
      <c r="C45" s="20"/>
      <c r="D45" s="323">
        <v>77760000</v>
      </c>
      <c r="E45" s="146"/>
      <c r="F45" s="182">
        <v>38640000</v>
      </c>
      <c r="G45" s="183"/>
      <c r="H45" s="323">
        <v>77760000</v>
      </c>
      <c r="I45" s="146"/>
      <c r="J45" s="182">
        <v>38640000</v>
      </c>
      <c r="K45" s="166"/>
    </row>
    <row r="46" spans="1:11" ht="23.85" customHeight="1">
      <c r="A46" s="20" t="s">
        <v>151</v>
      </c>
      <c r="B46" s="112"/>
      <c r="C46" s="20"/>
      <c r="D46" s="323"/>
      <c r="E46" s="146"/>
      <c r="F46" s="182"/>
      <c r="G46" s="146"/>
      <c r="H46" s="323"/>
      <c r="I46" s="146"/>
      <c r="J46" s="182"/>
      <c r="K46" s="166"/>
    </row>
    <row r="47" spans="1:11" ht="22.5" customHeight="1">
      <c r="A47" s="20" t="s">
        <v>163</v>
      </c>
      <c r="B47" s="112">
        <v>10</v>
      </c>
      <c r="D47" s="323">
        <v>22701591</v>
      </c>
      <c r="E47" s="163"/>
      <c r="F47" s="182">
        <v>30988061</v>
      </c>
      <c r="G47" s="183"/>
      <c r="H47" s="323">
        <v>19061533</v>
      </c>
      <c r="I47" s="146"/>
      <c r="J47" s="182">
        <v>27478378</v>
      </c>
      <c r="K47" s="166"/>
    </row>
    <row r="48" spans="1:11" s="167" customFormat="1" ht="22.5" customHeight="1">
      <c r="A48" s="20" t="s">
        <v>12</v>
      </c>
      <c r="B48" s="112"/>
      <c r="C48" s="20"/>
      <c r="D48" s="323">
        <v>43009452</v>
      </c>
      <c r="E48" s="146"/>
      <c r="F48" s="182">
        <v>44396546</v>
      </c>
      <c r="G48" s="146"/>
      <c r="H48" s="323">
        <v>39287377</v>
      </c>
      <c r="I48" s="146"/>
      <c r="J48" s="182">
        <v>41418691</v>
      </c>
      <c r="K48" s="166"/>
    </row>
    <row r="49" spans="1:12" s="167" customFormat="1" ht="22.5" customHeight="1">
      <c r="A49" s="19" t="s">
        <v>13</v>
      </c>
      <c r="B49" s="112"/>
      <c r="C49" s="20"/>
      <c r="D49" s="324">
        <f>SUM(D39:D48)</f>
        <v>1215957875</v>
      </c>
      <c r="E49" s="185"/>
      <c r="F49" s="184">
        <f>SUM(F39:F48)</f>
        <v>1175306531</v>
      </c>
      <c r="G49" s="185"/>
      <c r="H49" s="324">
        <f>SUM(H39:H48)</f>
        <v>1263733521</v>
      </c>
      <c r="I49" s="185"/>
      <c r="J49" s="184">
        <f>SUM(J39:J48)</f>
        <v>1228612559</v>
      </c>
      <c r="K49" s="166"/>
    </row>
    <row r="50" spans="1:12" s="215" customFormat="1" ht="15">
      <c r="A50" s="217"/>
      <c r="B50" s="212"/>
      <c r="C50" s="211"/>
      <c r="D50" s="329"/>
      <c r="E50" s="214"/>
      <c r="F50" s="214"/>
      <c r="G50" s="214"/>
      <c r="H50" s="329"/>
      <c r="I50" s="214"/>
      <c r="J50" s="214"/>
      <c r="K50" s="216"/>
    </row>
    <row r="51" spans="1:12" s="167" customFormat="1" ht="23.85" customHeight="1">
      <c r="A51" s="123" t="s">
        <v>14</v>
      </c>
      <c r="B51" s="112"/>
      <c r="C51" s="20"/>
      <c r="D51" s="323"/>
      <c r="E51" s="146"/>
      <c r="F51" s="146"/>
      <c r="G51" s="146"/>
      <c r="H51" s="323"/>
      <c r="I51" s="146"/>
      <c r="J51" s="146"/>
      <c r="K51" s="166"/>
      <c r="L51" s="173"/>
    </row>
    <row r="52" spans="1:12" s="167" customFormat="1" ht="22.5" customHeight="1">
      <c r="A52" s="20" t="s">
        <v>152</v>
      </c>
      <c r="B52" s="112">
        <v>10</v>
      </c>
      <c r="C52" s="20"/>
      <c r="D52" s="323">
        <v>8620000</v>
      </c>
      <c r="E52" s="146"/>
      <c r="F52" s="182">
        <v>87660000</v>
      </c>
      <c r="G52" s="186"/>
      <c r="H52" s="323">
        <v>8620000</v>
      </c>
      <c r="I52" s="146"/>
      <c r="J52" s="182">
        <v>87660000</v>
      </c>
      <c r="K52" s="251"/>
      <c r="L52" s="250"/>
    </row>
    <row r="53" spans="1:12" s="167" customFormat="1" ht="23.85" customHeight="1">
      <c r="A53" s="21" t="s">
        <v>210</v>
      </c>
      <c r="B53" s="112">
        <v>10</v>
      </c>
      <c r="C53" s="20"/>
      <c r="D53" s="323">
        <v>11834551</v>
      </c>
      <c r="E53" s="146"/>
      <c r="F53" s="182">
        <v>29030097</v>
      </c>
      <c r="G53" s="178"/>
      <c r="H53" s="323">
        <v>11394532</v>
      </c>
      <c r="I53" s="146"/>
      <c r="J53" s="182">
        <v>24950020</v>
      </c>
      <c r="K53" s="250"/>
    </row>
    <row r="54" spans="1:12" s="167" customFormat="1" ht="22.5" customHeight="1">
      <c r="A54" s="20" t="s">
        <v>129</v>
      </c>
      <c r="B54" s="112"/>
      <c r="C54" s="20"/>
      <c r="D54" s="323">
        <v>28107078</v>
      </c>
      <c r="E54" s="186"/>
      <c r="F54" s="182">
        <v>11956945</v>
      </c>
      <c r="G54" s="186"/>
      <c r="H54" s="323">
        <v>47420063</v>
      </c>
      <c r="I54" s="186"/>
      <c r="J54" s="182">
        <v>47423267</v>
      </c>
      <c r="K54" s="166"/>
    </row>
    <row r="55" spans="1:12" s="167" customFormat="1" ht="22.5" customHeight="1">
      <c r="A55" s="20" t="s">
        <v>143</v>
      </c>
      <c r="B55" s="112"/>
      <c r="C55" s="20"/>
      <c r="D55" s="323"/>
      <c r="E55" s="186"/>
      <c r="F55" s="146"/>
      <c r="G55" s="186"/>
      <c r="H55" s="323"/>
      <c r="I55" s="186"/>
      <c r="J55" s="146"/>
      <c r="K55" s="173"/>
    </row>
    <row r="56" spans="1:12" s="167" customFormat="1" ht="22.5" customHeight="1">
      <c r="A56" s="20" t="s">
        <v>112</v>
      </c>
      <c r="B56" s="112"/>
      <c r="C56" s="20"/>
      <c r="D56" s="323">
        <v>5521371</v>
      </c>
      <c r="E56" s="186"/>
      <c r="F56" s="182">
        <v>7280734</v>
      </c>
      <c r="G56" s="186"/>
      <c r="H56" s="323">
        <v>5109232</v>
      </c>
      <c r="I56" s="186"/>
      <c r="J56" s="182">
        <v>5733165</v>
      </c>
      <c r="K56" s="166"/>
    </row>
    <row r="57" spans="1:12" s="167" customFormat="1" ht="22.5" customHeight="1">
      <c r="A57" s="19" t="s">
        <v>42</v>
      </c>
      <c r="B57" s="126"/>
      <c r="C57" s="19"/>
      <c r="D57" s="324">
        <f>SUM(D52:D56)</f>
        <v>54083000</v>
      </c>
      <c r="E57" s="187"/>
      <c r="F57" s="184">
        <f>SUM(F52:F56)</f>
        <v>135927776</v>
      </c>
      <c r="G57" s="185"/>
      <c r="H57" s="324">
        <f>SUM(H52:H56)</f>
        <v>72543827</v>
      </c>
      <c r="I57" s="187"/>
      <c r="J57" s="184">
        <f>SUM(J52:J56)</f>
        <v>165766452</v>
      </c>
      <c r="K57" s="166"/>
    </row>
    <row r="58" spans="1:12" s="215" customFormat="1" ht="15">
      <c r="A58" s="211"/>
      <c r="B58" s="212"/>
      <c r="C58" s="211"/>
      <c r="D58" s="330"/>
      <c r="E58" s="214"/>
      <c r="F58" s="213"/>
      <c r="G58" s="213"/>
      <c r="H58" s="330"/>
      <c r="I58" s="214"/>
      <c r="J58" s="213"/>
      <c r="K58" s="216"/>
    </row>
    <row r="59" spans="1:12" s="167" customFormat="1" ht="22.5" customHeight="1">
      <c r="A59" s="19" t="s">
        <v>15</v>
      </c>
      <c r="B59" s="112"/>
      <c r="C59" s="20"/>
      <c r="D59" s="331">
        <f>D49+D57</f>
        <v>1270040875</v>
      </c>
      <c r="E59" s="187"/>
      <c r="F59" s="188">
        <f>F49+F57</f>
        <v>1311234307</v>
      </c>
      <c r="G59" s="185"/>
      <c r="H59" s="331">
        <f>H49+H57</f>
        <v>1336277348</v>
      </c>
      <c r="I59" s="187"/>
      <c r="J59" s="188">
        <f>J49+J57</f>
        <v>1394379011</v>
      </c>
      <c r="K59" s="166"/>
    </row>
    <row r="60" spans="1:12" s="167" customFormat="1" ht="22.5" customHeight="1">
      <c r="A60" s="19"/>
      <c r="B60" s="112"/>
      <c r="C60" s="20"/>
      <c r="D60" s="325"/>
      <c r="E60" s="187"/>
      <c r="F60" s="185"/>
      <c r="G60" s="185"/>
      <c r="H60" s="325"/>
      <c r="I60" s="187"/>
      <c r="J60" s="185"/>
      <c r="K60" s="166"/>
    </row>
    <row r="61" spans="1:12" ht="23.4">
      <c r="A61" s="287" t="str">
        <f>A1</f>
        <v>บริษัท ซี เอ แซด (ประเทศไทย) จำกัด (มหาชน) และบริษัทย่อย</v>
      </c>
    </row>
    <row r="62" spans="1:12" ht="23.4">
      <c r="A62" s="287" t="s">
        <v>51</v>
      </c>
    </row>
    <row r="63" spans="1:12" ht="20.25" customHeight="1">
      <c r="A63" s="287"/>
    </row>
    <row r="64" spans="1:12" ht="20.25" customHeight="1">
      <c r="A64" s="288"/>
      <c r="B64" s="164"/>
      <c r="D64" s="373" t="s">
        <v>28</v>
      </c>
      <c r="E64" s="373"/>
      <c r="F64" s="373"/>
      <c r="G64" s="373"/>
      <c r="H64" s="373" t="s">
        <v>40</v>
      </c>
      <c r="I64" s="373"/>
      <c r="J64" s="373"/>
    </row>
    <row r="65" spans="1:11" ht="20.25" customHeight="1">
      <c r="A65" s="288"/>
      <c r="B65" s="163"/>
      <c r="C65" s="165"/>
      <c r="D65" s="375" t="s">
        <v>88</v>
      </c>
      <c r="E65" s="375"/>
      <c r="F65" s="375"/>
      <c r="G65" s="177"/>
      <c r="H65" s="375" t="s">
        <v>88</v>
      </c>
      <c r="I65" s="375"/>
      <c r="J65" s="375"/>
    </row>
    <row r="66" spans="1:11" ht="23.4">
      <c r="A66" s="287" t="s">
        <v>10</v>
      </c>
      <c r="B66" s="301" t="s">
        <v>2</v>
      </c>
      <c r="C66" s="165"/>
      <c r="D66" s="136">
        <v>2565</v>
      </c>
      <c r="E66" s="136"/>
      <c r="F66" s="136">
        <v>2564</v>
      </c>
      <c r="G66" s="136"/>
      <c r="H66" s="136">
        <v>2565</v>
      </c>
      <c r="I66" s="136"/>
      <c r="J66" s="136">
        <v>2564</v>
      </c>
    </row>
    <row r="67" spans="1:11" ht="20.25" customHeight="1">
      <c r="A67" s="167"/>
      <c r="B67" s="301"/>
      <c r="C67" s="165"/>
      <c r="D67" s="374" t="s">
        <v>198</v>
      </c>
      <c r="E67" s="374"/>
      <c r="F67" s="374"/>
      <c r="G67" s="374"/>
      <c r="H67" s="374"/>
      <c r="I67" s="374"/>
      <c r="J67" s="374"/>
    </row>
    <row r="68" spans="1:11" ht="22.2">
      <c r="A68" s="123" t="s">
        <v>16</v>
      </c>
      <c r="B68" s="112"/>
      <c r="C68" s="20"/>
      <c r="D68" s="323"/>
      <c r="E68" s="129"/>
      <c r="F68" s="129"/>
      <c r="G68" s="129"/>
      <c r="H68" s="323"/>
      <c r="I68" s="129"/>
      <c r="J68" s="129"/>
    </row>
    <row r="69" spans="1:11" ht="21.6">
      <c r="A69" s="20" t="s">
        <v>1</v>
      </c>
      <c r="B69" s="112">
        <v>11</v>
      </c>
      <c r="C69" s="20"/>
      <c r="D69" s="323"/>
      <c r="E69" s="157"/>
      <c r="F69" s="157"/>
      <c r="G69" s="157"/>
      <c r="H69" s="323"/>
      <c r="I69" s="157"/>
      <c r="J69" s="157"/>
    </row>
    <row r="70" spans="1:11" ht="22.2" thickBot="1">
      <c r="A70" s="20" t="s">
        <v>102</v>
      </c>
      <c r="B70" s="112"/>
      <c r="C70" s="20"/>
      <c r="D70" s="332">
        <v>147000000</v>
      </c>
      <c r="E70" s="157"/>
      <c r="F70" s="189">
        <v>147000000</v>
      </c>
      <c r="G70" s="117"/>
      <c r="H70" s="332">
        <v>147000000</v>
      </c>
      <c r="I70" s="157"/>
      <c r="J70" s="189">
        <v>147000000</v>
      </c>
    </row>
    <row r="71" spans="1:11" ht="22.2" thickTop="1">
      <c r="A71" s="20" t="s">
        <v>103</v>
      </c>
      <c r="B71" s="112"/>
      <c r="C71" s="20"/>
      <c r="D71" s="333">
        <f>'CH Conso-12 '!D25</f>
        <v>146999876</v>
      </c>
      <c r="E71" s="157"/>
      <c r="F71" s="117">
        <v>146999876</v>
      </c>
      <c r="G71" s="157"/>
      <c r="H71" s="333">
        <f>'CH Separate-14'!D24</f>
        <v>146999876</v>
      </c>
      <c r="I71" s="157"/>
      <c r="J71" s="117">
        <v>146999876</v>
      </c>
    </row>
    <row r="72" spans="1:11" ht="21.6">
      <c r="A72" s="20" t="s">
        <v>167</v>
      </c>
      <c r="B72" s="112">
        <v>11</v>
      </c>
      <c r="C72" s="20"/>
      <c r="D72" s="323">
        <v>246105067</v>
      </c>
      <c r="E72" s="157"/>
      <c r="F72" s="157">
        <v>246105067</v>
      </c>
      <c r="G72" s="157"/>
      <c r="H72" s="323">
        <v>246105067</v>
      </c>
      <c r="I72" s="157"/>
      <c r="J72" s="157">
        <v>246105067</v>
      </c>
    </row>
    <row r="73" spans="1:11" ht="21.6">
      <c r="A73" s="20" t="s">
        <v>17</v>
      </c>
      <c r="B73" s="112"/>
      <c r="C73" s="20"/>
      <c r="D73" s="323"/>
      <c r="E73" s="157"/>
      <c r="F73" s="157"/>
      <c r="G73" s="157"/>
      <c r="H73" s="323"/>
      <c r="I73" s="157"/>
      <c r="J73" s="157"/>
    </row>
    <row r="74" spans="1:11" ht="21.6">
      <c r="A74" s="20" t="s">
        <v>104</v>
      </c>
      <c r="B74" s="112"/>
      <c r="C74" s="20"/>
      <c r="D74" s="323"/>
      <c r="E74" s="157"/>
      <c r="F74" s="157"/>
    </row>
    <row r="75" spans="1:11" ht="21.6">
      <c r="A75" s="141" t="s">
        <v>106</v>
      </c>
      <c r="B75" s="112">
        <v>12</v>
      </c>
      <c r="C75" s="20"/>
      <c r="D75" s="323">
        <f>'CH Conso-12 '!H25</f>
        <v>14700000</v>
      </c>
      <c r="E75" s="157"/>
      <c r="F75" s="157">
        <v>14700000.366077159</v>
      </c>
      <c r="G75" s="157"/>
      <c r="H75" s="323">
        <f>'CH Separate-14'!H24</f>
        <v>14700000</v>
      </c>
      <c r="I75" s="157"/>
      <c r="J75" s="157">
        <v>14700000</v>
      </c>
    </row>
    <row r="76" spans="1:11" ht="21.6">
      <c r="A76" s="141" t="s">
        <v>105</v>
      </c>
      <c r="B76" s="112"/>
      <c r="C76" s="20"/>
      <c r="D76" s="323">
        <f>'CH Conso-12 '!J25</f>
        <v>394000432</v>
      </c>
      <c r="E76" s="157"/>
      <c r="F76" s="157">
        <v>237815711.63392285</v>
      </c>
      <c r="G76" s="157"/>
      <c r="H76" s="323">
        <f>'CH Separate-14'!J24</f>
        <v>376360420</v>
      </c>
      <c r="I76" s="157"/>
      <c r="J76" s="157">
        <v>230952204</v>
      </c>
    </row>
    <row r="77" spans="1:11" ht="21.6">
      <c r="A77" s="163" t="s">
        <v>153</v>
      </c>
      <c r="B77" s="112"/>
      <c r="C77" s="20"/>
      <c r="D77" s="334">
        <f>'CH Conso-12 '!P25</f>
        <v>8452827</v>
      </c>
      <c r="E77" s="157"/>
      <c r="F77" s="159">
        <v>8452827</v>
      </c>
      <c r="G77" s="117"/>
      <c r="H77" s="334">
        <f>'CH Separate-14'!N24</f>
        <v>6370000</v>
      </c>
      <c r="I77" s="157"/>
      <c r="J77" s="159">
        <v>6370000</v>
      </c>
      <c r="K77" s="170"/>
    </row>
    <row r="78" spans="1:11" ht="22.2">
      <c r="A78" s="19" t="s">
        <v>119</v>
      </c>
      <c r="B78" s="112"/>
      <c r="C78" s="20"/>
      <c r="D78" s="335">
        <f>SUM(D71:D77)</f>
        <v>810258202</v>
      </c>
      <c r="E78" s="117"/>
      <c r="F78" s="190">
        <v>654073482</v>
      </c>
      <c r="G78" s="110"/>
      <c r="H78" s="335">
        <f>SUM(H71:H77)</f>
        <v>790535363</v>
      </c>
      <c r="I78" s="117"/>
      <c r="J78" s="190">
        <v>645127147</v>
      </c>
      <c r="K78" s="170"/>
    </row>
    <row r="79" spans="1:11" ht="21.6">
      <c r="A79" s="20" t="s">
        <v>60</v>
      </c>
      <c r="B79" s="112"/>
      <c r="C79" s="20"/>
      <c r="D79" s="328">
        <f>'CH Conso-12 '!T25</f>
        <v>11060675</v>
      </c>
      <c r="E79" s="157"/>
      <c r="F79" s="225">
        <v>7215726</v>
      </c>
      <c r="G79" s="117"/>
      <c r="H79" s="350">
        <v>0</v>
      </c>
      <c r="I79" s="157"/>
      <c r="J79" s="350">
        <v>0</v>
      </c>
      <c r="K79" s="170"/>
    </row>
    <row r="80" spans="1:11" ht="22.2">
      <c r="A80" s="19" t="s">
        <v>18</v>
      </c>
      <c r="B80" s="112"/>
      <c r="C80" s="20"/>
      <c r="D80" s="324">
        <f>SUM(D78:D79)</f>
        <v>821318877</v>
      </c>
      <c r="E80" s="157"/>
      <c r="F80" s="180">
        <f>SUM(F78:F79)</f>
        <v>661289208</v>
      </c>
      <c r="G80" s="110"/>
      <c r="H80" s="324">
        <f>SUM(H78:H79)</f>
        <v>790535363</v>
      </c>
      <c r="I80" s="157"/>
      <c r="J80" s="180">
        <f>SUM(J78:J79)</f>
        <v>645127147</v>
      </c>
      <c r="K80" s="170"/>
    </row>
    <row r="81" spans="1:11" ht="20.25" customHeight="1">
      <c r="A81" s="108"/>
      <c r="B81" s="304"/>
      <c r="C81" s="109"/>
      <c r="D81" s="333"/>
      <c r="E81" s="117"/>
      <c r="F81" s="117"/>
      <c r="G81" s="117"/>
      <c r="H81" s="333"/>
      <c r="I81" s="117"/>
      <c r="J81" s="117"/>
      <c r="K81" s="170"/>
    </row>
    <row r="82" spans="1:11" ht="24" customHeight="1" thickBot="1">
      <c r="A82" s="19" t="s">
        <v>19</v>
      </c>
      <c r="B82" s="112"/>
      <c r="C82" s="20"/>
      <c r="D82" s="326">
        <f>SUM(D80+D59)</f>
        <v>2091359752</v>
      </c>
      <c r="E82" s="158"/>
      <c r="F82" s="176">
        <f>SUM(F80+F59)</f>
        <v>1972523515</v>
      </c>
      <c r="G82" s="110"/>
      <c r="H82" s="326">
        <f>SUM(H80+H59)</f>
        <v>2126812711</v>
      </c>
      <c r="I82" s="158"/>
      <c r="J82" s="176">
        <f>SUM(J80+J59)</f>
        <v>2039506158</v>
      </c>
      <c r="K82" s="170"/>
    </row>
    <row r="83" spans="1:11" ht="20.25" customHeight="1" thickTop="1">
      <c r="A83" s="19"/>
      <c r="B83" s="112"/>
      <c r="C83" s="20"/>
      <c r="D83" s="125">
        <f>D82-D29</f>
        <v>0</v>
      </c>
      <c r="E83" s="191"/>
      <c r="F83" s="191">
        <f>F82-F29</f>
        <v>0</v>
      </c>
      <c r="G83" s="191"/>
      <c r="H83" s="125">
        <f>H82-H29</f>
        <v>0</v>
      </c>
      <c r="I83" s="191"/>
      <c r="J83" s="191">
        <f>J82-J29</f>
        <v>0</v>
      </c>
      <c r="K83" s="170"/>
    </row>
    <row r="84" spans="1:11" ht="20.25" customHeight="1">
      <c r="A84" s="165"/>
      <c r="B84" s="174"/>
      <c r="C84" s="165"/>
      <c r="D84" s="173"/>
      <c r="F84" s="165"/>
      <c r="H84" s="173"/>
      <c r="J84" s="165"/>
    </row>
    <row r="85" spans="1:11" ht="20.25" customHeight="1">
      <c r="A85" s="165"/>
      <c r="B85" s="174"/>
      <c r="C85" s="165"/>
      <c r="D85" s="173"/>
      <c r="F85" s="165"/>
      <c r="H85" s="173"/>
      <c r="J85" s="165"/>
    </row>
    <row r="86" spans="1:11" ht="20.25" customHeight="1">
      <c r="A86" s="165"/>
      <c r="B86" s="174"/>
      <c r="C86" s="165"/>
      <c r="D86" s="173"/>
      <c r="F86" s="165"/>
      <c r="H86" s="173"/>
      <c r="J86" s="165"/>
    </row>
    <row r="87" spans="1:11" ht="20.25" customHeight="1">
      <c r="A87" s="165"/>
      <c r="B87" s="174"/>
      <c r="C87" s="165"/>
      <c r="D87" s="173"/>
      <c r="F87" s="165"/>
      <c r="H87" s="173"/>
      <c r="J87" s="165"/>
    </row>
    <row r="88" spans="1:11" ht="20.25" customHeight="1">
      <c r="A88" s="165"/>
      <c r="B88" s="174"/>
      <c r="C88" s="165"/>
      <c r="D88" s="173"/>
      <c r="F88" s="165"/>
      <c r="H88" s="173"/>
      <c r="J88" s="165"/>
    </row>
    <row r="89" spans="1:11" ht="20.25" customHeight="1">
      <c r="A89" s="165"/>
      <c r="B89" s="174"/>
      <c r="C89" s="165"/>
      <c r="D89" s="173"/>
      <c r="F89" s="165"/>
      <c r="H89" s="173"/>
      <c r="J89" s="165"/>
    </row>
    <row r="90" spans="1:11" ht="20.25" customHeight="1">
      <c r="A90" s="165"/>
      <c r="B90" s="174"/>
      <c r="C90" s="165"/>
      <c r="D90" s="173"/>
      <c r="F90" s="165"/>
      <c r="H90" s="173"/>
      <c r="J90" s="165"/>
    </row>
    <row r="91" spans="1:11" ht="20.25" customHeight="1">
      <c r="A91" s="165"/>
      <c r="B91" s="174"/>
      <c r="C91" s="165"/>
      <c r="D91" s="173"/>
      <c r="F91" s="165"/>
      <c r="H91" s="173"/>
      <c r="J91" s="165"/>
    </row>
    <row r="92" spans="1:11" ht="20.25" customHeight="1">
      <c r="A92" s="165"/>
      <c r="B92" s="174"/>
      <c r="C92" s="165"/>
      <c r="D92" s="173"/>
      <c r="F92" s="165"/>
      <c r="H92" s="173"/>
      <c r="J92" s="165"/>
    </row>
    <row r="94" spans="1:11" s="167" customFormat="1" ht="20.25" customHeight="1">
      <c r="D94" s="336"/>
      <c r="E94" s="171"/>
      <c r="G94" s="171"/>
      <c r="H94" s="336"/>
      <c r="I94" s="171"/>
      <c r="K94" s="171"/>
    </row>
    <row r="96" spans="1:11" s="167" customFormat="1" ht="20.25" customHeight="1">
      <c r="D96" s="336"/>
      <c r="E96" s="171"/>
      <c r="G96" s="171"/>
      <c r="H96" s="336"/>
      <c r="I96" s="171"/>
      <c r="K96" s="171"/>
    </row>
    <row r="97" spans="2:11" ht="20.25" customHeight="1">
      <c r="B97" s="163"/>
    </row>
    <row r="98" spans="2:11" s="167" customFormat="1" ht="20.25" customHeight="1">
      <c r="D98" s="336"/>
      <c r="E98" s="171"/>
      <c r="G98" s="171"/>
      <c r="H98" s="336"/>
      <c r="I98" s="171"/>
      <c r="K98" s="171"/>
    </row>
    <row r="99" spans="2:11" ht="20.25" customHeight="1">
      <c r="B99" s="163"/>
    </row>
    <row r="100" spans="2:11" ht="20.25" customHeight="1">
      <c r="B100" s="163"/>
    </row>
    <row r="101" spans="2:11" ht="20.25" customHeight="1">
      <c r="B101" s="163"/>
    </row>
    <row r="102" spans="2:11" ht="20.25" customHeight="1">
      <c r="B102" s="163"/>
    </row>
    <row r="103" spans="2:11" ht="20.25" customHeight="1">
      <c r="B103" s="163"/>
    </row>
    <row r="112" spans="2:11" ht="20.25" customHeight="1">
      <c r="B112" s="163"/>
    </row>
    <row r="113" spans="2:11" ht="20.25" customHeight="1">
      <c r="K113" s="163"/>
    </row>
    <row r="114" spans="2:11" ht="20.25" customHeight="1">
      <c r="K114" s="163"/>
    </row>
    <row r="115" spans="2:11" ht="20.25" customHeight="1">
      <c r="K115" s="163"/>
    </row>
    <row r="116" spans="2:11" ht="20.25" customHeight="1">
      <c r="K116" s="163"/>
    </row>
    <row r="117" spans="2:11" ht="20.25" customHeight="1">
      <c r="K117" s="163"/>
    </row>
    <row r="118" spans="2:11" ht="20.25" customHeight="1">
      <c r="K118" s="163"/>
    </row>
    <row r="119" spans="2:11" ht="20.25" customHeight="1">
      <c r="K119" s="163"/>
    </row>
    <row r="124" spans="2:11" ht="20.25" customHeight="1">
      <c r="B124" s="164"/>
      <c r="C124" s="302"/>
      <c r="D124" s="337"/>
      <c r="E124" s="175"/>
      <c r="F124" s="175"/>
      <c r="G124" s="175"/>
      <c r="H124" s="337"/>
      <c r="I124" s="175"/>
      <c r="J124" s="175"/>
      <c r="K124" s="163"/>
    </row>
  </sheetData>
  <mergeCells count="15">
    <mergeCell ref="H64:J64"/>
    <mergeCell ref="D67:J67"/>
    <mergeCell ref="H4:J4"/>
    <mergeCell ref="D4:F4"/>
    <mergeCell ref="D7:J7"/>
    <mergeCell ref="D34:G34"/>
    <mergeCell ref="H34:J34"/>
    <mergeCell ref="D37:J37"/>
    <mergeCell ref="D64:G64"/>
    <mergeCell ref="D5:F5"/>
    <mergeCell ref="H5:J5"/>
    <mergeCell ref="H35:J35"/>
    <mergeCell ref="D35:F35"/>
    <mergeCell ref="H65:J65"/>
    <mergeCell ref="D65:F65"/>
  </mergeCells>
  <phoneticPr fontId="5" type="noConversion"/>
  <pageMargins left="0.7" right="0.5" top="0.48" bottom="0.5" header="0.5" footer="0.5"/>
  <pageSetup scale="8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&amp;L&amp;15หมายเหตุประกอบงบการเงินเป็นส่วนหนึ่งของงบการเงินนี้&amp;16
&amp;C&amp;15&amp;P</oddFooter>
  </headerFooter>
  <rowBreaks count="3" manualBreakCount="3">
    <brk id="30" max="16383" man="1"/>
    <brk id="60" max="9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T52"/>
  <sheetViews>
    <sheetView showGridLines="0" zoomScaleNormal="100" zoomScaleSheetLayoutView="90" workbookViewId="0">
      <selection activeCell="D42" sqref="D42"/>
    </sheetView>
  </sheetViews>
  <sheetFormatPr defaultColWidth="9.21875" defaultRowHeight="22.5" customHeight="1"/>
  <cols>
    <col min="1" max="1" width="45" style="20" customWidth="1"/>
    <col min="2" max="2" width="8" style="111" customWidth="1"/>
    <col min="3" max="3" width="1.44140625" style="20" customWidth="1"/>
    <col min="4" max="4" width="15.5546875" style="116" bestFit="1" customWidth="1"/>
    <col min="5" max="5" width="1.44140625" style="20" customWidth="1"/>
    <col min="6" max="6" width="15" style="20" customWidth="1"/>
    <col min="7" max="7" width="1.44140625" style="20" customWidth="1"/>
    <col min="8" max="8" width="15.21875" style="116" customWidth="1"/>
    <col min="9" max="9" width="1.44140625" style="20" customWidth="1"/>
    <col min="10" max="10" width="15" style="20" customWidth="1"/>
    <col min="11" max="11" width="14" style="20" bestFit="1" customWidth="1"/>
    <col min="12" max="12" width="5.21875" style="116" bestFit="1" customWidth="1"/>
    <col min="13" max="13" width="13.5546875" style="233" bestFit="1" customWidth="1"/>
    <col min="14" max="14" width="7" style="116" bestFit="1" customWidth="1"/>
    <col min="15" max="15" width="11.77734375" style="20" customWidth="1"/>
    <col min="16" max="16" width="2.5546875" style="20" customWidth="1"/>
    <col min="17" max="17" width="9.77734375" style="20" customWidth="1"/>
    <col min="18" max="18" width="11.44140625" style="20" customWidth="1"/>
    <col min="19" max="16384" width="9.21875" style="20"/>
  </cols>
  <sheetData>
    <row r="1" spans="1:16" ht="22.5" customHeight="1">
      <c r="A1" s="107" t="s">
        <v>122</v>
      </c>
      <c r="M1" s="239"/>
      <c r="N1" s="115"/>
      <c r="O1" s="109"/>
      <c r="P1" s="109"/>
    </row>
    <row r="2" spans="1:16" ht="22.5" customHeight="1">
      <c r="A2" s="107" t="s">
        <v>190</v>
      </c>
    </row>
    <row r="3" spans="1:16" ht="16.5" customHeight="1"/>
    <row r="4" spans="1:16" ht="20.25" customHeight="1">
      <c r="A4" s="271"/>
      <c r="B4" s="112"/>
      <c r="D4" s="376" t="s">
        <v>28</v>
      </c>
      <c r="E4" s="376"/>
      <c r="F4" s="376"/>
      <c r="G4" s="303"/>
      <c r="H4" s="376" t="s">
        <v>40</v>
      </c>
      <c r="I4" s="376"/>
      <c r="J4" s="376"/>
    </row>
    <row r="5" spans="1:16" ht="22.5" customHeight="1">
      <c r="A5" s="271"/>
      <c r="B5" s="112"/>
      <c r="D5" s="377" t="s">
        <v>189</v>
      </c>
      <c r="E5" s="377"/>
      <c r="F5" s="377"/>
      <c r="G5" s="303"/>
      <c r="H5" s="377" t="s">
        <v>189</v>
      </c>
      <c r="I5" s="377"/>
      <c r="J5" s="377"/>
    </row>
    <row r="6" spans="1:16" ht="21" customHeight="1">
      <c r="A6" s="19"/>
      <c r="B6" s="304" t="s">
        <v>2</v>
      </c>
      <c r="C6" s="109"/>
      <c r="D6" s="113">
        <v>2565</v>
      </c>
      <c r="E6" s="113"/>
      <c r="F6" s="113">
        <v>2564</v>
      </c>
      <c r="G6" s="113"/>
      <c r="H6" s="113">
        <v>2565</v>
      </c>
      <c r="I6" s="113"/>
      <c r="J6" s="113">
        <v>2564</v>
      </c>
    </row>
    <row r="7" spans="1:16" ht="20.25" customHeight="1">
      <c r="A7" s="19"/>
      <c r="B7" s="304"/>
      <c r="C7" s="109"/>
      <c r="D7" s="378" t="s">
        <v>198</v>
      </c>
      <c r="E7" s="378"/>
      <c r="F7" s="378"/>
      <c r="G7" s="378"/>
      <c r="H7" s="378"/>
      <c r="I7" s="378"/>
      <c r="J7" s="378"/>
    </row>
    <row r="8" spans="1:16" ht="21" customHeight="1">
      <c r="A8" s="123" t="s">
        <v>25</v>
      </c>
      <c r="B8" s="112"/>
      <c r="C8" s="228"/>
      <c r="D8" s="155"/>
      <c r="E8" s="129"/>
      <c r="F8" s="129"/>
      <c r="G8" s="129"/>
      <c r="H8" s="155"/>
      <c r="I8" s="129"/>
      <c r="J8" s="129"/>
    </row>
    <row r="9" spans="1:16" ht="22.5" customHeight="1">
      <c r="A9" s="20" t="s">
        <v>130</v>
      </c>
      <c r="B9" s="112"/>
      <c r="C9" s="228"/>
      <c r="D9" s="333">
        <v>3135464201</v>
      </c>
      <c r="E9" s="65"/>
      <c r="F9" s="56">
        <v>2194697104</v>
      </c>
      <c r="G9" s="56"/>
      <c r="H9" s="333">
        <v>3135464201</v>
      </c>
      <c r="I9" s="56"/>
      <c r="J9" s="56">
        <v>2194697104</v>
      </c>
      <c r="K9" s="118"/>
      <c r="O9" s="226"/>
    </row>
    <row r="10" spans="1:16" ht="22.5" customHeight="1">
      <c r="A10" s="20" t="s">
        <v>131</v>
      </c>
      <c r="B10" s="124"/>
      <c r="C10" s="228"/>
      <c r="D10" s="334">
        <v>-2770315579</v>
      </c>
      <c r="E10" s="65"/>
      <c r="F10" s="70">
        <f>-1898624030+20</f>
        <v>-1898624010</v>
      </c>
      <c r="G10" s="65"/>
      <c r="H10" s="334">
        <v>-2798305586</v>
      </c>
      <c r="I10" s="65"/>
      <c r="J10" s="70">
        <v>-1918273193</v>
      </c>
      <c r="K10" s="118"/>
      <c r="O10" s="226"/>
    </row>
    <row r="11" spans="1:16" ht="22.5" customHeight="1">
      <c r="A11" s="18" t="s">
        <v>154</v>
      </c>
      <c r="B11" s="124"/>
      <c r="C11" s="228"/>
      <c r="D11" s="242">
        <f>SUM(D9:D10)</f>
        <v>365148622</v>
      </c>
      <c r="E11" s="69"/>
      <c r="F11" s="137">
        <f>SUM(F9:F10)</f>
        <v>296073094</v>
      </c>
      <c r="G11" s="69"/>
      <c r="H11" s="242">
        <f>SUM(H9:H10)</f>
        <v>337158615</v>
      </c>
      <c r="I11" s="69"/>
      <c r="J11" s="137">
        <f>SUM(J9:J10)</f>
        <v>276423911</v>
      </c>
      <c r="K11" s="118"/>
      <c r="O11" s="226"/>
    </row>
    <row r="12" spans="1:16" ht="11.1" customHeight="1">
      <c r="B12" s="112"/>
      <c r="C12" s="228"/>
      <c r="D12" s="125"/>
      <c r="E12" s="65"/>
      <c r="F12" s="116"/>
      <c r="G12" s="56"/>
      <c r="H12" s="333"/>
      <c r="I12" s="56"/>
      <c r="J12" s="56"/>
      <c r="K12" s="118"/>
      <c r="O12" s="226"/>
    </row>
    <row r="13" spans="1:16" ht="22.5" customHeight="1">
      <c r="A13" s="20" t="s">
        <v>26</v>
      </c>
      <c r="B13" s="112"/>
      <c r="C13" s="228"/>
      <c r="D13" s="333">
        <v>2347020</v>
      </c>
      <c r="E13" s="56"/>
      <c r="F13" s="56">
        <f>4534736+1</f>
        <v>4534737</v>
      </c>
      <c r="G13" s="56"/>
      <c r="H13" s="333">
        <v>4953682</v>
      </c>
      <c r="I13" s="56"/>
      <c r="J13" s="56">
        <f>7758622+2</f>
        <v>7758624</v>
      </c>
      <c r="K13" s="118"/>
      <c r="O13" s="226"/>
    </row>
    <row r="14" spans="1:16" ht="22.5" customHeight="1">
      <c r="A14" s="20" t="s">
        <v>44</v>
      </c>
      <c r="B14" s="124"/>
      <c r="C14" s="228"/>
      <c r="D14" s="334">
        <v>-96958194</v>
      </c>
      <c r="E14" s="65"/>
      <c r="F14" s="70">
        <v>-96151384</v>
      </c>
      <c r="G14" s="65"/>
      <c r="H14" s="334">
        <v>-88777358</v>
      </c>
      <c r="I14" s="65"/>
      <c r="J14" s="70">
        <v>-87291482</v>
      </c>
      <c r="K14" s="118"/>
      <c r="O14" s="226"/>
    </row>
    <row r="15" spans="1:16" ht="22.2">
      <c r="A15" s="19" t="s">
        <v>155</v>
      </c>
      <c r="B15" s="112"/>
      <c r="C15" s="228"/>
      <c r="D15" s="325">
        <f>SUM(D11:D14)</f>
        <v>270537448</v>
      </c>
      <c r="E15" s="45"/>
      <c r="F15" s="71">
        <f>SUM(F11:F14)</f>
        <v>204456447</v>
      </c>
      <c r="G15" s="45"/>
      <c r="H15" s="325">
        <f>SUM(H11:H14)</f>
        <v>253334939</v>
      </c>
      <c r="I15" s="45"/>
      <c r="J15" s="71">
        <f>SUM(J11:J14)</f>
        <v>196891053</v>
      </c>
      <c r="K15" s="118"/>
      <c r="O15" s="226"/>
    </row>
    <row r="16" spans="1:16" ht="13.2" customHeight="1">
      <c r="B16" s="112"/>
      <c r="C16" s="228"/>
      <c r="D16" s="125"/>
      <c r="E16" s="65"/>
      <c r="F16" s="151"/>
      <c r="G16" s="65"/>
      <c r="H16" s="323"/>
      <c r="I16" s="65"/>
      <c r="J16" s="64"/>
      <c r="K16" s="118"/>
      <c r="O16" s="226"/>
    </row>
    <row r="17" spans="1:20" ht="21.6">
      <c r="A17" s="20" t="s">
        <v>45</v>
      </c>
      <c r="B17" s="112"/>
      <c r="C17" s="228"/>
      <c r="D17" s="334">
        <v>-14997232</v>
      </c>
      <c r="E17" s="65"/>
      <c r="F17" s="70">
        <v>-30167658</v>
      </c>
      <c r="G17" s="65"/>
      <c r="H17" s="334">
        <v>-14579323</v>
      </c>
      <c r="I17" s="65"/>
      <c r="J17" s="70">
        <v>-29587598</v>
      </c>
      <c r="K17" s="118"/>
      <c r="O17" s="226"/>
    </row>
    <row r="18" spans="1:20" s="19" customFormat="1" ht="22.2">
      <c r="A18" s="19" t="s">
        <v>142</v>
      </c>
      <c r="B18" s="126"/>
      <c r="C18" s="303"/>
      <c r="D18" s="242">
        <f>SUM(D15:D17)</f>
        <v>255540216</v>
      </c>
      <c r="E18" s="154"/>
      <c r="F18" s="154">
        <f>SUM(F15:F17)</f>
        <v>174288789</v>
      </c>
      <c r="G18" s="154"/>
      <c r="H18" s="242">
        <f>SUM(H15:H17)</f>
        <v>238755616</v>
      </c>
      <c r="I18" s="69"/>
      <c r="J18" s="154">
        <f>SUM(J15:J17)</f>
        <v>167303455</v>
      </c>
      <c r="K18" s="119"/>
      <c r="L18" s="120"/>
      <c r="M18" s="240"/>
      <c r="N18" s="120"/>
      <c r="O18" s="226"/>
      <c r="P18" s="20"/>
    </row>
    <row r="19" spans="1:20" ht="21.6">
      <c r="A19" s="20" t="s">
        <v>52</v>
      </c>
      <c r="B19" s="112">
        <v>16</v>
      </c>
      <c r="C19" s="228"/>
      <c r="D19" s="334">
        <v>-50648984</v>
      </c>
      <c r="E19" s="65"/>
      <c r="F19" s="70">
        <v>-36235461</v>
      </c>
      <c r="G19" s="65"/>
      <c r="H19" s="334">
        <v>-47243747</v>
      </c>
      <c r="I19" s="65"/>
      <c r="J19" s="70">
        <v>-34298823</v>
      </c>
      <c r="K19" s="118"/>
      <c r="L19" s="233"/>
      <c r="N19" s="233"/>
      <c r="O19" s="226"/>
      <c r="P19" s="201"/>
      <c r="R19" s="201"/>
      <c r="S19" s="201"/>
      <c r="T19" s="201"/>
    </row>
    <row r="20" spans="1:20" s="19" customFormat="1" ht="22.2">
      <c r="A20" s="19" t="s">
        <v>199</v>
      </c>
      <c r="B20" s="112"/>
      <c r="C20" s="303"/>
      <c r="D20" s="338">
        <f>SUM(D18:D19)</f>
        <v>204891232</v>
      </c>
      <c r="E20" s="69"/>
      <c r="F20" s="338">
        <f>SUM(F18:F19)</f>
        <v>138053328</v>
      </c>
      <c r="G20" s="69"/>
      <c r="H20" s="338">
        <f>SUM(H18:H19)</f>
        <v>191511869</v>
      </c>
      <c r="I20" s="69"/>
      <c r="J20" s="153">
        <f>SUM(J18:J19)</f>
        <v>133004632</v>
      </c>
      <c r="K20" s="119"/>
      <c r="L20" s="120"/>
      <c r="M20" s="240"/>
      <c r="N20" s="120"/>
      <c r="O20" s="226"/>
      <c r="P20" s="20"/>
    </row>
    <row r="21" spans="1:20" s="19" customFormat="1" ht="22.2">
      <c r="B21" s="112"/>
      <c r="C21" s="303"/>
      <c r="D21" s="127"/>
      <c r="E21" s="69"/>
      <c r="F21" s="156"/>
      <c r="G21" s="69"/>
      <c r="H21" s="127"/>
      <c r="I21" s="69"/>
      <c r="J21" s="156"/>
      <c r="K21" s="119"/>
      <c r="L21" s="120"/>
      <c r="M21" s="240"/>
      <c r="N21" s="120"/>
      <c r="O21" s="20"/>
      <c r="P21" s="20"/>
    </row>
    <row r="22" spans="1:20" ht="22.2">
      <c r="A22" s="19" t="s">
        <v>87</v>
      </c>
      <c r="B22" s="112"/>
      <c r="C22" s="303"/>
      <c r="D22" s="325"/>
      <c r="E22" s="71"/>
      <c r="F22" s="71"/>
      <c r="G22" s="71"/>
      <c r="H22" s="325"/>
      <c r="I22" s="71"/>
      <c r="J22" s="71"/>
      <c r="L22" s="20"/>
      <c r="N22" s="20"/>
    </row>
    <row r="23" spans="1:20" ht="22.5" customHeight="1">
      <c r="A23" s="123" t="s">
        <v>171</v>
      </c>
      <c r="B23" s="112"/>
      <c r="C23" s="303"/>
      <c r="D23" s="325"/>
      <c r="E23" s="71"/>
      <c r="F23" s="71"/>
      <c r="G23" s="71"/>
      <c r="H23" s="325"/>
      <c r="I23" s="71"/>
      <c r="J23" s="71"/>
      <c r="L23" s="20"/>
      <c r="N23" s="20"/>
    </row>
    <row r="24" spans="1:20" ht="21" customHeight="1">
      <c r="A24" s="123" t="s">
        <v>172</v>
      </c>
      <c r="B24" s="112"/>
      <c r="C24" s="303"/>
      <c r="D24" s="325"/>
      <c r="E24" s="71"/>
      <c r="F24" s="71"/>
      <c r="G24" s="71"/>
      <c r="H24" s="325"/>
      <c r="I24" s="71"/>
      <c r="J24" s="71"/>
      <c r="L24" s="20"/>
      <c r="N24" s="20"/>
    </row>
    <row r="25" spans="1:20" ht="19.5" customHeight="1">
      <c r="A25" s="21" t="s">
        <v>217</v>
      </c>
      <c r="B25" s="112"/>
      <c r="C25" s="303"/>
      <c r="D25" s="325"/>
      <c r="E25" s="71"/>
      <c r="F25" s="71"/>
      <c r="G25" s="71"/>
      <c r="H25" s="325"/>
      <c r="I25" s="71"/>
      <c r="J25" s="71"/>
      <c r="L25" s="20"/>
      <c r="N25" s="20"/>
    </row>
    <row r="26" spans="1:20" ht="21.75" customHeight="1">
      <c r="A26" s="21" t="s">
        <v>208</v>
      </c>
      <c r="B26" s="112"/>
      <c r="C26" s="303"/>
      <c r="D26" s="339">
        <v>2703441</v>
      </c>
      <c r="E26" s="71"/>
      <c r="F26" s="283">
        <v>1750408</v>
      </c>
      <c r="G26" s="71"/>
      <c r="H26" s="339">
        <v>1150828</v>
      </c>
      <c r="I26" s="71"/>
      <c r="J26" s="283">
        <v>1750408</v>
      </c>
      <c r="L26" s="20"/>
      <c r="N26" s="20"/>
      <c r="O26" s="226"/>
    </row>
    <row r="27" spans="1:20" ht="21.75" customHeight="1">
      <c r="A27" s="21" t="s">
        <v>191</v>
      </c>
      <c r="B27" s="112"/>
      <c r="C27" s="303"/>
      <c r="D27" s="339"/>
      <c r="E27" s="71"/>
      <c r="F27" s="283"/>
      <c r="G27" s="71"/>
      <c r="H27" s="339"/>
      <c r="I27" s="71"/>
      <c r="J27" s="283"/>
      <c r="L27" s="20"/>
      <c r="N27" s="20"/>
      <c r="O27" s="226"/>
    </row>
    <row r="28" spans="1:20" ht="21.75" customHeight="1">
      <c r="A28" s="21" t="s">
        <v>172</v>
      </c>
      <c r="B28" s="112">
        <v>16</v>
      </c>
      <c r="C28" s="303"/>
      <c r="D28" s="339">
        <v>-540688</v>
      </c>
      <c r="E28" s="71"/>
      <c r="F28" s="283">
        <v>-350082</v>
      </c>
      <c r="G28" s="71"/>
      <c r="H28" s="339">
        <v>-230165</v>
      </c>
      <c r="I28" s="71"/>
      <c r="J28" s="283">
        <v>-350082</v>
      </c>
      <c r="L28" s="20"/>
      <c r="N28" s="20"/>
      <c r="O28" s="226"/>
    </row>
    <row r="29" spans="1:20" ht="21.75" customHeight="1">
      <c r="A29" s="18" t="s">
        <v>201</v>
      </c>
      <c r="B29" s="112"/>
      <c r="C29" s="303"/>
      <c r="D29" s="340"/>
      <c r="E29" s="71"/>
      <c r="F29" s="289"/>
      <c r="G29" s="71"/>
      <c r="H29" s="340"/>
      <c r="I29" s="71"/>
      <c r="J29" s="289"/>
      <c r="L29" s="20"/>
      <c r="N29" s="20"/>
      <c r="O29" s="226"/>
    </row>
    <row r="30" spans="1:20" ht="21.75" customHeight="1">
      <c r="A30" s="18" t="s">
        <v>172</v>
      </c>
      <c r="B30" s="112"/>
      <c r="C30" s="303"/>
      <c r="D30" s="341">
        <f>SUM(D25:D29)</f>
        <v>2162753</v>
      </c>
      <c r="E30" s="71"/>
      <c r="F30" s="222">
        <f>SUM(F25:F29)</f>
        <v>1400326</v>
      </c>
      <c r="G30" s="71"/>
      <c r="H30" s="341">
        <f>SUM(H25:H29)</f>
        <v>920663</v>
      </c>
      <c r="I30" s="71"/>
      <c r="J30" s="222">
        <f>SUM(J25:J29)</f>
        <v>1400326</v>
      </c>
      <c r="L30" s="20"/>
      <c r="N30" s="20"/>
      <c r="O30" s="226"/>
    </row>
    <row r="31" spans="1:20" ht="22.35" customHeight="1">
      <c r="A31" s="19" t="s">
        <v>202</v>
      </c>
      <c r="B31" s="112"/>
      <c r="C31" s="228"/>
      <c r="D31" s="341">
        <f>D30</f>
        <v>2162753</v>
      </c>
      <c r="E31" s="152"/>
      <c r="F31" s="222">
        <f>F30</f>
        <v>1400326</v>
      </c>
      <c r="G31" s="152"/>
      <c r="H31" s="341">
        <f>H30</f>
        <v>920663</v>
      </c>
      <c r="I31" s="152"/>
      <c r="J31" s="222">
        <f>J30</f>
        <v>1400326</v>
      </c>
      <c r="K31" s="118"/>
      <c r="O31" s="226"/>
    </row>
    <row r="32" spans="1:20" ht="22.5" customHeight="1" thickBot="1">
      <c r="A32" s="18" t="s">
        <v>203</v>
      </c>
      <c r="B32" s="112"/>
      <c r="C32" s="228"/>
      <c r="D32" s="342">
        <f>D20+D31</f>
        <v>207053985</v>
      </c>
      <c r="E32" s="69"/>
      <c r="F32" s="284">
        <f>F20+F31</f>
        <v>139453654</v>
      </c>
      <c r="G32" s="69"/>
      <c r="H32" s="342">
        <f>H20+H31</f>
        <v>192432532</v>
      </c>
      <c r="I32" s="69"/>
      <c r="J32" s="284">
        <f>J20+J31</f>
        <v>134404958</v>
      </c>
      <c r="K32" s="118"/>
      <c r="O32" s="226"/>
    </row>
    <row r="33" spans="1:15" ht="22.5" customHeight="1" thickTop="1">
      <c r="A33" s="18"/>
      <c r="B33" s="112"/>
      <c r="C33" s="228"/>
      <c r="D33" s="319"/>
      <c r="E33" s="69"/>
      <c r="F33" s="202"/>
      <c r="G33" s="69"/>
      <c r="H33" s="319"/>
      <c r="I33" s="69"/>
      <c r="J33" s="202"/>
      <c r="K33" s="118"/>
    </row>
    <row r="34" spans="1:15" ht="22.5" customHeight="1">
      <c r="A34" s="107" t="str">
        <f>A1</f>
        <v>บริษัท ซี เอ แซด (ประเทศไทย) จำกัด (มหาชน) และบริษัทย่อย</v>
      </c>
    </row>
    <row r="35" spans="1:15" ht="22.5" customHeight="1">
      <c r="A35" s="107" t="s">
        <v>190</v>
      </c>
    </row>
    <row r="37" spans="1:15" ht="22.5" customHeight="1">
      <c r="A37" s="271"/>
      <c r="B37" s="112"/>
      <c r="D37" s="376" t="s">
        <v>28</v>
      </c>
      <c r="E37" s="376"/>
      <c r="F37" s="376"/>
      <c r="G37" s="303"/>
      <c r="H37" s="376" t="s">
        <v>40</v>
      </c>
      <c r="I37" s="376"/>
      <c r="J37" s="376"/>
    </row>
    <row r="38" spans="1:15" ht="22.5" customHeight="1">
      <c r="A38" s="271"/>
      <c r="B38" s="112"/>
      <c r="D38" s="377" t="s">
        <v>189</v>
      </c>
      <c r="E38" s="377"/>
      <c r="F38" s="377"/>
      <c r="G38" s="303"/>
      <c r="H38" s="377" t="s">
        <v>189</v>
      </c>
      <c r="I38" s="377"/>
      <c r="J38" s="377"/>
    </row>
    <row r="39" spans="1:15" ht="21" customHeight="1">
      <c r="A39" s="19"/>
      <c r="B39" s="349" t="s">
        <v>2</v>
      </c>
      <c r="C39" s="109"/>
      <c r="D39" s="113">
        <v>2565</v>
      </c>
      <c r="E39" s="113"/>
      <c r="F39" s="113">
        <v>2564</v>
      </c>
      <c r="G39" s="113"/>
      <c r="H39" s="113">
        <v>2565</v>
      </c>
      <c r="I39" s="113"/>
      <c r="J39" s="113">
        <v>2564</v>
      </c>
    </row>
    <row r="40" spans="1:15" ht="22.35" customHeight="1">
      <c r="A40" s="19"/>
      <c r="B40" s="304"/>
      <c r="C40" s="109"/>
      <c r="D40" s="378" t="s">
        <v>198</v>
      </c>
      <c r="E40" s="378"/>
      <c r="F40" s="378"/>
      <c r="G40" s="378"/>
      <c r="H40" s="378"/>
      <c r="I40" s="378"/>
      <c r="J40" s="378"/>
    </row>
    <row r="41" spans="1:15" ht="22.5" customHeight="1">
      <c r="A41" s="19" t="s">
        <v>132</v>
      </c>
      <c r="B41" s="112"/>
      <c r="C41" s="112"/>
      <c r="D41" s="319"/>
      <c r="E41" s="108"/>
      <c r="F41" s="128"/>
      <c r="G41" s="108"/>
      <c r="H41" s="319"/>
      <c r="I41" s="108"/>
      <c r="J41" s="128"/>
      <c r="L41" s="20"/>
      <c r="N41" s="20"/>
    </row>
    <row r="42" spans="1:15" ht="22.5" customHeight="1">
      <c r="A42" s="20" t="s">
        <v>120</v>
      </c>
      <c r="B42" s="112"/>
      <c r="C42" s="112"/>
      <c r="D42" s="210">
        <f>D44-D43</f>
        <v>201379532</v>
      </c>
      <c r="E42" s="65"/>
      <c r="F42" s="275">
        <f>F44-F43</f>
        <v>136513353</v>
      </c>
      <c r="G42" s="65"/>
      <c r="H42" s="210">
        <f>H44-H43</f>
        <v>191511869</v>
      </c>
      <c r="I42" s="65"/>
      <c r="J42" s="275">
        <f>J44-J43</f>
        <v>133004632</v>
      </c>
      <c r="O42" s="226"/>
    </row>
    <row r="43" spans="1:15" ht="22.5" customHeight="1">
      <c r="A43" s="20" t="s">
        <v>78</v>
      </c>
      <c r="B43" s="112"/>
      <c r="C43" s="112"/>
      <c r="D43" s="210">
        <v>3511700</v>
      </c>
      <c r="E43" s="65"/>
      <c r="F43" s="275">
        <v>1539975</v>
      </c>
      <c r="G43" s="65"/>
      <c r="H43" s="350">
        <v>0</v>
      </c>
      <c r="I43" s="155"/>
      <c r="J43" s="350">
        <v>0</v>
      </c>
      <c r="L43" s="20"/>
      <c r="N43" s="20"/>
      <c r="O43" s="226"/>
    </row>
    <row r="44" spans="1:15" ht="22.5" customHeight="1" thickBot="1">
      <c r="A44" s="18"/>
      <c r="B44" s="112"/>
      <c r="C44" s="112"/>
      <c r="D44" s="342">
        <f>D20</f>
        <v>204891232</v>
      </c>
      <c r="E44" s="45"/>
      <c r="F44" s="284">
        <f>F20</f>
        <v>138053328</v>
      </c>
      <c r="G44" s="45"/>
      <c r="H44" s="342">
        <f>H20</f>
        <v>191511869</v>
      </c>
      <c r="I44" s="45"/>
      <c r="J44" s="284">
        <f>J20</f>
        <v>133004632</v>
      </c>
      <c r="K44" s="121"/>
      <c r="L44" s="20"/>
      <c r="N44" s="20"/>
      <c r="O44" s="226"/>
    </row>
    <row r="45" spans="1:15" ht="22.5" customHeight="1" thickTop="1">
      <c r="A45" s="18"/>
      <c r="B45" s="112"/>
      <c r="C45" s="112"/>
      <c r="D45" s="316"/>
      <c r="E45" s="45"/>
      <c r="F45" s="298"/>
      <c r="G45" s="45"/>
      <c r="H45" s="316"/>
      <c r="I45" s="45"/>
      <c r="J45" s="71"/>
      <c r="L45" s="20"/>
      <c r="N45" s="20"/>
      <c r="O45" s="226"/>
    </row>
    <row r="46" spans="1:15" ht="22.5" customHeight="1">
      <c r="A46" s="19" t="s">
        <v>109</v>
      </c>
      <c r="B46" s="112"/>
      <c r="C46" s="112"/>
      <c r="D46" s="319"/>
      <c r="E46" s="137"/>
      <c r="F46" s="299"/>
      <c r="G46" s="137"/>
      <c r="H46" s="319"/>
      <c r="I46" s="137"/>
      <c r="J46" s="156"/>
      <c r="L46" s="20"/>
      <c r="N46" s="20"/>
      <c r="O46" s="226"/>
    </row>
    <row r="47" spans="1:15" ht="22.5" customHeight="1">
      <c r="A47" s="20" t="s">
        <v>120</v>
      </c>
      <c r="B47" s="112"/>
      <c r="C47" s="112"/>
      <c r="D47" s="210">
        <f>D49-D48</f>
        <v>203209036</v>
      </c>
      <c r="E47" s="65"/>
      <c r="F47" s="275">
        <f>F49-F48</f>
        <v>137913679</v>
      </c>
      <c r="G47" s="65"/>
      <c r="H47" s="333">
        <f>H49-H48</f>
        <v>192432532</v>
      </c>
      <c r="I47" s="65"/>
      <c r="J47" s="56">
        <f>J49-J48</f>
        <v>134404958</v>
      </c>
      <c r="L47" s="20"/>
      <c r="N47" s="20"/>
      <c r="O47" s="226"/>
    </row>
    <row r="48" spans="1:15" ht="22.5" customHeight="1">
      <c r="A48" s="20" t="s">
        <v>78</v>
      </c>
      <c r="B48" s="112"/>
      <c r="C48" s="112"/>
      <c r="D48" s="210">
        <v>3844949</v>
      </c>
      <c r="E48" s="65"/>
      <c r="F48" s="275">
        <v>1539975</v>
      </c>
      <c r="G48" s="65"/>
      <c r="H48" s="350">
        <v>0</v>
      </c>
      <c r="I48" s="155"/>
      <c r="J48" s="350">
        <v>0</v>
      </c>
      <c r="L48" s="20"/>
      <c r="N48" s="20"/>
      <c r="O48" s="226"/>
    </row>
    <row r="49" spans="1:15" ht="22.5" customHeight="1" thickBot="1">
      <c r="A49" s="18"/>
      <c r="B49" s="112"/>
      <c r="C49" s="112"/>
      <c r="D49" s="342">
        <f>D32</f>
        <v>207053985</v>
      </c>
      <c r="E49" s="45"/>
      <c r="F49" s="284">
        <f>F32</f>
        <v>139453654</v>
      </c>
      <c r="G49" s="45"/>
      <c r="H49" s="342">
        <f>H32</f>
        <v>192432532</v>
      </c>
      <c r="I49" s="45"/>
      <c r="J49" s="284">
        <f>J32</f>
        <v>134404958</v>
      </c>
      <c r="O49" s="226"/>
    </row>
    <row r="50" spans="1:15" ht="22.5" customHeight="1" thickTop="1">
      <c r="A50" s="19"/>
      <c r="B50" s="112"/>
      <c r="C50" s="228"/>
      <c r="D50" s="115"/>
      <c r="E50" s="65"/>
      <c r="F50" s="300"/>
      <c r="G50" s="65"/>
      <c r="H50" s="155"/>
      <c r="I50" s="65"/>
      <c r="J50" s="64"/>
      <c r="O50" s="226"/>
    </row>
    <row r="51" spans="1:15" ht="24.75" customHeight="1" thickBot="1">
      <c r="A51" s="19" t="s">
        <v>209</v>
      </c>
      <c r="B51" s="112">
        <v>17</v>
      </c>
      <c r="C51" s="228"/>
      <c r="D51" s="317">
        <f>D42/294000000</f>
        <v>0.6849643945578231</v>
      </c>
      <c r="E51" s="227"/>
      <c r="F51" s="229">
        <f>F42/294000000</f>
        <v>0.46433113265306125</v>
      </c>
      <c r="G51" s="227"/>
      <c r="H51" s="297">
        <f>H42/294000000</f>
        <v>0.6514009149659864</v>
      </c>
      <c r="I51" s="227"/>
      <c r="J51" s="297">
        <f>J42/294000000</f>
        <v>0.45239670748299321</v>
      </c>
      <c r="K51" s="150"/>
      <c r="O51" s="226"/>
    </row>
    <row r="52" spans="1:15" ht="22.5" customHeight="1" thickTop="1">
      <c r="B52" s="112"/>
      <c r="C52" s="228"/>
      <c r="D52" s="318"/>
      <c r="E52" s="121"/>
      <c r="F52" s="68"/>
      <c r="G52" s="121"/>
      <c r="H52" s="318"/>
      <c r="I52" s="121"/>
      <c r="J52" s="68"/>
    </row>
  </sheetData>
  <mergeCells count="10">
    <mergeCell ref="D4:F4"/>
    <mergeCell ref="H4:J4"/>
    <mergeCell ref="D5:F5"/>
    <mergeCell ref="H5:J5"/>
    <mergeCell ref="D40:J40"/>
    <mergeCell ref="D7:J7"/>
    <mergeCell ref="D37:F37"/>
    <mergeCell ref="H37:J37"/>
    <mergeCell ref="D38:F38"/>
    <mergeCell ref="H38:J38"/>
  </mergeCells>
  <pageMargins left="0.7" right="0.7" top="0.48" bottom="0.5" header="0.5" footer="0.5"/>
  <pageSetup paperSize="9" scale="78" firstPageNumber="9" fitToHeight="0" orientation="portrait" useFirstPageNumber="1" r:id="rId1"/>
  <headerFooter>
    <oddFooter>&amp;L&amp;15 หมายเหตุประกอบงบการเงินเป็นส่วนหนึ่งของงบการเงินนี้
&amp;C&amp;15&amp;P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V84"/>
  <sheetViews>
    <sheetView showGridLines="0" zoomScale="70" zoomScaleNormal="70" zoomScaleSheetLayoutView="80" workbookViewId="0">
      <selection activeCell="A32" sqref="A32"/>
    </sheetView>
  </sheetViews>
  <sheetFormatPr defaultColWidth="9.21875" defaultRowHeight="24" customHeight="1"/>
  <cols>
    <col min="1" max="1" width="50.21875" style="20" customWidth="1"/>
    <col min="2" max="2" width="9.21875" style="111" bestFit="1" customWidth="1"/>
    <col min="3" max="3" width="1.44140625" style="20" customWidth="1"/>
    <col min="4" max="4" width="15.21875" style="20" bestFit="1" customWidth="1"/>
    <col min="5" max="5" width="1.44140625" style="20" customWidth="1"/>
    <col min="6" max="6" width="15.21875" style="20" bestFit="1" customWidth="1"/>
    <col min="7" max="7" width="1.44140625" style="20" customWidth="1"/>
    <col min="8" max="8" width="13.5546875" style="20" customWidth="1"/>
    <col min="9" max="9" width="1.44140625" style="20" customWidth="1"/>
    <col min="10" max="10" width="16.21875" style="20" bestFit="1" customWidth="1"/>
    <col min="11" max="11" width="1.44140625" style="20" customWidth="1"/>
    <col min="12" max="12" width="14.44140625" style="20" customWidth="1"/>
    <col min="13" max="13" width="1.21875" style="20" customWidth="1"/>
    <col min="14" max="14" width="13.5546875" style="20" customWidth="1"/>
    <col min="15" max="15" width="1.21875" style="20" customWidth="1"/>
    <col min="16" max="16" width="16" style="20" customWidth="1"/>
    <col min="17" max="17" width="1.21875" style="20" customWidth="1"/>
    <col min="18" max="18" width="13.21875" style="20" customWidth="1"/>
    <col min="19" max="19" width="1.44140625" style="20" customWidth="1"/>
    <col min="20" max="20" width="11.5546875" style="20" customWidth="1"/>
    <col min="21" max="21" width="1.44140625" style="20" customWidth="1"/>
    <col min="22" max="22" width="13.77734375" style="20" customWidth="1"/>
    <col min="23" max="24" width="10" style="20" bestFit="1" customWidth="1"/>
    <col min="25" max="16384" width="9.21875" style="20"/>
  </cols>
  <sheetData>
    <row r="1" spans="1:22" s="105" customFormat="1" ht="22.5" customHeight="1">
      <c r="A1" s="107" t="s">
        <v>122</v>
      </c>
      <c r="B1" s="161"/>
      <c r="E1" s="107"/>
      <c r="H1" s="106"/>
      <c r="I1" s="107" t="s">
        <v>184</v>
      </c>
      <c r="J1" s="107"/>
      <c r="K1" s="107"/>
    </row>
    <row r="2" spans="1:22" s="105" customFormat="1" ht="24" customHeight="1">
      <c r="A2" s="107" t="s">
        <v>0</v>
      </c>
      <c r="B2" s="161"/>
      <c r="E2" s="107"/>
      <c r="H2" s="106"/>
      <c r="I2" s="107"/>
      <c r="J2" s="107"/>
      <c r="K2" s="107"/>
    </row>
    <row r="3" spans="1:22" s="105" customFormat="1" ht="24" customHeight="1">
      <c r="A3" s="107"/>
      <c r="B3" s="161"/>
      <c r="E3" s="107"/>
      <c r="H3" s="106"/>
      <c r="I3" s="107"/>
      <c r="J3" s="107"/>
      <c r="K3" s="107"/>
    </row>
    <row r="4" spans="1:22" ht="21" customHeight="1">
      <c r="A4" s="130"/>
      <c r="B4" s="131"/>
      <c r="C4" s="131"/>
      <c r="D4" s="379" t="s">
        <v>28</v>
      </c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</row>
    <row r="5" spans="1:22" ht="21" customHeight="1">
      <c r="A5" s="130"/>
      <c r="B5" s="131"/>
      <c r="C5" s="131"/>
      <c r="D5" s="256"/>
      <c r="E5" s="256"/>
      <c r="F5" s="256"/>
      <c r="G5" s="256"/>
      <c r="H5" s="380" t="s">
        <v>17</v>
      </c>
      <c r="I5" s="380"/>
      <c r="J5" s="380"/>
      <c r="K5" s="256"/>
      <c r="L5" s="380" t="s">
        <v>153</v>
      </c>
      <c r="M5" s="380"/>
      <c r="N5" s="380"/>
      <c r="O5" s="380"/>
      <c r="P5" s="380"/>
      <c r="Q5" s="256"/>
      <c r="R5" s="256"/>
      <c r="S5" s="256"/>
      <c r="T5" s="256"/>
      <c r="U5" s="256"/>
      <c r="V5" s="256"/>
    </row>
    <row r="6" spans="1:22" ht="21" customHeight="1">
      <c r="A6" s="130"/>
      <c r="B6" s="257"/>
      <c r="C6" s="132"/>
      <c r="D6" s="22"/>
      <c r="E6" s="258"/>
      <c r="F6" s="46"/>
      <c r="G6" s="132"/>
      <c r="H6" s="22"/>
      <c r="I6" s="22"/>
      <c r="J6" s="22"/>
      <c r="K6" s="258"/>
      <c r="L6" s="113"/>
      <c r="M6" s="132"/>
      <c r="N6" s="113" t="s">
        <v>135</v>
      </c>
      <c r="O6" s="113"/>
      <c r="P6" s="113"/>
      <c r="Q6" s="132"/>
      <c r="R6" s="22"/>
      <c r="S6" s="132"/>
      <c r="T6" s="133"/>
      <c r="U6" s="132"/>
      <c r="V6" s="22"/>
    </row>
    <row r="7" spans="1:22" ht="21" customHeight="1">
      <c r="A7" s="134"/>
      <c r="B7" s="259"/>
      <c r="C7" s="135"/>
      <c r="D7" s="135" t="s">
        <v>1</v>
      </c>
      <c r="E7" s="259"/>
      <c r="F7" s="136"/>
      <c r="G7" s="135"/>
      <c r="K7" s="259"/>
      <c r="L7" s="135"/>
      <c r="M7" s="135"/>
      <c r="N7" s="135" t="s">
        <v>136</v>
      </c>
      <c r="O7" s="135"/>
      <c r="P7" s="135" t="s">
        <v>30</v>
      </c>
      <c r="Q7" s="135"/>
      <c r="R7" s="135"/>
      <c r="S7" s="135"/>
      <c r="T7" s="135" t="s">
        <v>68</v>
      </c>
      <c r="U7" s="135"/>
      <c r="V7" s="135"/>
    </row>
    <row r="8" spans="1:22" ht="21" customHeight="1">
      <c r="A8" s="134"/>
      <c r="B8" s="259"/>
      <c r="C8" s="135"/>
      <c r="D8" s="136" t="s">
        <v>80</v>
      </c>
      <c r="E8" s="135"/>
      <c r="F8" s="135" t="s">
        <v>32</v>
      </c>
      <c r="G8" s="135"/>
      <c r="H8" s="135" t="s">
        <v>71</v>
      </c>
      <c r="I8" s="135"/>
      <c r="J8" s="135"/>
      <c r="K8" s="135"/>
      <c r="L8" s="135" t="s">
        <v>133</v>
      </c>
      <c r="M8" s="135"/>
      <c r="N8" s="135" t="s">
        <v>182</v>
      </c>
      <c r="O8" s="135"/>
      <c r="P8" s="136" t="s">
        <v>169</v>
      </c>
      <c r="Q8" s="135"/>
      <c r="R8" s="135" t="s">
        <v>35</v>
      </c>
      <c r="S8" s="135"/>
      <c r="T8" s="135" t="s">
        <v>69</v>
      </c>
      <c r="U8" s="135"/>
      <c r="V8" s="135" t="s">
        <v>114</v>
      </c>
    </row>
    <row r="9" spans="1:22" ht="21" customHeight="1">
      <c r="A9" s="134"/>
      <c r="B9" s="252" t="s">
        <v>2</v>
      </c>
      <c r="C9" s="135"/>
      <c r="D9" s="135" t="s">
        <v>29</v>
      </c>
      <c r="E9" s="135"/>
      <c r="F9" s="135" t="s">
        <v>110</v>
      </c>
      <c r="G9" s="135"/>
      <c r="H9" s="135" t="s">
        <v>72</v>
      </c>
      <c r="I9" s="135"/>
      <c r="J9" s="132" t="s">
        <v>39</v>
      </c>
      <c r="K9" s="135"/>
      <c r="L9" s="135" t="s">
        <v>134</v>
      </c>
      <c r="M9" s="135"/>
      <c r="N9" s="135" t="s">
        <v>168</v>
      </c>
      <c r="O9" s="135"/>
      <c r="P9" s="135" t="s">
        <v>16</v>
      </c>
      <c r="Q9" s="135"/>
      <c r="R9" s="135" t="s">
        <v>121</v>
      </c>
      <c r="S9" s="135"/>
      <c r="T9" s="135" t="s">
        <v>70</v>
      </c>
      <c r="U9" s="135"/>
      <c r="V9" s="133" t="s">
        <v>113</v>
      </c>
    </row>
    <row r="10" spans="1:22" ht="21.75" customHeight="1">
      <c r="A10" s="130"/>
      <c r="B10" s="257"/>
      <c r="C10" s="132"/>
      <c r="D10" s="381" t="s">
        <v>198</v>
      </c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</row>
    <row r="11" spans="1:22" ht="22.2">
      <c r="A11" s="192" t="s">
        <v>211</v>
      </c>
      <c r="B11" s="44"/>
      <c r="C11" s="38"/>
      <c r="D11" s="68"/>
      <c r="E11" s="45"/>
      <c r="F11" s="68"/>
      <c r="G11" s="45"/>
      <c r="H11" s="68"/>
      <c r="I11" s="45"/>
      <c r="J11" s="56"/>
      <c r="K11" s="45"/>
      <c r="L11" s="68"/>
      <c r="M11" s="45"/>
      <c r="N11" s="68"/>
      <c r="O11" s="68"/>
      <c r="P11" s="68"/>
      <c r="Q11" s="45"/>
      <c r="R11" s="76"/>
      <c r="S11" s="45"/>
      <c r="T11" s="76"/>
      <c r="U11" s="45"/>
      <c r="V11" s="56"/>
    </row>
    <row r="12" spans="1:22" ht="22.2">
      <c r="A12" s="18" t="s">
        <v>213</v>
      </c>
      <c r="B12" s="260"/>
      <c r="C12" s="256"/>
      <c r="D12" s="205">
        <v>140000000</v>
      </c>
      <c r="E12" s="208"/>
      <c r="F12" s="205">
        <v>246105067</v>
      </c>
      <c r="G12" s="208"/>
      <c r="H12" s="205">
        <v>11952434</v>
      </c>
      <c r="I12" s="208"/>
      <c r="J12" s="205">
        <v>116027794</v>
      </c>
      <c r="K12" s="208"/>
      <c r="L12" s="205">
        <v>6370000</v>
      </c>
      <c r="M12" s="208"/>
      <c r="N12" s="205">
        <v>2082827</v>
      </c>
      <c r="O12" s="208"/>
      <c r="P12" s="205">
        <f>SUM(L12:N12)</f>
        <v>8452827</v>
      </c>
      <c r="Q12" s="208"/>
      <c r="R12" s="205">
        <f>SUM(D12:J12,P12)</f>
        <v>522538122</v>
      </c>
      <c r="S12" s="208"/>
      <c r="T12" s="205">
        <v>5675751</v>
      </c>
      <c r="U12" s="208"/>
      <c r="V12" s="205">
        <f>SUM(R12:T12)</f>
        <v>528213873</v>
      </c>
    </row>
    <row r="13" spans="1:22" ht="8.25" customHeight="1">
      <c r="A13" s="18"/>
      <c r="B13" s="257"/>
      <c r="C13" s="38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</row>
    <row r="14" spans="1:22" ht="22.2">
      <c r="A14" s="18" t="s">
        <v>99</v>
      </c>
      <c r="B14" s="44"/>
      <c r="C14" s="38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</row>
    <row r="15" spans="1:22" ht="22.2">
      <c r="A15" s="241" t="s">
        <v>156</v>
      </c>
      <c r="B15" s="260"/>
      <c r="C15" s="256"/>
      <c r="D15" s="263"/>
      <c r="E15" s="261"/>
      <c r="F15" s="263"/>
      <c r="G15" s="261"/>
      <c r="H15" s="263"/>
      <c r="I15" s="261"/>
      <c r="J15" s="263"/>
      <c r="K15" s="261"/>
      <c r="L15" s="263"/>
      <c r="M15" s="261"/>
      <c r="N15" s="263"/>
      <c r="O15" s="263"/>
      <c r="P15" s="263"/>
      <c r="Q15" s="261"/>
      <c r="R15" s="263"/>
      <c r="S15" s="261"/>
      <c r="T15" s="263"/>
      <c r="U15" s="261"/>
      <c r="V15" s="263"/>
    </row>
    <row r="16" spans="1:22" ht="22.2">
      <c r="A16" s="21" t="s">
        <v>214</v>
      </c>
      <c r="B16" s="307">
        <v>18</v>
      </c>
      <c r="C16" s="306"/>
      <c r="D16" s="275">
        <v>6999876</v>
      </c>
      <c r="E16" s="275"/>
      <c r="F16" s="350">
        <v>0</v>
      </c>
      <c r="G16" s="275"/>
      <c r="H16" s="275">
        <v>0</v>
      </c>
      <c r="I16" s="261"/>
      <c r="J16" s="230">
        <f>-D16</f>
        <v>-6999876</v>
      </c>
      <c r="K16" s="261"/>
      <c r="L16" s="275">
        <v>0</v>
      </c>
      <c r="M16" s="264"/>
      <c r="N16" s="275">
        <v>0</v>
      </c>
      <c r="O16" s="264"/>
      <c r="P16" s="275">
        <f t="shared" ref="P16:P17" si="0">SUM(L16:N16)</f>
        <v>0</v>
      </c>
      <c r="Q16" s="261"/>
      <c r="R16" s="275">
        <f>SUM(D16:J16,P16)</f>
        <v>0</v>
      </c>
      <c r="S16" s="261"/>
      <c r="T16" s="275">
        <v>0</v>
      </c>
      <c r="U16" s="261"/>
      <c r="V16" s="275">
        <f>SUM(R16:T16)</f>
        <v>0</v>
      </c>
    </row>
    <row r="17" spans="1:22" ht="22.2">
      <c r="A17" s="21" t="s">
        <v>178</v>
      </c>
      <c r="B17" s="257">
        <v>18</v>
      </c>
      <c r="C17" s="256"/>
      <c r="D17" s="221">
        <v>0</v>
      </c>
      <c r="E17" s="221"/>
      <c r="F17" s="221">
        <v>0</v>
      </c>
      <c r="G17" s="221"/>
      <c r="H17" s="221">
        <v>0</v>
      </c>
      <c r="I17" s="261"/>
      <c r="J17" s="230">
        <v>-6378319</v>
      </c>
      <c r="K17" s="261"/>
      <c r="L17" s="221">
        <v>0</v>
      </c>
      <c r="M17" s="264"/>
      <c r="N17" s="221">
        <v>0</v>
      </c>
      <c r="O17" s="264"/>
      <c r="P17" s="221">
        <f t="shared" si="0"/>
        <v>0</v>
      </c>
      <c r="Q17" s="261"/>
      <c r="R17" s="261">
        <f>SUM(D17:J17,P17)</f>
        <v>-6378319</v>
      </c>
      <c r="S17" s="261"/>
      <c r="T17" s="221">
        <v>0</v>
      </c>
      <c r="U17" s="261"/>
      <c r="V17" s="261">
        <f>SUM(R17:T17)</f>
        <v>-6378319</v>
      </c>
    </row>
    <row r="18" spans="1:22" ht="22.2">
      <c r="A18" s="241" t="s">
        <v>157</v>
      </c>
      <c r="B18" s="260"/>
      <c r="C18" s="256"/>
      <c r="D18" s="223">
        <f>SUM(D16:D17)</f>
        <v>6999876</v>
      </c>
      <c r="E18" s="221"/>
      <c r="F18" s="223">
        <f>SUM(F16:F17)</f>
        <v>0</v>
      </c>
      <c r="G18" s="221"/>
      <c r="H18" s="223">
        <f>SUM(H16:H17)</f>
        <v>0</v>
      </c>
      <c r="I18" s="205"/>
      <c r="J18" s="223">
        <f>SUM(J16:J17)</f>
        <v>-13378195</v>
      </c>
      <c r="K18" s="205"/>
      <c r="L18" s="223">
        <f>SUM(L16:L17)</f>
        <v>0</v>
      </c>
      <c r="M18" s="237"/>
      <c r="N18" s="223">
        <f>SUM(N16:N17)</f>
        <v>0</v>
      </c>
      <c r="O18" s="237"/>
      <c r="P18" s="223">
        <f>SUM(P16:P17)</f>
        <v>0</v>
      </c>
      <c r="Q18" s="205"/>
      <c r="R18" s="223">
        <f>SUM(R16:R17)</f>
        <v>-6378319</v>
      </c>
      <c r="S18" s="205"/>
      <c r="T18" s="223">
        <f>SUM(T16:T17)</f>
        <v>0</v>
      </c>
      <c r="U18" s="205"/>
      <c r="V18" s="223">
        <f>SUM(V16:V17)</f>
        <v>-6378319</v>
      </c>
    </row>
    <row r="19" spans="1:22" ht="9.6" customHeight="1">
      <c r="A19" s="18"/>
      <c r="B19" s="257"/>
      <c r="C19" s="256"/>
      <c r="D19" s="221"/>
      <c r="E19" s="221"/>
      <c r="F19" s="221"/>
      <c r="G19" s="221"/>
      <c r="H19" s="221"/>
      <c r="I19" s="205"/>
      <c r="J19" s="205"/>
      <c r="K19" s="205"/>
      <c r="L19" s="237"/>
      <c r="M19" s="237"/>
      <c r="N19" s="237"/>
      <c r="O19" s="237"/>
      <c r="P19" s="237"/>
      <c r="Q19" s="205"/>
      <c r="R19" s="205"/>
      <c r="S19" s="205"/>
      <c r="T19" s="205"/>
      <c r="U19" s="205"/>
      <c r="V19" s="205"/>
    </row>
    <row r="20" spans="1:22" ht="22.2">
      <c r="A20" s="19" t="s">
        <v>192</v>
      </c>
      <c r="B20" s="44"/>
      <c r="C20" s="38"/>
      <c r="D20" s="221"/>
      <c r="E20" s="221"/>
      <c r="F20" s="246"/>
      <c r="G20" s="221"/>
      <c r="H20" s="221"/>
      <c r="I20" s="205"/>
      <c r="J20" s="208"/>
      <c r="K20" s="205"/>
      <c r="L20" s="247"/>
      <c r="M20" s="247"/>
      <c r="N20" s="247"/>
      <c r="O20" s="247"/>
      <c r="P20" s="247"/>
      <c r="Q20" s="208"/>
      <c r="R20" s="208"/>
      <c r="S20" s="208"/>
      <c r="T20" s="208"/>
      <c r="U20" s="208"/>
      <c r="V20" s="208"/>
    </row>
    <row r="21" spans="1:22" ht="21" customHeight="1">
      <c r="A21" s="63" t="s">
        <v>196</v>
      </c>
      <c r="B21" s="44"/>
      <c r="C21" s="38"/>
      <c r="D21" s="221">
        <v>0</v>
      </c>
      <c r="E21" s="221"/>
      <c r="F21" s="221">
        <v>0</v>
      </c>
      <c r="G21" s="221"/>
      <c r="H21" s="221">
        <v>0</v>
      </c>
      <c r="I21" s="261"/>
      <c r="J21" s="221">
        <f>'PL-9-10'!F42</f>
        <v>136513353</v>
      </c>
      <c r="K21" s="261"/>
      <c r="L21" s="221">
        <v>0</v>
      </c>
      <c r="M21" s="246"/>
      <c r="N21" s="221">
        <v>0</v>
      </c>
      <c r="O21" s="262"/>
      <c r="P21" s="221">
        <v>0</v>
      </c>
      <c r="Q21" s="261"/>
      <c r="R21" s="221">
        <f>SUM(D21:J21,P21)</f>
        <v>136513353</v>
      </c>
      <c r="S21" s="261"/>
      <c r="T21" s="221">
        <v>1539975</v>
      </c>
      <c r="U21" s="261"/>
      <c r="V21" s="221">
        <f>SUM(R21:T21)</f>
        <v>138053328</v>
      </c>
    </row>
    <row r="22" spans="1:22" ht="21" customHeight="1">
      <c r="A22" s="63" t="s">
        <v>205</v>
      </c>
      <c r="B22" s="44"/>
      <c r="C22" s="38"/>
      <c r="D22" s="275">
        <v>0</v>
      </c>
      <c r="E22" s="275"/>
      <c r="F22" s="275">
        <v>0</v>
      </c>
      <c r="G22" s="275"/>
      <c r="H22" s="275">
        <v>0</v>
      </c>
      <c r="I22" s="261"/>
      <c r="J22" s="275">
        <v>1400326</v>
      </c>
      <c r="K22" s="261"/>
      <c r="L22" s="275">
        <v>0</v>
      </c>
      <c r="M22" s="246"/>
      <c r="N22" s="275">
        <v>0</v>
      </c>
      <c r="O22" s="262"/>
      <c r="P22" s="275">
        <v>0</v>
      </c>
      <c r="Q22" s="261"/>
      <c r="R22" s="275">
        <f>SUM(D22:J22,P22)</f>
        <v>1400326</v>
      </c>
      <c r="S22" s="261"/>
      <c r="T22" s="275">
        <v>0</v>
      </c>
      <c r="U22" s="261"/>
      <c r="V22" s="275">
        <f>R22</f>
        <v>1400326</v>
      </c>
    </row>
    <row r="23" spans="1:22" ht="21" customHeight="1">
      <c r="A23" s="18" t="s">
        <v>194</v>
      </c>
      <c r="B23" s="44"/>
      <c r="C23" s="38"/>
      <c r="D23" s="223">
        <f>SUM(D21:D22)</f>
        <v>0</v>
      </c>
      <c r="E23" s="221"/>
      <c r="F23" s="223">
        <f>SUM(F21:F22)</f>
        <v>0</v>
      </c>
      <c r="G23" s="221"/>
      <c r="H23" s="223">
        <f>SUM(H21:H22)</f>
        <v>0</v>
      </c>
      <c r="I23" s="205"/>
      <c r="J23" s="223">
        <f>SUM(J21:J22)</f>
        <v>137913679</v>
      </c>
      <c r="K23" s="205"/>
      <c r="L23" s="223">
        <f>SUM(L21:L22)</f>
        <v>0</v>
      </c>
      <c r="M23" s="237"/>
      <c r="N23" s="223">
        <f>SUM(N21:N22)</f>
        <v>0</v>
      </c>
      <c r="O23" s="237"/>
      <c r="P23" s="223">
        <f>SUM(P21:P22)</f>
        <v>0</v>
      </c>
      <c r="Q23" s="205">
        <v>0</v>
      </c>
      <c r="R23" s="223">
        <f>SUM(R21:R22)</f>
        <v>137913679</v>
      </c>
      <c r="S23" s="205">
        <v>0</v>
      </c>
      <c r="T23" s="223">
        <f>SUM(T21:T22)</f>
        <v>1539975</v>
      </c>
      <c r="U23" s="205">
        <v>0</v>
      </c>
      <c r="V23" s="223">
        <f>SUM(V21:V22)</f>
        <v>139453654</v>
      </c>
    </row>
    <row r="24" spans="1:22" ht="8.1" customHeight="1">
      <c r="A24" s="18"/>
      <c r="B24" s="257"/>
      <c r="C24" s="38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21"/>
      <c r="Q24" s="205"/>
      <c r="R24" s="205"/>
      <c r="S24" s="205"/>
      <c r="T24" s="205"/>
      <c r="U24" s="205"/>
      <c r="V24" s="205"/>
    </row>
    <row r="25" spans="1:22" ht="21.6">
      <c r="A25" s="21" t="s">
        <v>195</v>
      </c>
      <c r="B25" s="286">
        <v>12</v>
      </c>
      <c r="C25" s="38"/>
      <c r="D25" s="224">
        <v>0</v>
      </c>
      <c r="E25" s="208"/>
      <c r="F25" s="224">
        <v>0</v>
      </c>
      <c r="G25" s="275"/>
      <c r="H25" s="224">
        <v>2747566</v>
      </c>
      <c r="I25" s="275"/>
      <c r="J25" s="224">
        <f>-H25</f>
        <v>-2747566</v>
      </c>
      <c r="K25" s="275"/>
      <c r="L25" s="224">
        <v>0</v>
      </c>
      <c r="M25" s="275"/>
      <c r="N25" s="224">
        <v>0</v>
      </c>
      <c r="O25" s="275"/>
      <c r="P25" s="224">
        <v>0</v>
      </c>
      <c r="Q25" s="275"/>
      <c r="R25" s="224">
        <f>SUM(D25:J25,P25)</f>
        <v>0</v>
      </c>
      <c r="S25" s="275"/>
      <c r="T25" s="224">
        <v>0</v>
      </c>
      <c r="U25" s="275"/>
      <c r="V25" s="224">
        <f>SUM(R25:T25)</f>
        <v>0</v>
      </c>
    </row>
    <row r="26" spans="1:22" ht="22.5" customHeight="1" thickBot="1">
      <c r="A26" s="18" t="s">
        <v>212</v>
      </c>
      <c r="B26" s="88"/>
      <c r="C26" s="88"/>
      <c r="D26" s="204">
        <f>SUM(D12,D18,D23,D25)</f>
        <v>146999876</v>
      </c>
      <c r="E26" s="203"/>
      <c r="F26" s="204">
        <f>SUM(F12,F18,F23,F25)</f>
        <v>246105067</v>
      </c>
      <c r="G26" s="203"/>
      <c r="H26" s="204">
        <f>SUM(H12,H18,H23,H25)</f>
        <v>14700000</v>
      </c>
      <c r="I26" s="203"/>
      <c r="J26" s="204">
        <f>SUM(J12,J18,J23,J25)</f>
        <v>237815712</v>
      </c>
      <c r="K26" s="203"/>
      <c r="L26" s="204">
        <f>SUM(L12,L18,L23,L25)</f>
        <v>6370000</v>
      </c>
      <c r="M26" s="203"/>
      <c r="N26" s="204">
        <f>SUM(N12,N18,N23,N25)</f>
        <v>2082827</v>
      </c>
      <c r="O26" s="203"/>
      <c r="P26" s="204">
        <f>SUM(P12,P18,P23,P25)</f>
        <v>8452827</v>
      </c>
      <c r="Q26" s="203">
        <v>0</v>
      </c>
      <c r="R26" s="204">
        <f>SUM(R12,R18,R23,R25)</f>
        <v>654073482</v>
      </c>
      <c r="S26" s="203">
        <v>0</v>
      </c>
      <c r="T26" s="204">
        <f>SUM(T12,T18,T23,T25)</f>
        <v>7215726</v>
      </c>
      <c r="U26" s="203">
        <v>0</v>
      </c>
      <c r="V26" s="204">
        <f>SUM(V12,V18,V23,V25)</f>
        <v>661289208</v>
      </c>
    </row>
    <row r="27" spans="1:22" ht="24" customHeight="1" thickTop="1"/>
    <row r="28" spans="1:22" ht="24" customHeight="1">
      <c r="J28" s="234">
        <f>J26-'SFP-6-8'!F76</f>
        <v>0.36607715487480164</v>
      </c>
      <c r="V28" s="234"/>
    </row>
    <row r="31" spans="1:22" ht="24" customHeight="1">
      <c r="J31" s="308"/>
    </row>
    <row r="39" spans="4:10" ht="24" hidden="1" customHeight="1">
      <c r="D39" s="116"/>
      <c r="F39" s="116"/>
      <c r="H39" s="116"/>
      <c r="J39" s="116"/>
    </row>
    <row r="84" spans="2:4" ht="24" customHeight="1">
      <c r="B84" s="20"/>
      <c r="D84" s="234">
        <f>'CH Conso-11 '!J26</f>
        <v>237815712</v>
      </c>
    </row>
  </sheetData>
  <mergeCells count="4">
    <mergeCell ref="D4:V4"/>
    <mergeCell ref="L5:P5"/>
    <mergeCell ref="H5:J5"/>
    <mergeCell ref="D10:V10"/>
  </mergeCells>
  <pageMargins left="0.7" right="0.7" top="0.48" bottom="0.5" header="0.5" footer="0.5"/>
  <pageSetup paperSize="9" scale="64" firstPageNumber="11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V39"/>
  <sheetViews>
    <sheetView showGridLines="0" zoomScale="70" zoomScaleNormal="70" zoomScaleSheetLayoutView="90" workbookViewId="0">
      <selection activeCell="J21" sqref="J21"/>
    </sheetView>
  </sheetViews>
  <sheetFormatPr defaultColWidth="9.21875" defaultRowHeight="24" customHeight="1"/>
  <cols>
    <col min="1" max="1" width="51.77734375" style="20" customWidth="1"/>
    <col min="2" max="2" width="9.21875" style="111" bestFit="1" customWidth="1"/>
    <col min="3" max="3" width="1.44140625" style="20" customWidth="1"/>
    <col min="4" max="4" width="15.21875" style="20" bestFit="1" customWidth="1"/>
    <col min="5" max="5" width="1.44140625" style="20" customWidth="1"/>
    <col min="6" max="6" width="15.21875" style="20" bestFit="1" customWidth="1"/>
    <col min="7" max="7" width="1.44140625" style="20" customWidth="1"/>
    <col min="8" max="8" width="13.5546875" style="20" customWidth="1"/>
    <col min="9" max="9" width="1.44140625" style="20" customWidth="1"/>
    <col min="10" max="10" width="13.5546875" style="125" customWidth="1"/>
    <col min="11" max="11" width="1.44140625" style="20" customWidth="1"/>
    <col min="12" max="12" width="14.5546875" style="20" customWidth="1"/>
    <col min="13" max="13" width="1.21875" style="20" customWidth="1"/>
    <col min="14" max="14" width="13.5546875" style="20" customWidth="1"/>
    <col min="15" max="15" width="1.21875" style="20" customWidth="1"/>
    <col min="16" max="16" width="16.21875" style="20" customWidth="1"/>
    <col min="17" max="17" width="1.21875" style="20" customWidth="1"/>
    <col min="18" max="18" width="13.21875" style="20" customWidth="1"/>
    <col min="19" max="19" width="1.44140625" style="20" customWidth="1"/>
    <col min="20" max="20" width="11.5546875" style="20" customWidth="1"/>
    <col min="21" max="21" width="1.44140625" style="20" customWidth="1"/>
    <col min="22" max="22" width="13.77734375" style="20" customWidth="1"/>
    <col min="23" max="24" width="10" style="20" bestFit="1" customWidth="1"/>
    <col min="25" max="16384" width="9.21875" style="20"/>
  </cols>
  <sheetData>
    <row r="1" spans="1:22" s="105" customFormat="1" ht="22.5" customHeight="1">
      <c r="A1" s="107" t="s">
        <v>122</v>
      </c>
      <c r="B1" s="161"/>
      <c r="E1" s="107"/>
      <c r="H1" s="106"/>
      <c r="I1" s="107" t="s">
        <v>184</v>
      </c>
      <c r="J1" s="343"/>
      <c r="K1" s="107"/>
    </row>
    <row r="2" spans="1:22" s="105" customFormat="1" ht="24" customHeight="1">
      <c r="A2" s="107" t="s">
        <v>0</v>
      </c>
      <c r="B2" s="161"/>
      <c r="E2" s="107"/>
      <c r="H2" s="106"/>
      <c r="I2" s="107"/>
      <c r="J2" s="343"/>
      <c r="K2" s="107"/>
    </row>
    <row r="3" spans="1:22" ht="21" customHeight="1">
      <c r="A3" s="130"/>
      <c r="B3" s="131"/>
      <c r="C3" s="131"/>
      <c r="D3" s="379" t="s">
        <v>28</v>
      </c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</row>
    <row r="4" spans="1:22" ht="21" customHeight="1">
      <c r="A4" s="130"/>
      <c r="B4" s="131"/>
      <c r="C4" s="131"/>
      <c r="D4" s="256"/>
      <c r="E4" s="256"/>
      <c r="F4" s="256"/>
      <c r="G4" s="256"/>
      <c r="H4" s="380" t="s">
        <v>17</v>
      </c>
      <c r="I4" s="380"/>
      <c r="J4" s="380"/>
      <c r="K4" s="256"/>
      <c r="L4" s="380" t="s">
        <v>153</v>
      </c>
      <c r="M4" s="380"/>
      <c r="N4" s="380"/>
      <c r="O4" s="380"/>
      <c r="P4" s="380"/>
      <c r="Q4" s="256"/>
      <c r="R4" s="256"/>
      <c r="S4" s="256"/>
      <c r="T4" s="256"/>
      <c r="U4" s="256"/>
      <c r="V4" s="256"/>
    </row>
    <row r="5" spans="1:22" ht="21" customHeight="1">
      <c r="A5" s="130"/>
      <c r="B5" s="257"/>
      <c r="C5" s="132"/>
      <c r="D5" s="22"/>
      <c r="E5" s="258"/>
      <c r="F5" s="46"/>
      <c r="G5" s="132"/>
      <c r="H5" s="22"/>
      <c r="I5" s="22"/>
      <c r="J5" s="277"/>
      <c r="K5" s="258"/>
      <c r="L5" s="113"/>
      <c r="M5" s="132"/>
      <c r="N5" s="113" t="s">
        <v>135</v>
      </c>
      <c r="O5" s="113"/>
      <c r="P5" s="113"/>
      <c r="Q5" s="132"/>
      <c r="R5" s="22"/>
      <c r="S5" s="132"/>
      <c r="T5" s="133"/>
      <c r="U5" s="132"/>
      <c r="V5" s="22"/>
    </row>
    <row r="6" spans="1:22" ht="21" customHeight="1">
      <c r="A6" s="134"/>
      <c r="B6" s="259"/>
      <c r="C6" s="135"/>
      <c r="D6" s="135" t="s">
        <v>1</v>
      </c>
      <c r="E6" s="259"/>
      <c r="F6" s="136"/>
      <c r="G6" s="135"/>
      <c r="K6" s="259"/>
      <c r="L6" s="135"/>
      <c r="M6" s="135"/>
      <c r="N6" s="135" t="s">
        <v>136</v>
      </c>
      <c r="O6" s="135"/>
      <c r="P6" s="135" t="s">
        <v>30</v>
      </c>
      <c r="Q6" s="135"/>
      <c r="R6" s="135"/>
      <c r="S6" s="135"/>
      <c r="T6" s="135" t="s">
        <v>68</v>
      </c>
      <c r="U6" s="135"/>
      <c r="V6" s="135"/>
    </row>
    <row r="7" spans="1:22" ht="21" customHeight="1">
      <c r="A7" s="134"/>
      <c r="B7" s="259"/>
      <c r="C7" s="135"/>
      <c r="D7" s="136" t="s">
        <v>80</v>
      </c>
      <c r="E7" s="135"/>
      <c r="F7" s="135" t="s">
        <v>32</v>
      </c>
      <c r="G7" s="135"/>
      <c r="H7" s="135" t="s">
        <v>71</v>
      </c>
      <c r="I7" s="135"/>
      <c r="J7" s="344"/>
      <c r="K7" s="135"/>
      <c r="L7" s="135" t="s">
        <v>133</v>
      </c>
      <c r="M7" s="135"/>
      <c r="N7" s="135" t="s">
        <v>182</v>
      </c>
      <c r="O7" s="135"/>
      <c r="P7" s="136" t="s">
        <v>169</v>
      </c>
      <c r="Q7" s="135"/>
      <c r="R7" s="135" t="s">
        <v>35</v>
      </c>
      <c r="S7" s="135"/>
      <c r="T7" s="135" t="s">
        <v>69</v>
      </c>
      <c r="U7" s="135"/>
      <c r="V7" s="135" t="s">
        <v>114</v>
      </c>
    </row>
    <row r="8" spans="1:22" ht="21" customHeight="1">
      <c r="A8" s="134"/>
      <c r="B8" s="252" t="s">
        <v>2</v>
      </c>
      <c r="C8" s="135"/>
      <c r="D8" s="135" t="s">
        <v>29</v>
      </c>
      <c r="E8" s="135"/>
      <c r="F8" s="135" t="s">
        <v>110</v>
      </c>
      <c r="G8" s="135"/>
      <c r="H8" s="135" t="s">
        <v>72</v>
      </c>
      <c r="I8" s="135"/>
      <c r="J8" s="345" t="s">
        <v>39</v>
      </c>
      <c r="K8" s="135"/>
      <c r="L8" s="135" t="s">
        <v>134</v>
      </c>
      <c r="M8" s="135"/>
      <c r="N8" s="135" t="s">
        <v>168</v>
      </c>
      <c r="O8" s="135"/>
      <c r="P8" s="135" t="s">
        <v>16</v>
      </c>
      <c r="Q8" s="135"/>
      <c r="R8" s="135" t="s">
        <v>121</v>
      </c>
      <c r="S8" s="135"/>
      <c r="T8" s="135" t="s">
        <v>70</v>
      </c>
      <c r="U8" s="135"/>
      <c r="V8" s="133" t="s">
        <v>113</v>
      </c>
    </row>
    <row r="9" spans="1:22" ht="21.75" customHeight="1">
      <c r="A9" s="130"/>
      <c r="B9" s="257"/>
      <c r="C9" s="132"/>
      <c r="D9" s="381" t="s">
        <v>198</v>
      </c>
      <c r="E9" s="381"/>
      <c r="F9" s="381"/>
      <c r="G9" s="381"/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  <c r="V9" s="381"/>
    </row>
    <row r="10" spans="1:22" ht="22.5" customHeight="1">
      <c r="A10" s="192" t="s">
        <v>221</v>
      </c>
      <c r="B10" s="44"/>
      <c r="C10" s="38"/>
      <c r="D10" s="68"/>
      <c r="E10" s="45"/>
      <c r="F10" s="68"/>
      <c r="G10" s="45"/>
      <c r="H10" s="68"/>
      <c r="I10" s="45"/>
      <c r="J10" s="333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222</v>
      </c>
      <c r="B11" s="260"/>
      <c r="C11" s="256"/>
      <c r="D11" s="205">
        <v>146999876</v>
      </c>
      <c r="E11" s="205"/>
      <c r="F11" s="205">
        <v>246105067</v>
      </c>
      <c r="G11" s="205"/>
      <c r="H11" s="205">
        <v>14700000</v>
      </c>
      <c r="I11" s="205"/>
      <c r="J11" s="205">
        <v>237815712</v>
      </c>
      <c r="K11" s="205"/>
      <c r="L11" s="205">
        <v>6370000</v>
      </c>
      <c r="M11" s="205"/>
      <c r="N11" s="205">
        <v>2082827</v>
      </c>
      <c r="O11" s="205"/>
      <c r="P11" s="205">
        <v>8452827</v>
      </c>
      <c r="Q11" s="205"/>
      <c r="R11" s="205">
        <v>654073482</v>
      </c>
      <c r="S11" s="205"/>
      <c r="T11" s="205">
        <v>7215726</v>
      </c>
      <c r="U11" s="205"/>
      <c r="V11" s="205">
        <f>SUM(R11:T11)</f>
        <v>661289208</v>
      </c>
    </row>
    <row r="12" spans="1:22" ht="9.6" customHeight="1">
      <c r="A12" s="18"/>
      <c r="B12" s="257"/>
      <c r="C12" s="256"/>
      <c r="D12" s="205"/>
      <c r="E12" s="205"/>
      <c r="F12" s="237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</row>
    <row r="13" spans="1:22" ht="22.2">
      <c r="A13" s="18" t="s">
        <v>99</v>
      </c>
      <c r="B13" s="257"/>
      <c r="C13" s="256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</row>
    <row r="14" spans="1:22" ht="21" customHeight="1">
      <c r="A14" s="241" t="s">
        <v>156</v>
      </c>
      <c r="B14" s="257"/>
      <c r="C14" s="256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</row>
    <row r="15" spans="1:22" ht="21" hidden="1" customHeight="1">
      <c r="A15" s="313" t="s">
        <v>214</v>
      </c>
      <c r="B15" s="314">
        <v>19</v>
      </c>
      <c r="C15" s="311"/>
      <c r="D15" s="350">
        <v>0</v>
      </c>
      <c r="E15" s="208"/>
      <c r="F15" s="350">
        <v>0</v>
      </c>
      <c r="G15" s="208"/>
      <c r="H15" s="350">
        <v>0</v>
      </c>
      <c r="I15" s="208"/>
      <c r="J15" s="350">
        <v>0</v>
      </c>
      <c r="K15" s="208"/>
      <c r="L15" s="350">
        <v>0</v>
      </c>
      <c r="M15" s="208"/>
      <c r="N15" s="350">
        <v>0</v>
      </c>
      <c r="O15" s="205"/>
      <c r="P15" s="350">
        <v>0</v>
      </c>
      <c r="Q15" s="208"/>
      <c r="R15" s="350">
        <v>0</v>
      </c>
      <c r="S15" s="208"/>
      <c r="T15" s="350">
        <v>0</v>
      </c>
      <c r="U15" s="208"/>
      <c r="V15" s="350">
        <v>0</v>
      </c>
    </row>
    <row r="16" spans="1:22" ht="21" customHeight="1">
      <c r="A16" s="21" t="s">
        <v>178</v>
      </c>
      <c r="B16" s="257">
        <v>18</v>
      </c>
      <c r="C16" s="256"/>
      <c r="D16" s="350">
        <v>0</v>
      </c>
      <c r="E16" s="221"/>
      <c r="F16" s="350">
        <v>0</v>
      </c>
      <c r="G16" s="221"/>
      <c r="H16" s="350">
        <v>0</v>
      </c>
      <c r="I16" s="261"/>
      <c r="J16" s="210">
        <v>-47024316</v>
      </c>
      <c r="K16" s="261"/>
      <c r="L16" s="350">
        <v>0</v>
      </c>
      <c r="M16" s="246"/>
      <c r="N16" s="350">
        <v>0</v>
      </c>
      <c r="O16" s="262"/>
      <c r="P16" s="350">
        <v>0</v>
      </c>
      <c r="Q16" s="261"/>
      <c r="R16" s="208">
        <f>SUM(D16:J16,P16)</f>
        <v>-47024316</v>
      </c>
      <c r="S16" s="261"/>
      <c r="T16" s="350">
        <v>0</v>
      </c>
      <c r="U16" s="261"/>
      <c r="V16" s="208">
        <f>SUM(R16:T16)</f>
        <v>-47024316</v>
      </c>
    </row>
    <row r="17" spans="1:22" ht="21" customHeight="1">
      <c r="A17" s="241" t="s">
        <v>157</v>
      </c>
      <c r="B17" s="257"/>
      <c r="C17" s="256"/>
      <c r="D17" s="351">
        <f>SUM(D15:D16)</f>
        <v>0</v>
      </c>
      <c r="E17" s="209"/>
      <c r="F17" s="351">
        <f>SUM(F16:F16)</f>
        <v>0</v>
      </c>
      <c r="G17" s="209"/>
      <c r="H17" s="351">
        <f>SUM(H15:H16)</f>
        <v>0</v>
      </c>
      <c r="I17" s="205"/>
      <c r="J17" s="270">
        <f>SUM(J15:K16)</f>
        <v>-47024316</v>
      </c>
      <c r="K17" s="205"/>
      <c r="L17" s="351">
        <f>SUM(L16:L16)</f>
        <v>0</v>
      </c>
      <c r="M17" s="237"/>
      <c r="N17" s="351">
        <f>SUM(N16:N16)</f>
        <v>0</v>
      </c>
      <c r="O17" s="237"/>
      <c r="P17" s="351">
        <f>SUM(P16:P16)</f>
        <v>0</v>
      </c>
      <c r="Q17" s="205"/>
      <c r="R17" s="223">
        <f>SUM(R16:R16)</f>
        <v>-47024316</v>
      </c>
      <c r="S17" s="205"/>
      <c r="T17" s="351">
        <f>SUM(T16:T16)</f>
        <v>0</v>
      </c>
      <c r="U17" s="205"/>
      <c r="V17" s="223">
        <f>SUM(V16:V16)</f>
        <v>-47024316</v>
      </c>
    </row>
    <row r="18" spans="1:22" ht="9.6" customHeight="1">
      <c r="A18" s="18"/>
      <c r="B18" s="257"/>
      <c r="C18" s="256"/>
      <c r="D18" s="205"/>
      <c r="E18" s="205"/>
      <c r="F18" s="205"/>
      <c r="G18" s="205"/>
      <c r="H18" s="205"/>
      <c r="I18" s="205"/>
      <c r="J18" s="205"/>
      <c r="K18" s="205"/>
      <c r="L18" s="237"/>
      <c r="M18" s="237"/>
      <c r="N18" s="237"/>
      <c r="O18" s="237"/>
      <c r="P18" s="237"/>
      <c r="Q18" s="205"/>
      <c r="R18" s="205"/>
      <c r="S18" s="205"/>
      <c r="T18" s="205"/>
      <c r="U18" s="205"/>
      <c r="V18" s="205"/>
    </row>
    <row r="19" spans="1:22" ht="21" customHeight="1">
      <c r="A19" s="19" t="s">
        <v>192</v>
      </c>
      <c r="B19" s="257"/>
      <c r="C19" s="38"/>
      <c r="D19" s="205"/>
      <c r="E19" s="209"/>
      <c r="F19" s="206"/>
      <c r="G19" s="206"/>
      <c r="H19" s="206"/>
      <c r="I19" s="205"/>
      <c r="J19" s="208"/>
      <c r="K19" s="205"/>
      <c r="L19" s="247"/>
      <c r="M19" s="247"/>
      <c r="N19" s="247"/>
      <c r="O19" s="247"/>
      <c r="P19" s="247"/>
      <c r="Q19" s="208"/>
      <c r="R19" s="208"/>
      <c r="S19" s="208"/>
      <c r="T19" s="208"/>
      <c r="U19" s="208"/>
      <c r="V19" s="208"/>
    </row>
    <row r="20" spans="1:22" ht="21" customHeight="1">
      <c r="A20" s="63" t="s">
        <v>193</v>
      </c>
      <c r="B20" s="257"/>
      <c r="C20" s="38"/>
      <c r="D20" s="352">
        <v>0</v>
      </c>
      <c r="E20" s="353"/>
      <c r="F20" s="352">
        <v>0</v>
      </c>
      <c r="G20" s="353"/>
      <c r="H20" s="352">
        <v>0</v>
      </c>
      <c r="I20" s="261"/>
      <c r="J20" s="207">
        <f>'PL-9-10'!D42</f>
        <v>201379532</v>
      </c>
      <c r="K20" s="261"/>
      <c r="L20" s="352">
        <v>0</v>
      </c>
      <c r="M20" s="353"/>
      <c r="N20" s="352">
        <v>0</v>
      </c>
      <c r="O20" s="359"/>
      <c r="P20" s="353">
        <v>0</v>
      </c>
      <c r="Q20" s="261"/>
      <c r="R20" s="208">
        <f>SUM(D20:J20,P20)</f>
        <v>201379532</v>
      </c>
      <c r="S20" s="261"/>
      <c r="T20" s="275">
        <f>'PL-9-10'!D43</f>
        <v>3511700</v>
      </c>
      <c r="U20" s="261"/>
      <c r="V20" s="208">
        <f>SUM(R20:T20)</f>
        <v>204891232</v>
      </c>
    </row>
    <row r="21" spans="1:22" ht="21" customHeight="1">
      <c r="A21" s="63" t="s">
        <v>204</v>
      </c>
      <c r="B21" s="305"/>
      <c r="C21" s="38"/>
      <c r="D21" s="352">
        <v>0</v>
      </c>
      <c r="E21" s="353"/>
      <c r="F21" s="352">
        <v>0</v>
      </c>
      <c r="G21" s="353"/>
      <c r="H21" s="352">
        <v>0</v>
      </c>
      <c r="I21" s="261"/>
      <c r="J21" s="207">
        <f>'PL-9-10'!D31-T21</f>
        <v>1829504</v>
      </c>
      <c r="K21" s="261"/>
      <c r="L21" s="352">
        <v>0</v>
      </c>
      <c r="M21" s="353"/>
      <c r="N21" s="352">
        <v>0</v>
      </c>
      <c r="O21" s="359"/>
      <c r="P21" s="353">
        <v>0</v>
      </c>
      <c r="Q21" s="261"/>
      <c r="R21" s="208">
        <f>SUM(D21:J21,P21)</f>
        <v>1829504</v>
      </c>
      <c r="S21" s="261"/>
      <c r="T21" s="275">
        <v>333249</v>
      </c>
      <c r="U21" s="261"/>
      <c r="V21" s="207">
        <f>SUM(R21:T21)</f>
        <v>2162753</v>
      </c>
    </row>
    <row r="22" spans="1:22" ht="21" customHeight="1">
      <c r="A22" s="18" t="s">
        <v>194</v>
      </c>
      <c r="B22" s="257"/>
      <c r="C22" s="38"/>
      <c r="D22" s="354">
        <f>SUM(D20:D21)</f>
        <v>0</v>
      </c>
      <c r="E22" s="355"/>
      <c r="F22" s="354">
        <f>SUM(F20:F21)</f>
        <v>0</v>
      </c>
      <c r="G22" s="355"/>
      <c r="H22" s="354">
        <f>SUM(H20:H21)</f>
        <v>0</v>
      </c>
      <c r="I22" s="205"/>
      <c r="J22" s="270">
        <f>SUM(J20:J21)</f>
        <v>203209036</v>
      </c>
      <c r="K22" s="205"/>
      <c r="L22" s="354">
        <f>SUM(L20:L21)</f>
        <v>0</v>
      </c>
      <c r="M22" s="356"/>
      <c r="N22" s="354">
        <f>SUM(N20:N21)</f>
        <v>0</v>
      </c>
      <c r="O22" s="356"/>
      <c r="P22" s="351">
        <f>SUM(P20:P21)</f>
        <v>0</v>
      </c>
      <c r="Q22" s="205">
        <v>0</v>
      </c>
      <c r="R22" s="223">
        <f>SUM(R20:R21)</f>
        <v>203209036</v>
      </c>
      <c r="S22" s="205">
        <v>0</v>
      </c>
      <c r="T22" s="223">
        <f>SUM(T20:T21)</f>
        <v>3844949</v>
      </c>
      <c r="U22" s="205">
        <v>0</v>
      </c>
      <c r="V22" s="223">
        <f>SUM(V20:V21)</f>
        <v>207053985</v>
      </c>
    </row>
    <row r="23" spans="1:22" ht="8.25" customHeight="1">
      <c r="A23" s="18"/>
      <c r="B23" s="257"/>
      <c r="C23" s="38"/>
      <c r="D23" s="356"/>
      <c r="E23" s="356"/>
      <c r="F23" s="356"/>
      <c r="G23" s="356"/>
      <c r="H23" s="356"/>
      <c r="I23" s="205"/>
      <c r="J23" s="205"/>
      <c r="K23" s="205"/>
      <c r="L23" s="356"/>
      <c r="M23" s="356"/>
      <c r="N23" s="356"/>
      <c r="O23" s="356"/>
      <c r="P23" s="356"/>
      <c r="Q23" s="205"/>
      <c r="R23" s="205"/>
      <c r="S23" s="205"/>
      <c r="T23" s="205"/>
      <c r="U23" s="205"/>
      <c r="V23" s="205"/>
    </row>
    <row r="24" spans="1:22" ht="21.6" hidden="1">
      <c r="A24" s="21" t="s">
        <v>195</v>
      </c>
      <c r="B24" s="286">
        <v>13</v>
      </c>
      <c r="C24" s="38"/>
      <c r="D24" s="357">
        <v>0</v>
      </c>
      <c r="E24" s="358"/>
      <c r="F24" s="357">
        <v>0</v>
      </c>
      <c r="G24" s="358"/>
      <c r="H24" s="357">
        <v>0</v>
      </c>
      <c r="J24" s="357">
        <f>-H24</f>
        <v>0</v>
      </c>
      <c r="K24" s="208"/>
      <c r="L24" s="357">
        <v>0</v>
      </c>
      <c r="M24" s="358"/>
      <c r="N24" s="357">
        <v>0</v>
      </c>
      <c r="O24" s="358"/>
      <c r="P24" s="357">
        <v>0</v>
      </c>
      <c r="Q24" s="208"/>
      <c r="R24" s="357">
        <v>0</v>
      </c>
      <c r="S24" s="358"/>
      <c r="T24" s="357">
        <v>0</v>
      </c>
      <c r="U24" s="358"/>
      <c r="V24" s="357">
        <f>SUM(R24:T24)</f>
        <v>0</v>
      </c>
    </row>
    <row r="25" spans="1:22" ht="22.5" customHeight="1" thickBot="1">
      <c r="A25" s="18" t="s">
        <v>223</v>
      </c>
      <c r="B25" s="257"/>
      <c r="C25" s="88"/>
      <c r="D25" s="204">
        <f>SUM(D11,D22,D17,,D24)</f>
        <v>146999876</v>
      </c>
      <c r="E25" s="203"/>
      <c r="F25" s="204">
        <f>SUM(F11,F22,F17,,F24)</f>
        <v>246105067</v>
      </c>
      <c r="G25" s="203"/>
      <c r="H25" s="204">
        <f>SUM(H11,H22,H17,,H24)</f>
        <v>14700000</v>
      </c>
      <c r="I25" s="203"/>
      <c r="J25" s="204">
        <f>SUM(J11,J22,J17,,J24)</f>
        <v>394000432</v>
      </c>
      <c r="K25" s="203"/>
      <c r="L25" s="204">
        <f>SUM(L11,L22,L17,,L24)</f>
        <v>6370000</v>
      </c>
      <c r="M25" s="203"/>
      <c r="N25" s="204">
        <f>SUM(N11,N22,N17,,N24)</f>
        <v>2082827</v>
      </c>
      <c r="O25" s="203"/>
      <c r="P25" s="204">
        <f>SUM(P11,P22,P17,,P24)</f>
        <v>8452827</v>
      </c>
      <c r="Q25" s="203">
        <v>0</v>
      </c>
      <c r="R25" s="204">
        <f>SUM(R11,R22,R17,,R24)</f>
        <v>810258202</v>
      </c>
      <c r="S25" s="203">
        <v>0</v>
      </c>
      <c r="T25" s="204">
        <f>SUM(T11,T22,T17,,T24)</f>
        <v>11060675</v>
      </c>
      <c r="U25" s="203">
        <v>0</v>
      </c>
      <c r="V25" s="204">
        <f>SUM(V11,V22,V17,,V24)</f>
        <v>821318877</v>
      </c>
    </row>
    <row r="26" spans="1:22" ht="24" customHeight="1" thickTop="1"/>
    <row r="27" spans="1:22" ht="24" customHeight="1">
      <c r="V27" s="234">
        <f>V25-'SFP-6-8'!D80</f>
        <v>0</v>
      </c>
    </row>
    <row r="28" spans="1:22" ht="24" customHeight="1">
      <c r="V28" s="234"/>
    </row>
    <row r="39" spans="4:10" ht="24" hidden="1" customHeight="1">
      <c r="D39" s="116"/>
      <c r="F39" s="116"/>
      <c r="H39" s="116"/>
      <c r="J39" s="116"/>
    </row>
  </sheetData>
  <mergeCells count="4">
    <mergeCell ref="D3:V3"/>
    <mergeCell ref="H4:J4"/>
    <mergeCell ref="D9:V9"/>
    <mergeCell ref="L4:P4"/>
  </mergeCells>
  <pageMargins left="0.7" right="0.7" top="0.48" bottom="0.5" header="0.5" footer="0.5"/>
  <pageSetup paperSize="9" scale="65" firstPageNumber="12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V39"/>
  <sheetViews>
    <sheetView showGridLines="0" zoomScale="90" zoomScaleNormal="90" zoomScaleSheetLayoutView="90" workbookViewId="0">
      <selection activeCell="B23" sqref="B23"/>
    </sheetView>
  </sheetViews>
  <sheetFormatPr defaultColWidth="9.21875" defaultRowHeight="21.75" customHeight="1"/>
  <cols>
    <col min="1" max="1" width="50" style="20" customWidth="1"/>
    <col min="2" max="2" width="9.21875" style="111" customWidth="1"/>
    <col min="3" max="3" width="1.77734375" style="20" customWidth="1"/>
    <col min="4" max="4" width="14.44140625" style="20" bestFit="1" customWidth="1"/>
    <col min="5" max="5" width="1.77734375" style="20" customWidth="1"/>
    <col min="6" max="6" width="16.21875" style="20" bestFit="1" customWidth="1"/>
    <col min="7" max="7" width="1.77734375" style="20" customWidth="1"/>
    <col min="8" max="8" width="13" style="20" customWidth="1"/>
    <col min="9" max="9" width="1.77734375" style="20" customWidth="1"/>
    <col min="10" max="10" width="16.21875" style="20" bestFit="1" customWidth="1"/>
    <col min="11" max="11" width="1.77734375" style="20" customWidth="1"/>
    <col min="12" max="12" width="13.5546875" style="20" customWidth="1"/>
    <col min="13" max="13" width="1.21875" style="20" customWidth="1"/>
    <col min="14" max="14" width="16" style="20" customWidth="1"/>
    <col min="15" max="15" width="1.21875" style="20" customWidth="1"/>
    <col min="16" max="16" width="16.21875" style="20" bestFit="1" customWidth="1"/>
    <col min="17" max="17" width="9.21875" style="20"/>
    <col min="18" max="18" width="10.5546875" style="20" bestFit="1" customWidth="1"/>
    <col min="19" max="16384" width="9.21875" style="20"/>
  </cols>
  <sheetData>
    <row r="1" spans="1:22" ht="21.75" customHeight="1">
      <c r="A1" s="107" t="s">
        <v>122</v>
      </c>
      <c r="E1" s="19"/>
      <c r="H1" s="129"/>
      <c r="I1" s="19" t="s">
        <v>36</v>
      </c>
      <c r="J1" s="19"/>
      <c r="K1" s="19"/>
    </row>
    <row r="2" spans="1:22" ht="21.75" customHeight="1">
      <c r="A2" s="107" t="s">
        <v>0</v>
      </c>
    </row>
    <row r="3" spans="1:22" ht="21.75" customHeight="1">
      <c r="A3" s="107"/>
    </row>
    <row r="4" spans="1:22" ht="21.75" customHeight="1">
      <c r="A4" s="255"/>
      <c r="B4" s="20"/>
      <c r="C4" s="244"/>
      <c r="D4" s="382" t="s">
        <v>40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</row>
    <row r="5" spans="1:22" ht="21.75" customHeight="1">
      <c r="A5" s="255"/>
      <c r="B5" s="265"/>
      <c r="C5" s="162"/>
      <c r="D5" s="162" t="s">
        <v>1</v>
      </c>
      <c r="E5" s="266"/>
      <c r="F5" s="109"/>
      <c r="G5" s="109"/>
      <c r="H5" s="383" t="s">
        <v>17</v>
      </c>
      <c r="I5" s="383"/>
      <c r="J5" s="383"/>
      <c r="K5" s="266"/>
      <c r="L5" s="383" t="s">
        <v>153</v>
      </c>
      <c r="M5" s="383"/>
      <c r="N5" s="383"/>
      <c r="O5" s="162"/>
      <c r="P5" s="162"/>
    </row>
    <row r="6" spans="1:22" ht="21.75" customHeight="1">
      <c r="A6" s="255"/>
      <c r="B6" s="265"/>
      <c r="C6" s="162"/>
      <c r="D6" s="113" t="s">
        <v>80</v>
      </c>
      <c r="E6" s="162"/>
      <c r="F6" s="162" t="s">
        <v>32</v>
      </c>
      <c r="G6" s="162"/>
      <c r="H6" s="162" t="s">
        <v>71</v>
      </c>
      <c r="I6" s="162"/>
      <c r="J6" s="162"/>
      <c r="K6" s="162"/>
      <c r="L6" s="162" t="s">
        <v>158</v>
      </c>
      <c r="M6" s="162"/>
      <c r="N6" s="113" t="s">
        <v>137</v>
      </c>
      <c r="O6" s="162"/>
      <c r="P6" s="162" t="s">
        <v>114</v>
      </c>
    </row>
    <row r="7" spans="1:22" ht="21.75" customHeight="1">
      <c r="A7" s="255"/>
      <c r="B7" s="252" t="s">
        <v>2</v>
      </c>
      <c r="C7" s="162"/>
      <c r="D7" s="162" t="s">
        <v>29</v>
      </c>
      <c r="E7" s="162"/>
      <c r="F7" s="162" t="s">
        <v>110</v>
      </c>
      <c r="G7" s="162"/>
      <c r="H7" s="162" t="s">
        <v>72</v>
      </c>
      <c r="I7" s="162"/>
      <c r="J7" s="162" t="s">
        <v>39</v>
      </c>
      <c r="K7" s="162"/>
      <c r="L7" s="162" t="s">
        <v>159</v>
      </c>
      <c r="M7" s="162"/>
      <c r="N7" s="113" t="s">
        <v>170</v>
      </c>
      <c r="O7" s="162"/>
      <c r="P7" s="228" t="s">
        <v>113</v>
      </c>
    </row>
    <row r="8" spans="1:22" ht="21.75" customHeight="1">
      <c r="A8" s="255"/>
      <c r="B8" s="290"/>
      <c r="C8" s="162"/>
      <c r="D8" s="384" t="s">
        <v>198</v>
      </c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</row>
    <row r="9" spans="1:22" ht="21.75" customHeight="1">
      <c r="A9" s="192" t="s">
        <v>211</v>
      </c>
      <c r="B9" s="236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22" ht="22.2">
      <c r="A10" s="18" t="s">
        <v>213</v>
      </c>
      <c r="B10" s="236"/>
      <c r="C10" s="121"/>
      <c r="D10" s="267">
        <v>140000000</v>
      </c>
      <c r="E10" s="267"/>
      <c r="F10" s="235">
        <v>246105067</v>
      </c>
      <c r="G10" s="267"/>
      <c r="H10" s="267">
        <v>11952434</v>
      </c>
      <c r="I10" s="267"/>
      <c r="J10" s="267">
        <v>112673007</v>
      </c>
      <c r="K10" s="267"/>
      <c r="L10" s="267">
        <v>6370000</v>
      </c>
      <c r="M10" s="267"/>
      <c r="N10" s="127">
        <v>6370000</v>
      </c>
      <c r="O10" s="267"/>
      <c r="P10" s="267">
        <f>SUM(D10:J10,N10)</f>
        <v>517100508</v>
      </c>
      <c r="Q10" s="234" t="s">
        <v>224</v>
      </c>
    </row>
    <row r="11" spans="1:22" ht="8.25" customHeight="1">
      <c r="A11" s="18"/>
      <c r="B11" s="291"/>
      <c r="C11" s="38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</row>
    <row r="12" spans="1:22" ht="22.2">
      <c r="A12" s="18" t="s">
        <v>99</v>
      </c>
      <c r="B12" s="236"/>
      <c r="C12" s="137"/>
      <c r="D12" s="267"/>
      <c r="E12" s="267"/>
      <c r="F12" s="269"/>
      <c r="G12" s="267"/>
      <c r="H12" s="267"/>
      <c r="I12" s="267"/>
      <c r="J12" s="267"/>
      <c r="K12" s="267"/>
      <c r="L12" s="267"/>
      <c r="M12" s="267"/>
      <c r="N12" s="267"/>
      <c r="O12" s="267"/>
      <c r="P12" s="267"/>
    </row>
    <row r="13" spans="1:22" ht="22.2">
      <c r="A13" s="241" t="s">
        <v>156</v>
      </c>
      <c r="B13" s="236"/>
      <c r="C13" s="13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</row>
    <row r="14" spans="1:22" ht="22.2">
      <c r="A14" s="21" t="s">
        <v>214</v>
      </c>
      <c r="B14" s="307">
        <v>18</v>
      </c>
      <c r="C14" s="137"/>
      <c r="D14" s="230">
        <v>6999876</v>
      </c>
      <c r="E14" s="230"/>
      <c r="F14" s="230">
        <v>0</v>
      </c>
      <c r="G14" s="230"/>
      <c r="H14" s="230">
        <v>0</v>
      </c>
      <c r="I14" s="267"/>
      <c r="J14" s="230">
        <f>-D14</f>
        <v>-6999876</v>
      </c>
      <c r="K14" s="267"/>
      <c r="L14" s="230">
        <v>0</v>
      </c>
      <c r="M14" s="267"/>
      <c r="N14" s="230">
        <f t="shared" ref="N14:N15" si="0">L14</f>
        <v>0</v>
      </c>
      <c r="O14" s="267"/>
      <c r="P14" s="230">
        <f>SUM(D14:J14,N14)</f>
        <v>0</v>
      </c>
    </row>
    <row r="15" spans="1:22" ht="22.2">
      <c r="A15" s="21" t="s">
        <v>178</v>
      </c>
      <c r="B15" s="291">
        <v>18</v>
      </c>
      <c r="C15" s="137"/>
      <c r="D15" s="230">
        <v>0</v>
      </c>
      <c r="E15" s="230"/>
      <c r="F15" s="230">
        <v>0</v>
      </c>
      <c r="G15" s="230"/>
      <c r="H15" s="230">
        <v>0</v>
      </c>
      <c r="I15" s="267"/>
      <c r="J15" s="230">
        <v>-6378319</v>
      </c>
      <c r="K15" s="267"/>
      <c r="L15" s="230">
        <v>0</v>
      </c>
      <c r="M15" s="267"/>
      <c r="N15" s="230">
        <f t="shared" si="0"/>
        <v>0</v>
      </c>
      <c r="O15" s="267"/>
      <c r="P15" s="268">
        <f>SUM(D15:J15,N15)</f>
        <v>-6378319</v>
      </c>
    </row>
    <row r="16" spans="1:22" ht="22.2">
      <c r="A16" s="241" t="s">
        <v>157</v>
      </c>
      <c r="B16" s="236"/>
      <c r="C16" s="137"/>
      <c r="D16" s="231">
        <f>SUM(D14:D15)</f>
        <v>6999876</v>
      </c>
      <c r="E16" s="218"/>
      <c r="F16" s="231">
        <f>SUM(F14:F15)</f>
        <v>0</v>
      </c>
      <c r="G16" s="218"/>
      <c r="H16" s="231">
        <f>SUM(H14:H15)</f>
        <v>0</v>
      </c>
      <c r="I16" s="261"/>
      <c r="J16" s="231">
        <f>SUM(J14:J15)</f>
        <v>-13378195</v>
      </c>
      <c r="K16" s="261"/>
      <c r="L16" s="231">
        <f>SUM(L14:L15)</f>
        <v>0</v>
      </c>
      <c r="M16" s="263"/>
      <c r="N16" s="231">
        <f>SUM(N14:N15)</f>
        <v>0</v>
      </c>
      <c r="O16" s="263"/>
      <c r="P16" s="231">
        <f>SUM(P14:P15)</f>
        <v>-6378319</v>
      </c>
      <c r="S16" s="308"/>
    </row>
    <row r="17" spans="1:16" ht="12.6" customHeight="1">
      <c r="B17" s="236"/>
      <c r="C17" s="121"/>
      <c r="D17" s="218"/>
      <c r="E17" s="218"/>
      <c r="F17" s="218"/>
      <c r="G17" s="218"/>
      <c r="H17" s="218"/>
      <c r="I17" s="127"/>
      <c r="J17" s="114"/>
      <c r="K17" s="127"/>
      <c r="L17" s="238"/>
      <c r="M17" s="238"/>
      <c r="N17" s="238"/>
      <c r="O17" s="127"/>
      <c r="P17" s="268"/>
    </row>
    <row r="18" spans="1:16" ht="22.2">
      <c r="A18" s="19" t="s">
        <v>192</v>
      </c>
      <c r="B18" s="236"/>
      <c r="C18" s="121"/>
      <c r="D18" s="218"/>
      <c r="E18" s="218"/>
      <c r="F18" s="218"/>
      <c r="G18" s="218"/>
      <c r="H18" s="218"/>
      <c r="I18" s="127"/>
      <c r="J18" s="114"/>
      <c r="K18" s="127"/>
      <c r="L18" s="114"/>
      <c r="M18" s="114"/>
      <c r="N18" s="114"/>
      <c r="O18" s="114"/>
      <c r="P18" s="114"/>
    </row>
    <row r="19" spans="1:16" ht="21.75" customHeight="1">
      <c r="A19" s="20" t="s">
        <v>196</v>
      </c>
      <c r="B19" s="236"/>
      <c r="C19" s="121"/>
      <c r="D19" s="230">
        <v>0</v>
      </c>
      <c r="E19" s="230"/>
      <c r="F19" s="230">
        <v>0</v>
      </c>
      <c r="G19" s="230"/>
      <c r="H19" s="230">
        <v>0</v>
      </c>
      <c r="I19" s="127"/>
      <c r="J19" s="114">
        <v>133004632</v>
      </c>
      <c r="K19" s="127"/>
      <c r="L19" s="230">
        <v>0</v>
      </c>
      <c r="M19" s="114"/>
      <c r="N19" s="230">
        <v>0</v>
      </c>
      <c r="O19" s="127"/>
      <c r="P19" s="268">
        <f>SUM(D19:J19,N19)</f>
        <v>133004632</v>
      </c>
    </row>
    <row r="20" spans="1:16" ht="21.75" customHeight="1">
      <c r="A20" s="20" t="s">
        <v>205</v>
      </c>
      <c r="B20" s="236"/>
      <c r="C20" s="121"/>
      <c r="D20" s="219">
        <v>0</v>
      </c>
      <c r="E20" s="218"/>
      <c r="F20" s="219">
        <v>0</v>
      </c>
      <c r="G20" s="218"/>
      <c r="H20" s="219">
        <v>0</v>
      </c>
      <c r="I20" s="127"/>
      <c r="J20" s="219">
        <v>1400326</v>
      </c>
      <c r="K20" s="127"/>
      <c r="L20" s="219">
        <v>0</v>
      </c>
      <c r="M20" s="125"/>
      <c r="N20" s="219">
        <v>0</v>
      </c>
      <c r="O20" s="127"/>
      <c r="P20" s="219">
        <f>SUM(D20:J20,N20)</f>
        <v>1400326</v>
      </c>
    </row>
    <row r="21" spans="1:16" ht="21.75" customHeight="1">
      <c r="A21" s="18" t="s">
        <v>194</v>
      </c>
      <c r="B21" s="236"/>
      <c r="C21" s="121"/>
      <c r="D21" s="220">
        <f>SUM(D19:D20)</f>
        <v>0</v>
      </c>
      <c r="E21" s="218"/>
      <c r="F21" s="220">
        <f>SUM(F19:F20)</f>
        <v>0</v>
      </c>
      <c r="G21" s="218"/>
      <c r="H21" s="220">
        <f>SUM(H19:H20)</f>
        <v>0</v>
      </c>
      <c r="I21" s="127"/>
      <c r="J21" s="220">
        <f>SUM(J19:J20)</f>
        <v>134404958</v>
      </c>
      <c r="K21" s="127"/>
      <c r="L21" s="220">
        <f>SUM(L19:L20)</f>
        <v>0</v>
      </c>
      <c r="M21" s="242"/>
      <c r="N21" s="220">
        <f>SUM(N19:N20)</f>
        <v>0</v>
      </c>
      <c r="O21" s="127"/>
      <c r="P21" s="220">
        <f>SUM(P19:P20)</f>
        <v>134404958</v>
      </c>
    </row>
    <row r="22" spans="1:16" ht="12.6" customHeight="1">
      <c r="B22" s="236"/>
      <c r="C22" s="121"/>
      <c r="D22" s="218"/>
      <c r="E22" s="218"/>
      <c r="F22" s="218"/>
      <c r="G22" s="218"/>
      <c r="H22" s="218"/>
      <c r="I22" s="127"/>
      <c r="J22" s="114"/>
      <c r="K22" s="127"/>
      <c r="L22" s="238"/>
      <c r="M22" s="238"/>
      <c r="N22" s="238"/>
      <c r="O22" s="127"/>
      <c r="P22" s="268"/>
    </row>
    <row r="23" spans="1:16" ht="21.75" customHeight="1">
      <c r="A23" s="20" t="s">
        <v>195</v>
      </c>
      <c r="B23" s="291">
        <v>12</v>
      </c>
      <c r="C23" s="121"/>
      <c r="D23" s="230">
        <v>0</v>
      </c>
      <c r="E23" s="114"/>
      <c r="F23" s="230">
        <v>0</v>
      </c>
      <c r="G23" s="114"/>
      <c r="H23" s="114">
        <v>2747566</v>
      </c>
      <c r="J23" s="114">
        <f>-H23</f>
        <v>-2747566</v>
      </c>
      <c r="K23" s="114"/>
      <c r="L23" s="230">
        <v>0</v>
      </c>
      <c r="M23" s="114"/>
      <c r="N23" s="230">
        <v>0</v>
      </c>
      <c r="O23" s="114"/>
      <c r="P23" s="219">
        <f>SUM(D23:J23)</f>
        <v>0</v>
      </c>
    </row>
    <row r="24" spans="1:16" ht="21.75" customHeight="1" thickBot="1">
      <c r="A24" s="18" t="s">
        <v>212</v>
      </c>
      <c r="B24" s="236"/>
      <c r="C24" s="121"/>
      <c r="D24" s="285">
        <f>SUM(D10,D16,D21,D23)</f>
        <v>146999876</v>
      </c>
      <c r="E24" s="205"/>
      <c r="F24" s="285">
        <f>SUM(F10,F16,F21,F23)</f>
        <v>246105067</v>
      </c>
      <c r="G24" s="205"/>
      <c r="H24" s="285">
        <f>SUM(H10,H16,H21,H23)</f>
        <v>14700000</v>
      </c>
      <c r="I24" s="205"/>
      <c r="J24" s="285">
        <f>SUM(J10,J16,J21,J23)</f>
        <v>230952204</v>
      </c>
      <c r="K24" s="205"/>
      <c r="L24" s="285">
        <f>SUM(L10,L16,L21,L23)</f>
        <v>6370000</v>
      </c>
      <c r="M24" s="205"/>
      <c r="N24" s="285">
        <f>SUM(N10,N16,N21,N23)</f>
        <v>6370000</v>
      </c>
      <c r="O24" s="205"/>
      <c r="P24" s="285">
        <f>SUM(P10,P16,P21,P23)</f>
        <v>645127147</v>
      </c>
    </row>
    <row r="25" spans="1:16" ht="21.75" customHeight="1" thickTop="1"/>
    <row r="26" spans="1:16" ht="21.75" customHeight="1">
      <c r="J26" s="234"/>
      <c r="P26" s="234"/>
    </row>
    <row r="27" spans="1:16" ht="21.75" customHeight="1">
      <c r="J27" s="116"/>
    </row>
    <row r="39" spans="4:10" ht="21.75" hidden="1" customHeight="1">
      <c r="D39" s="116"/>
      <c r="F39" s="116"/>
      <c r="H39" s="116"/>
      <c r="J39" s="116"/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9" firstPageNumber="13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P39"/>
  <sheetViews>
    <sheetView showGridLines="0" zoomScale="80" zoomScaleNormal="80" zoomScaleSheetLayoutView="90" workbookViewId="0">
      <selection activeCell="J20" sqref="J20"/>
    </sheetView>
  </sheetViews>
  <sheetFormatPr defaultColWidth="9.21875" defaultRowHeight="21.75" customHeight="1"/>
  <cols>
    <col min="1" max="1" width="56.77734375" style="20" customWidth="1"/>
    <col min="2" max="2" width="9.21875" style="111" customWidth="1"/>
    <col min="3" max="3" width="1.77734375" style="20" customWidth="1"/>
    <col min="4" max="4" width="15.44140625" style="20" bestFit="1" customWidth="1"/>
    <col min="5" max="5" width="1.77734375" style="20" customWidth="1"/>
    <col min="6" max="6" width="16.44140625" style="20" bestFit="1" customWidth="1"/>
    <col min="7" max="7" width="1.77734375" style="20" customWidth="1"/>
    <col min="8" max="8" width="13" style="20" customWidth="1"/>
    <col min="9" max="9" width="1.77734375" style="20" customWidth="1"/>
    <col min="10" max="10" width="16.21875" style="116" bestFit="1" customWidth="1"/>
    <col min="11" max="11" width="1.77734375" style="20" customWidth="1"/>
    <col min="12" max="12" width="15.21875" style="20" customWidth="1"/>
    <col min="13" max="13" width="1.21875" style="20" customWidth="1"/>
    <col min="14" max="14" width="16.21875" style="20" customWidth="1"/>
    <col min="15" max="15" width="1.21875" style="20" customWidth="1"/>
    <col min="16" max="16" width="16.44140625" style="20" bestFit="1" customWidth="1"/>
    <col min="17" max="17" width="9.21875" style="20"/>
    <col min="18" max="18" width="10.5546875" style="20" bestFit="1" customWidth="1"/>
    <col min="19" max="16384" width="9.21875" style="20"/>
  </cols>
  <sheetData>
    <row r="1" spans="1:16" ht="21.75" customHeight="1">
      <c r="A1" s="107" t="s">
        <v>122</v>
      </c>
      <c r="E1" s="19"/>
      <c r="H1" s="129"/>
      <c r="I1" s="19" t="s">
        <v>36</v>
      </c>
      <c r="J1" s="120"/>
      <c r="K1" s="19"/>
    </row>
    <row r="2" spans="1:16" ht="21.75" customHeight="1">
      <c r="A2" s="107" t="s">
        <v>0</v>
      </c>
    </row>
    <row r="3" spans="1:16" ht="21.75" customHeight="1">
      <c r="A3" s="107"/>
    </row>
    <row r="4" spans="1:16" ht="21.75" customHeight="1">
      <c r="A4" s="255"/>
      <c r="B4" s="20"/>
      <c r="C4" s="244"/>
      <c r="D4" s="382" t="s">
        <v>40</v>
      </c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</row>
    <row r="5" spans="1:16" ht="21.75" customHeight="1">
      <c r="A5" s="255"/>
      <c r="B5" s="265"/>
      <c r="C5" s="162"/>
      <c r="D5" s="162" t="s">
        <v>1</v>
      </c>
      <c r="E5" s="266"/>
      <c r="F5" s="109"/>
      <c r="G5" s="109"/>
      <c r="H5" s="383" t="s">
        <v>17</v>
      </c>
      <c r="I5" s="383"/>
      <c r="J5" s="383"/>
      <c r="K5" s="266"/>
      <c r="L5" s="383" t="s">
        <v>153</v>
      </c>
      <c r="M5" s="383"/>
      <c r="N5" s="383"/>
      <c r="O5" s="162"/>
      <c r="P5" s="162"/>
    </row>
    <row r="6" spans="1:16" ht="21.75" customHeight="1">
      <c r="A6" s="255"/>
      <c r="B6" s="265"/>
      <c r="C6" s="162"/>
      <c r="D6" s="113" t="s">
        <v>80</v>
      </c>
      <c r="E6" s="162"/>
      <c r="F6" s="162" t="s">
        <v>32</v>
      </c>
      <c r="G6" s="162"/>
      <c r="H6" s="162" t="s">
        <v>71</v>
      </c>
      <c r="I6" s="162"/>
      <c r="J6" s="320"/>
      <c r="K6" s="162"/>
      <c r="L6" s="162" t="s">
        <v>158</v>
      </c>
      <c r="M6" s="162"/>
      <c r="N6" s="113" t="s">
        <v>137</v>
      </c>
      <c r="O6" s="162"/>
      <c r="P6" s="162" t="s">
        <v>114</v>
      </c>
    </row>
    <row r="7" spans="1:16" ht="21.75" customHeight="1">
      <c r="A7" s="255"/>
      <c r="B7" s="252" t="s">
        <v>2</v>
      </c>
      <c r="C7" s="162"/>
      <c r="D7" s="162" t="s">
        <v>29</v>
      </c>
      <c r="E7" s="162"/>
      <c r="F7" s="162" t="s">
        <v>110</v>
      </c>
      <c r="G7" s="162"/>
      <c r="H7" s="162" t="s">
        <v>72</v>
      </c>
      <c r="I7" s="162"/>
      <c r="J7" s="320" t="s">
        <v>39</v>
      </c>
      <c r="K7" s="162"/>
      <c r="L7" s="162" t="s">
        <v>159</v>
      </c>
      <c r="M7" s="162"/>
      <c r="N7" s="113" t="s">
        <v>170</v>
      </c>
      <c r="O7" s="162"/>
      <c r="P7" s="228" t="s">
        <v>113</v>
      </c>
    </row>
    <row r="8" spans="1:16" ht="21.75" customHeight="1">
      <c r="A8" s="255"/>
      <c r="B8" s="292"/>
      <c r="C8" s="162"/>
      <c r="D8" s="384" t="s">
        <v>198</v>
      </c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</row>
    <row r="9" spans="1:16" ht="21.75" customHeight="1">
      <c r="A9" s="192" t="s">
        <v>221</v>
      </c>
      <c r="B9" s="236"/>
      <c r="C9" s="121"/>
      <c r="D9" s="68"/>
      <c r="E9" s="45"/>
      <c r="F9" s="68"/>
      <c r="G9" s="45"/>
      <c r="H9" s="68"/>
      <c r="I9" s="45"/>
      <c r="J9" s="318"/>
      <c r="K9" s="45"/>
      <c r="L9" s="68"/>
      <c r="M9" s="68"/>
      <c r="N9" s="68"/>
      <c r="O9" s="45"/>
      <c r="P9" s="76"/>
    </row>
    <row r="10" spans="1:16" ht="21.75" customHeight="1">
      <c r="A10" s="18" t="s">
        <v>222</v>
      </c>
      <c r="B10" s="236"/>
      <c r="C10" s="137"/>
      <c r="D10" s="267">
        <v>146999876</v>
      </c>
      <c r="E10" s="267"/>
      <c r="F10" s="248">
        <v>246105067</v>
      </c>
      <c r="G10" s="267"/>
      <c r="H10" s="267">
        <v>14700000</v>
      </c>
      <c r="I10" s="267"/>
      <c r="J10" s="127">
        <v>230952204</v>
      </c>
      <c r="K10" s="267"/>
      <c r="L10" s="267">
        <v>6370000</v>
      </c>
      <c r="M10" s="267"/>
      <c r="N10" s="267">
        <f>L10</f>
        <v>6370000</v>
      </c>
      <c r="O10" s="267"/>
      <c r="P10" s="267">
        <f>SUM(D10:J10,N10)</f>
        <v>645127147</v>
      </c>
    </row>
    <row r="11" spans="1:16" ht="11.1" customHeight="1">
      <c r="A11" s="18"/>
      <c r="B11" s="236"/>
      <c r="C11" s="137"/>
      <c r="D11" s="267"/>
      <c r="E11" s="267"/>
      <c r="F11" s="267"/>
      <c r="G11" s="267"/>
      <c r="H11" s="267"/>
      <c r="I11" s="267"/>
      <c r="J11" s="269"/>
      <c r="K11" s="267"/>
      <c r="L11" s="267"/>
      <c r="M11" s="267"/>
      <c r="N11" s="267"/>
      <c r="O11" s="267"/>
      <c r="P11" s="267"/>
    </row>
    <row r="12" spans="1:16" ht="22.2">
      <c r="A12" s="18" t="s">
        <v>99</v>
      </c>
      <c r="B12" s="236"/>
      <c r="C12" s="137"/>
      <c r="D12" s="267"/>
      <c r="E12" s="267"/>
      <c r="F12" s="269"/>
      <c r="G12" s="267"/>
      <c r="H12" s="267"/>
      <c r="I12" s="267"/>
      <c r="J12" s="269"/>
      <c r="K12" s="267"/>
      <c r="L12" s="267"/>
      <c r="M12" s="267"/>
      <c r="N12" s="267"/>
      <c r="O12" s="267"/>
      <c r="P12" s="267"/>
    </row>
    <row r="13" spans="1:16" ht="21.75" customHeight="1">
      <c r="A13" s="241" t="s">
        <v>156</v>
      </c>
      <c r="B13" s="236"/>
      <c r="C13" s="137"/>
      <c r="D13" s="267"/>
      <c r="E13" s="267"/>
      <c r="F13" s="267"/>
      <c r="G13" s="267"/>
      <c r="H13" s="267"/>
      <c r="I13" s="267"/>
      <c r="J13" s="269"/>
      <c r="K13" s="267"/>
      <c r="L13" s="267"/>
      <c r="M13" s="267"/>
      <c r="N13" s="267"/>
      <c r="O13" s="267"/>
      <c r="P13" s="267"/>
    </row>
    <row r="14" spans="1:16" ht="21.75" hidden="1" customHeight="1">
      <c r="A14" s="313" t="s">
        <v>214</v>
      </c>
      <c r="B14" s="312">
        <v>19</v>
      </c>
      <c r="C14" s="137"/>
      <c r="D14" s="267"/>
      <c r="E14" s="267"/>
      <c r="F14" s="267"/>
      <c r="G14" s="267"/>
      <c r="H14" s="267"/>
      <c r="I14" s="267"/>
      <c r="J14" s="269"/>
      <c r="K14" s="267"/>
      <c r="L14" s="267"/>
      <c r="M14" s="267"/>
      <c r="N14" s="267"/>
      <c r="O14" s="267"/>
      <c r="P14" s="267"/>
    </row>
    <row r="15" spans="1:16" ht="21.75" customHeight="1">
      <c r="A15" s="313" t="s">
        <v>178</v>
      </c>
      <c r="B15" s="312">
        <v>18</v>
      </c>
      <c r="C15" s="137"/>
      <c r="D15" s="360">
        <v>0</v>
      </c>
      <c r="E15" s="360"/>
      <c r="F15" s="360">
        <v>0</v>
      </c>
      <c r="G15" s="360"/>
      <c r="H15" s="360">
        <v>0</v>
      </c>
      <c r="I15" s="267"/>
      <c r="J15" s="346">
        <f>'CH Conso-12 '!J16</f>
        <v>-47024316</v>
      </c>
      <c r="K15" s="267"/>
      <c r="L15" s="360">
        <v>0</v>
      </c>
      <c r="M15" s="360"/>
      <c r="N15" s="360">
        <f>L15</f>
        <v>0</v>
      </c>
      <c r="O15" s="267"/>
      <c r="P15" s="268">
        <f>SUM(D15:J15,N15)</f>
        <v>-47024316</v>
      </c>
    </row>
    <row r="16" spans="1:16" ht="21.75" customHeight="1">
      <c r="A16" s="241" t="s">
        <v>156</v>
      </c>
      <c r="B16" s="291"/>
      <c r="C16" s="137"/>
      <c r="D16" s="361">
        <f>SUM(D15:D15)</f>
        <v>0</v>
      </c>
      <c r="E16" s="362"/>
      <c r="F16" s="361">
        <f>SUM(F15:F15)</f>
        <v>0</v>
      </c>
      <c r="G16" s="362"/>
      <c r="H16" s="361">
        <f>SUM(H15:H15)</f>
        <v>0</v>
      </c>
      <c r="I16" s="261"/>
      <c r="J16" s="347">
        <f>SUM(J15:J15)</f>
        <v>-47024316</v>
      </c>
      <c r="K16" s="261"/>
      <c r="L16" s="361">
        <f>SUM(L15:L15)</f>
        <v>0</v>
      </c>
      <c r="M16" s="360"/>
      <c r="N16" s="361">
        <f>SUM(N15:N15)</f>
        <v>0</v>
      </c>
      <c r="O16" s="263"/>
      <c r="P16" s="231">
        <f>SUM(P15:P15)</f>
        <v>-47024316</v>
      </c>
    </row>
    <row r="17" spans="1:16" ht="12.6" customHeight="1">
      <c r="B17" s="291"/>
      <c r="C17" s="121"/>
      <c r="D17" s="218"/>
      <c r="E17" s="218"/>
      <c r="F17" s="218"/>
      <c r="G17" s="218"/>
      <c r="H17" s="218"/>
      <c r="I17" s="127"/>
      <c r="J17" s="114"/>
      <c r="K17" s="127"/>
      <c r="L17" s="238"/>
      <c r="M17" s="238"/>
      <c r="N17" s="238"/>
      <c r="O17" s="127"/>
      <c r="P17" s="268"/>
    </row>
    <row r="18" spans="1:16" ht="21.75" customHeight="1">
      <c r="A18" s="19" t="s">
        <v>192</v>
      </c>
      <c r="B18" s="291"/>
      <c r="C18" s="121"/>
      <c r="D18" s="218"/>
      <c r="E18" s="218"/>
      <c r="F18" s="218"/>
      <c r="G18" s="218"/>
      <c r="H18" s="218"/>
      <c r="I18" s="127"/>
      <c r="J18" s="114"/>
      <c r="K18" s="127"/>
      <c r="L18" s="238"/>
      <c r="M18" s="238"/>
      <c r="N18" s="238"/>
      <c r="O18" s="114"/>
      <c r="P18" s="114"/>
    </row>
    <row r="19" spans="1:16" ht="21.75" customHeight="1">
      <c r="A19" s="20" t="s">
        <v>196</v>
      </c>
      <c r="B19" s="291"/>
      <c r="C19" s="121"/>
      <c r="D19" s="360">
        <v>0</v>
      </c>
      <c r="E19" s="362"/>
      <c r="F19" s="360">
        <v>0</v>
      </c>
      <c r="G19" s="362"/>
      <c r="H19" s="360">
        <v>0</v>
      </c>
      <c r="I19" s="127"/>
      <c r="J19" s="125">
        <f>'PL-9-10'!H42</f>
        <v>191511869</v>
      </c>
      <c r="K19" s="127"/>
      <c r="L19" s="360">
        <v>0</v>
      </c>
      <c r="M19" s="360"/>
      <c r="N19" s="360">
        <v>0</v>
      </c>
      <c r="O19" s="127"/>
      <c r="P19" s="268">
        <f>SUM(D19:J19)</f>
        <v>191511869</v>
      </c>
    </row>
    <row r="20" spans="1:16" ht="21.75" customHeight="1">
      <c r="A20" s="20" t="s">
        <v>205</v>
      </c>
      <c r="B20" s="305"/>
      <c r="C20" s="121"/>
      <c r="D20" s="360">
        <v>0</v>
      </c>
      <c r="E20" s="362"/>
      <c r="F20" s="360">
        <v>0</v>
      </c>
      <c r="G20" s="362"/>
      <c r="H20" s="360">
        <v>0</v>
      </c>
      <c r="I20" s="127"/>
      <c r="J20" s="125">
        <f>'PL-9-10'!H31</f>
        <v>920663</v>
      </c>
      <c r="K20" s="127"/>
      <c r="L20" s="360">
        <v>0</v>
      </c>
      <c r="M20" s="360"/>
      <c r="N20" s="360">
        <v>0</v>
      </c>
      <c r="O20" s="127"/>
      <c r="P20" s="230">
        <f>SUM(D20:J20)</f>
        <v>920663</v>
      </c>
    </row>
    <row r="21" spans="1:16" ht="21.75" customHeight="1">
      <c r="A21" s="18" t="s">
        <v>194</v>
      </c>
      <c r="B21" s="291"/>
      <c r="C21" s="121"/>
      <c r="D21" s="361">
        <f>SUM(D19:D20)</f>
        <v>0</v>
      </c>
      <c r="E21" s="363"/>
      <c r="F21" s="361">
        <f>SUM(F19:F20)</f>
        <v>0</v>
      </c>
      <c r="G21" s="363"/>
      <c r="H21" s="361">
        <f>SUM(H19:H20)</f>
        <v>0</v>
      </c>
      <c r="I21" s="127"/>
      <c r="J21" s="347">
        <f>SUM(J19:J20)</f>
        <v>192432532</v>
      </c>
      <c r="K21" s="127"/>
      <c r="L21" s="361">
        <f>SUM(L19:L20)</f>
        <v>0</v>
      </c>
      <c r="M21" s="360"/>
      <c r="N21" s="361">
        <f>SUM(N19:N20)</f>
        <v>0</v>
      </c>
      <c r="O21" s="127"/>
      <c r="P21" s="231">
        <f>SUM(P19:P20)</f>
        <v>192432532</v>
      </c>
    </row>
    <row r="22" spans="1:16" ht="12.6" customHeight="1">
      <c r="B22" s="291"/>
      <c r="C22" s="121"/>
      <c r="D22" s="218"/>
      <c r="E22" s="218"/>
      <c r="F22" s="218"/>
      <c r="G22" s="218"/>
      <c r="H22" s="218"/>
      <c r="I22" s="127"/>
      <c r="J22" s="115"/>
      <c r="K22" s="127"/>
      <c r="L22" s="238"/>
      <c r="M22" s="238"/>
      <c r="N22" s="238"/>
      <c r="O22" s="127"/>
      <c r="P22" s="268"/>
    </row>
    <row r="23" spans="1:16" ht="21.75" hidden="1" customHeight="1">
      <c r="A23" s="20" t="s">
        <v>195</v>
      </c>
      <c r="B23" s="291">
        <v>13</v>
      </c>
      <c r="C23" s="121"/>
      <c r="D23" s="360">
        <v>0</v>
      </c>
      <c r="E23" s="364"/>
      <c r="F23" s="360">
        <v>0</v>
      </c>
      <c r="G23" s="114"/>
      <c r="H23" s="364">
        <v>0</v>
      </c>
      <c r="J23" s="364">
        <f>-H23</f>
        <v>0</v>
      </c>
      <c r="K23" s="114"/>
      <c r="L23" s="360">
        <v>0</v>
      </c>
      <c r="M23" s="114"/>
      <c r="N23" s="360">
        <v>0</v>
      </c>
      <c r="O23" s="114"/>
      <c r="P23" s="360">
        <f>SUM(D23:J23)</f>
        <v>0</v>
      </c>
    </row>
    <row r="24" spans="1:16" ht="21.75" customHeight="1" thickBot="1">
      <c r="A24" s="18" t="s">
        <v>223</v>
      </c>
      <c r="B24" s="291"/>
      <c r="C24" s="121"/>
      <c r="D24" s="369">
        <f>SUM(D10,D16,D21,D23)</f>
        <v>146999876</v>
      </c>
      <c r="E24" s="205"/>
      <c r="F24" s="369">
        <f>SUM(F10,F16,F21,F23)</f>
        <v>246105067</v>
      </c>
      <c r="G24" s="205"/>
      <c r="H24" s="369">
        <f>SUM(H10,H16,H21,H23)</f>
        <v>14700000</v>
      </c>
      <c r="I24" s="205"/>
      <c r="J24" s="369">
        <f>SUM(J10,J16,J21,J23)</f>
        <v>376360420</v>
      </c>
      <c r="K24" s="205"/>
      <c r="L24" s="369">
        <f>SUM(L10,L16,L21,L23)</f>
        <v>6370000</v>
      </c>
      <c r="M24" s="205"/>
      <c r="N24" s="369">
        <f>SUM(N10,N16,N21,N23)</f>
        <v>6370000</v>
      </c>
      <c r="O24" s="205"/>
      <c r="P24" s="369">
        <f>SUM(P10,P16,P21,P23)</f>
        <v>790535363</v>
      </c>
    </row>
    <row r="25" spans="1:16" ht="21.75" customHeight="1" thickTop="1">
      <c r="B25" s="112"/>
    </row>
    <row r="26" spans="1:16" ht="21.75" customHeight="1">
      <c r="D26" s="234"/>
      <c r="F26" s="234"/>
      <c r="H26" s="234"/>
      <c r="P26" s="234">
        <f>P24-'SFP-6-8'!H80</f>
        <v>0</v>
      </c>
    </row>
    <row r="27" spans="1:16" ht="21.75" customHeight="1">
      <c r="P27" s="234"/>
    </row>
    <row r="39" spans="4:8" ht="21.75" hidden="1" customHeight="1">
      <c r="D39" s="116"/>
      <c r="F39" s="116"/>
      <c r="H39" s="116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75" firstPageNumber="14" orientation="landscape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Y93"/>
  <sheetViews>
    <sheetView zoomScale="90" zoomScaleNormal="90" zoomScaleSheetLayoutView="90" workbookViewId="0">
      <selection activeCell="A7" sqref="A7"/>
    </sheetView>
  </sheetViews>
  <sheetFormatPr defaultColWidth="9.21875" defaultRowHeight="24" customHeight="1"/>
  <cols>
    <col min="1" max="1" width="52.21875" style="22" customWidth="1"/>
    <col min="2" max="2" width="9.21875" style="22" customWidth="1"/>
    <col min="3" max="3" width="1.44140625" style="22" customWidth="1"/>
    <col min="4" max="4" width="14.21875" style="271" customWidth="1"/>
    <col min="5" max="5" width="1.44140625" style="271" customWidth="1"/>
    <col min="6" max="6" width="14.21875" style="271" bestFit="1" customWidth="1"/>
    <col min="7" max="7" width="1.44140625" style="271" customWidth="1"/>
    <col min="8" max="8" width="14.21875" style="271" customWidth="1"/>
    <col min="9" max="9" width="1.44140625" style="271" customWidth="1"/>
    <col min="10" max="10" width="14.21875" style="271" bestFit="1" customWidth="1"/>
    <col min="11" max="11" width="4.21875" style="22" bestFit="1" customWidth="1"/>
    <col min="12" max="12" width="14.21875" style="22" customWidth="1"/>
    <col min="13" max="13" width="1.44140625" style="22" customWidth="1"/>
    <col min="14" max="14" width="12.44140625" style="22" customWidth="1"/>
    <col min="15" max="15" width="1.44140625" style="22" customWidth="1"/>
    <col min="16" max="16" width="14.21875" style="22" bestFit="1" customWidth="1"/>
    <col min="17" max="17" width="1.44140625" style="22" customWidth="1"/>
    <col min="18" max="18" width="11.21875" style="22" customWidth="1"/>
    <col min="19" max="19" width="9.21875" style="22"/>
    <col min="20" max="20" width="2.44140625" style="22" customWidth="1"/>
    <col min="21" max="21" width="9.21875" style="22"/>
    <col min="22" max="22" width="2.44140625" style="22" customWidth="1"/>
    <col min="23" max="23" width="9.21875" style="22"/>
    <col min="24" max="24" width="2.44140625" style="22" customWidth="1"/>
    <col min="25" max="16384" width="9.21875" style="22"/>
  </cols>
  <sheetData>
    <row r="1" spans="1:25" ht="22.5" customHeight="1">
      <c r="A1" s="107" t="s">
        <v>122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25" ht="22.5" customHeight="1">
      <c r="A2" s="107" t="s">
        <v>197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25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25" ht="21" customHeight="1">
      <c r="D4" s="376" t="s">
        <v>28</v>
      </c>
      <c r="E4" s="376"/>
      <c r="F4" s="376"/>
      <c r="G4" s="281"/>
      <c r="H4" s="376" t="s">
        <v>40</v>
      </c>
      <c r="I4" s="376"/>
      <c r="J4" s="376"/>
      <c r="L4" s="376"/>
      <c r="M4" s="376"/>
      <c r="N4" s="376"/>
      <c r="O4" s="254"/>
      <c r="P4" s="376"/>
      <c r="Q4" s="376"/>
      <c r="R4" s="376"/>
    </row>
    <row r="5" spans="1:25" ht="22.5" customHeight="1">
      <c r="A5" s="20"/>
      <c r="B5" s="20"/>
      <c r="C5" s="20"/>
      <c r="D5" s="377" t="s">
        <v>189</v>
      </c>
      <c r="E5" s="377"/>
      <c r="F5" s="377"/>
      <c r="G5" s="281"/>
      <c r="H5" s="377" t="s">
        <v>189</v>
      </c>
      <c r="I5" s="377"/>
      <c r="J5" s="377"/>
      <c r="L5" s="377"/>
      <c r="M5" s="377"/>
      <c r="N5" s="377"/>
      <c r="O5" s="254"/>
      <c r="P5" s="377"/>
      <c r="Q5" s="377"/>
      <c r="R5" s="377"/>
    </row>
    <row r="6" spans="1:25" ht="20.25" customHeight="1">
      <c r="A6" s="19"/>
      <c r="B6" s="293"/>
      <c r="C6" s="253"/>
      <c r="D6" s="113">
        <v>2565</v>
      </c>
      <c r="E6" s="113"/>
      <c r="F6" s="113">
        <v>2564</v>
      </c>
      <c r="G6" s="113"/>
      <c r="H6" s="113">
        <v>2565</v>
      </c>
      <c r="I6" s="113"/>
      <c r="J6" s="113">
        <v>2564</v>
      </c>
      <c r="L6" s="113"/>
      <c r="M6" s="113"/>
      <c r="N6" s="113"/>
      <c r="O6" s="113"/>
      <c r="P6" s="113"/>
      <c r="Q6" s="113"/>
      <c r="R6" s="113"/>
    </row>
    <row r="7" spans="1:25" ht="20.25" customHeight="1">
      <c r="A7" s="20"/>
      <c r="B7" s="112"/>
      <c r="C7" s="20"/>
      <c r="D7" s="378" t="s">
        <v>198</v>
      </c>
      <c r="E7" s="378"/>
      <c r="F7" s="378"/>
      <c r="G7" s="378"/>
      <c r="H7" s="378"/>
      <c r="I7" s="378"/>
      <c r="J7" s="378"/>
      <c r="L7" s="378"/>
      <c r="M7" s="378"/>
      <c r="N7" s="378"/>
      <c r="O7" s="378"/>
      <c r="P7" s="378"/>
      <c r="Q7" s="378"/>
      <c r="R7" s="378"/>
    </row>
    <row r="8" spans="1:25" ht="20.25" customHeight="1">
      <c r="A8" s="139" t="s">
        <v>21</v>
      </c>
      <c r="B8" s="294"/>
      <c r="C8" s="139"/>
      <c r="D8" s="182"/>
      <c r="E8" s="273"/>
      <c r="F8" s="182"/>
      <c r="G8" s="273"/>
      <c r="H8" s="273"/>
      <c r="I8" s="273"/>
      <c r="J8" s="273"/>
      <c r="L8" s="182"/>
      <c r="M8" s="140"/>
      <c r="N8" s="182"/>
      <c r="O8" s="140"/>
      <c r="P8" s="140"/>
      <c r="Q8" s="140"/>
      <c r="R8" s="140"/>
    </row>
    <row r="9" spans="1:25" ht="20.25" customHeight="1">
      <c r="A9" s="141" t="s">
        <v>199</v>
      </c>
      <c r="B9" s="148"/>
      <c r="C9" s="141"/>
      <c r="D9" s="104">
        <f>'PL-9-10'!D20</f>
        <v>204891232</v>
      </c>
      <c r="E9" s="104"/>
      <c r="F9" s="104">
        <f>'PL-9-10'!F20</f>
        <v>138053328</v>
      </c>
      <c r="G9" s="104"/>
      <c r="H9" s="104">
        <f>'PL-9-10'!H20</f>
        <v>191511869</v>
      </c>
      <c r="I9" s="182"/>
      <c r="J9" s="104">
        <f>'PL-9-10'!J20</f>
        <v>133004632</v>
      </c>
      <c r="L9" s="146"/>
      <c r="M9" s="146"/>
      <c r="N9" s="146"/>
      <c r="O9" s="146"/>
      <c r="P9" s="146"/>
      <c r="Q9" s="146"/>
      <c r="R9" s="146"/>
      <c r="S9" s="274"/>
      <c r="U9" s="274"/>
      <c r="W9" s="274"/>
      <c r="Y9" s="274"/>
    </row>
    <row r="10" spans="1:25" ht="20.25" customHeight="1">
      <c r="A10" s="142" t="s">
        <v>115</v>
      </c>
      <c r="B10" s="148"/>
      <c r="C10" s="142"/>
      <c r="D10" s="193"/>
      <c r="E10" s="194"/>
      <c r="F10" s="193"/>
      <c r="G10" s="194"/>
      <c r="H10" s="193"/>
      <c r="I10" s="194"/>
      <c r="J10" s="193"/>
      <c r="L10" s="146"/>
      <c r="M10" s="146"/>
      <c r="N10" s="146"/>
      <c r="O10" s="146"/>
      <c r="P10" s="146"/>
      <c r="Q10" s="146"/>
      <c r="R10" s="146"/>
      <c r="S10" s="274"/>
      <c r="T10" s="271"/>
      <c r="U10" s="274"/>
      <c r="V10" s="271"/>
      <c r="W10" s="274"/>
      <c r="X10" s="271"/>
      <c r="Y10" s="274"/>
    </row>
    <row r="11" spans="1:25" ht="21" customHeight="1">
      <c r="A11" s="141" t="s">
        <v>45</v>
      </c>
      <c r="B11" s="148"/>
      <c r="C11" s="141"/>
      <c r="D11" s="104">
        <f>-'PL-9-10'!D17</f>
        <v>14997232</v>
      </c>
      <c r="E11" s="143"/>
      <c r="F11" s="104">
        <v>30167658</v>
      </c>
      <c r="G11" s="143"/>
      <c r="H11" s="104">
        <f>-'PL-9-10'!H17</f>
        <v>14579323</v>
      </c>
      <c r="I11" s="143"/>
      <c r="J11" s="104">
        <v>29587598</v>
      </c>
      <c r="L11" s="146"/>
      <c r="M11" s="146"/>
      <c r="N11" s="146"/>
      <c r="O11" s="146"/>
      <c r="P11" s="146"/>
      <c r="Q11" s="146"/>
      <c r="R11" s="146"/>
      <c r="S11" s="274"/>
      <c r="T11" s="271"/>
      <c r="U11" s="274"/>
      <c r="V11" s="271"/>
      <c r="W11" s="274"/>
      <c r="X11" s="271"/>
      <c r="Y11" s="274"/>
    </row>
    <row r="12" spans="1:25" ht="20.25" customHeight="1">
      <c r="A12" s="141" t="s">
        <v>73</v>
      </c>
      <c r="B12" s="232"/>
      <c r="C12" s="141"/>
      <c r="D12" s="272">
        <v>75146144</v>
      </c>
      <c r="E12" s="273"/>
      <c r="F12" s="272">
        <v>71328347</v>
      </c>
      <c r="G12" s="273"/>
      <c r="H12" s="104">
        <v>67806719</v>
      </c>
      <c r="I12" s="273"/>
      <c r="J12" s="104">
        <v>64702085</v>
      </c>
      <c r="L12" s="146"/>
      <c r="M12" s="146"/>
      <c r="N12" s="146"/>
      <c r="O12" s="146"/>
      <c r="P12" s="146"/>
      <c r="Q12" s="146"/>
      <c r="R12" s="146"/>
      <c r="S12" s="274"/>
      <c r="T12" s="271"/>
      <c r="U12" s="274"/>
      <c r="V12" s="271"/>
      <c r="W12" s="274"/>
      <c r="X12" s="271"/>
      <c r="Y12" s="274"/>
    </row>
    <row r="13" spans="1:25" s="271" customFormat="1" ht="20.25" customHeight="1">
      <c r="A13" s="141" t="s">
        <v>215</v>
      </c>
      <c r="B13" s="232"/>
      <c r="C13" s="141"/>
      <c r="D13" s="368">
        <v>0</v>
      </c>
      <c r="E13" s="273"/>
      <c r="F13" s="272">
        <v>1146374</v>
      </c>
      <c r="G13" s="273"/>
      <c r="H13" s="367">
        <v>0</v>
      </c>
      <c r="I13" s="273"/>
      <c r="J13" s="104">
        <v>94550</v>
      </c>
      <c r="L13" s="146"/>
      <c r="M13" s="146"/>
      <c r="N13" s="146"/>
      <c r="O13" s="146"/>
      <c r="P13" s="146"/>
      <c r="Q13" s="146"/>
      <c r="R13" s="146"/>
      <c r="S13" s="274"/>
      <c r="U13" s="274"/>
      <c r="W13" s="274"/>
      <c r="Y13" s="274"/>
    </row>
    <row r="14" spans="1:25" ht="20.25" customHeight="1">
      <c r="A14" s="141" t="s">
        <v>164</v>
      </c>
      <c r="B14" s="232"/>
      <c r="C14" s="141"/>
      <c r="D14" s="272">
        <v>1052183</v>
      </c>
      <c r="E14" s="273"/>
      <c r="F14" s="272">
        <v>2583526</v>
      </c>
      <c r="G14" s="273"/>
      <c r="H14" s="104">
        <v>526895</v>
      </c>
      <c r="I14" s="273"/>
      <c r="J14" s="104">
        <v>2003775</v>
      </c>
      <c r="L14" s="146"/>
      <c r="M14" s="146"/>
      <c r="N14" s="146"/>
      <c r="O14" s="146"/>
      <c r="P14" s="146"/>
      <c r="Q14" s="146"/>
      <c r="R14" s="146"/>
      <c r="S14" s="274"/>
      <c r="T14" s="271"/>
      <c r="U14" s="274"/>
      <c r="V14" s="271"/>
      <c r="W14" s="274"/>
      <c r="X14" s="271"/>
      <c r="Y14" s="274"/>
    </row>
    <row r="15" spans="1:25" ht="20.25" customHeight="1">
      <c r="A15" s="141" t="s">
        <v>230</v>
      </c>
      <c r="B15" s="148"/>
      <c r="C15" s="141"/>
      <c r="D15" s="272">
        <v>-360471</v>
      </c>
      <c r="E15" s="143"/>
      <c r="F15" s="272">
        <v>-394723</v>
      </c>
      <c r="G15" s="143"/>
      <c r="H15" s="104">
        <v>-275759</v>
      </c>
      <c r="I15" s="143"/>
      <c r="J15" s="104">
        <v>-394723</v>
      </c>
      <c r="L15" s="146"/>
      <c r="M15" s="146"/>
      <c r="N15" s="146"/>
      <c r="O15" s="146"/>
      <c r="P15" s="146"/>
      <c r="Q15" s="146"/>
      <c r="R15" s="146"/>
      <c r="S15" s="274"/>
      <c r="T15" s="271"/>
      <c r="U15" s="274"/>
      <c r="V15" s="271"/>
      <c r="W15" s="274"/>
      <c r="X15" s="271"/>
      <c r="Y15" s="274"/>
    </row>
    <row r="16" spans="1:25" ht="21" customHeight="1">
      <c r="A16" s="141" t="s">
        <v>74</v>
      </c>
      <c r="B16" s="148"/>
      <c r="C16" s="141"/>
      <c r="D16" s="272">
        <v>-65182</v>
      </c>
      <c r="E16" s="143"/>
      <c r="F16" s="272">
        <v>-40515</v>
      </c>
      <c r="G16" s="143"/>
      <c r="H16" s="104">
        <v>-2185072</v>
      </c>
      <c r="I16" s="143"/>
      <c r="J16" s="104">
        <v>-1867850</v>
      </c>
      <c r="L16" s="146"/>
      <c r="M16" s="146"/>
      <c r="N16" s="146"/>
      <c r="O16" s="146"/>
      <c r="P16" s="146"/>
      <c r="Q16" s="146"/>
      <c r="R16" s="146"/>
      <c r="S16" s="274"/>
      <c r="T16" s="271"/>
      <c r="U16" s="274"/>
      <c r="V16" s="271"/>
      <c r="W16" s="274"/>
      <c r="X16" s="271"/>
      <c r="Y16" s="274"/>
    </row>
    <row r="17" spans="1:25" ht="21" customHeight="1">
      <c r="A17" s="141" t="s">
        <v>165</v>
      </c>
      <c r="B17" s="148"/>
      <c r="C17" s="141"/>
      <c r="D17" s="104">
        <v>50648984</v>
      </c>
      <c r="E17" s="143"/>
      <c r="F17" s="104">
        <v>36235461</v>
      </c>
      <c r="G17" s="143"/>
      <c r="H17" s="104">
        <v>47243747</v>
      </c>
      <c r="I17" s="143"/>
      <c r="J17" s="104">
        <v>34298823</v>
      </c>
      <c r="L17" s="146"/>
      <c r="M17" s="146"/>
      <c r="N17" s="146"/>
      <c r="O17" s="146"/>
      <c r="P17" s="146"/>
      <c r="Q17" s="146"/>
      <c r="R17" s="146"/>
      <c r="S17" s="274"/>
      <c r="T17" s="271"/>
      <c r="U17" s="274"/>
      <c r="V17" s="271"/>
      <c r="W17" s="274"/>
      <c r="X17" s="271"/>
      <c r="Y17" s="274"/>
    </row>
    <row r="18" spans="1:25" ht="20.25" customHeight="1">
      <c r="A18" s="141"/>
      <c r="B18" s="148"/>
      <c r="C18" s="141"/>
      <c r="D18" s="195">
        <f>SUM(D9:D17)</f>
        <v>346310122</v>
      </c>
      <c r="E18" s="273"/>
      <c r="F18" s="195">
        <f>SUM(F9:F17)</f>
        <v>279079456</v>
      </c>
      <c r="G18" s="273"/>
      <c r="H18" s="195">
        <f>SUM(H9:H17)</f>
        <v>319207722</v>
      </c>
      <c r="I18" s="273"/>
      <c r="J18" s="195">
        <f>SUM(J9:J17)</f>
        <v>261428890</v>
      </c>
      <c r="K18" s="46"/>
      <c r="L18" s="146"/>
      <c r="M18" s="146"/>
      <c r="N18" s="146"/>
      <c r="O18" s="146"/>
      <c r="P18" s="146"/>
      <c r="Q18" s="146"/>
      <c r="R18" s="146"/>
    </row>
    <row r="19" spans="1:25" ht="21.6">
      <c r="A19" s="142" t="s">
        <v>38</v>
      </c>
      <c r="B19" s="148"/>
      <c r="C19" s="141"/>
      <c r="D19" s="182"/>
      <c r="E19" s="273"/>
      <c r="F19" s="182"/>
      <c r="G19" s="273"/>
      <c r="H19" s="182"/>
      <c r="I19" s="273"/>
      <c r="J19" s="182"/>
      <c r="K19" s="46"/>
      <c r="L19" s="146"/>
      <c r="M19" s="146"/>
      <c r="N19" s="146"/>
      <c r="O19" s="146"/>
      <c r="P19" s="146"/>
      <c r="Q19" s="146"/>
      <c r="R19" s="146"/>
    </row>
    <row r="20" spans="1:25" ht="21.6">
      <c r="A20" s="141" t="s">
        <v>149</v>
      </c>
      <c r="B20" s="148"/>
      <c r="C20" s="141"/>
      <c r="D20" s="272">
        <v>-128273316</v>
      </c>
      <c r="E20" s="273"/>
      <c r="F20" s="272">
        <v>-119271113</v>
      </c>
      <c r="G20" s="273"/>
      <c r="H20" s="104">
        <v>-95844194</v>
      </c>
      <c r="I20" s="273"/>
      <c r="J20" s="104">
        <v>-102559078</v>
      </c>
      <c r="L20" s="146"/>
      <c r="M20" s="146"/>
      <c r="N20" s="146"/>
      <c r="O20" s="146"/>
      <c r="P20" s="146"/>
      <c r="Q20" s="146"/>
      <c r="R20" s="146"/>
      <c r="S20" s="274"/>
      <c r="T20" s="271"/>
      <c r="U20" s="274"/>
      <c r="V20" s="271"/>
      <c r="W20" s="274"/>
      <c r="X20" s="271"/>
      <c r="Y20" s="274"/>
    </row>
    <row r="21" spans="1:25" ht="21.6">
      <c r="A21" s="141" t="s">
        <v>180</v>
      </c>
      <c r="B21" s="148"/>
      <c r="C21" s="141"/>
      <c r="D21" s="272">
        <v>27759263</v>
      </c>
      <c r="E21" s="273"/>
      <c r="F21" s="272">
        <v>-104725691</v>
      </c>
      <c r="G21" s="273"/>
      <c r="H21" s="104">
        <v>27759263</v>
      </c>
      <c r="I21" s="273"/>
      <c r="J21" s="104">
        <v>-104725691</v>
      </c>
      <c r="L21" s="146"/>
      <c r="M21" s="146"/>
      <c r="N21" s="146"/>
      <c r="O21" s="146"/>
      <c r="P21" s="146"/>
      <c r="Q21" s="146"/>
      <c r="R21" s="146"/>
      <c r="S21" s="274"/>
      <c r="T21" s="271"/>
      <c r="U21" s="274"/>
      <c r="V21" s="271"/>
      <c r="W21" s="274"/>
      <c r="X21" s="271"/>
      <c r="Y21" s="274"/>
    </row>
    <row r="22" spans="1:25" ht="21.6">
      <c r="A22" s="20" t="s">
        <v>138</v>
      </c>
      <c r="B22" s="148"/>
      <c r="C22" s="141"/>
      <c r="D22" s="272">
        <v>-6128458</v>
      </c>
      <c r="E22" s="273"/>
      <c r="F22" s="272">
        <v>-6298735</v>
      </c>
      <c r="G22" s="273"/>
      <c r="H22" s="104">
        <v>-6241534</v>
      </c>
      <c r="I22" s="273"/>
      <c r="J22" s="104">
        <v>-6224051</v>
      </c>
      <c r="L22" s="146"/>
      <c r="M22" s="146"/>
      <c r="N22" s="146"/>
      <c r="O22" s="146"/>
      <c r="P22" s="146"/>
      <c r="Q22" s="146"/>
      <c r="R22" s="146"/>
      <c r="S22" s="274"/>
      <c r="T22" s="271"/>
      <c r="U22" s="274"/>
      <c r="V22" s="271"/>
      <c r="W22" s="274"/>
      <c r="X22" s="271"/>
      <c r="Y22" s="274"/>
    </row>
    <row r="23" spans="1:25" ht="21.6">
      <c r="A23" s="141" t="s">
        <v>5</v>
      </c>
      <c r="B23" s="148"/>
      <c r="C23" s="141"/>
      <c r="D23" s="272">
        <v>2776706</v>
      </c>
      <c r="E23" s="273"/>
      <c r="F23" s="272">
        <v>-3542452</v>
      </c>
      <c r="G23" s="273"/>
      <c r="H23" s="104">
        <v>1974238</v>
      </c>
      <c r="I23" s="273"/>
      <c r="J23" s="104">
        <v>-3146303</v>
      </c>
      <c r="L23" s="146"/>
      <c r="M23" s="146"/>
      <c r="N23" s="146"/>
      <c r="O23" s="146"/>
      <c r="P23" s="146"/>
      <c r="Q23" s="146"/>
      <c r="R23" s="146"/>
      <c r="S23" s="274"/>
      <c r="T23" s="271"/>
      <c r="U23" s="274"/>
      <c r="V23" s="271"/>
      <c r="W23" s="274"/>
      <c r="X23" s="271"/>
      <c r="Y23" s="274"/>
    </row>
    <row r="24" spans="1:25" ht="21.6">
      <c r="A24" s="141" t="s">
        <v>139</v>
      </c>
      <c r="B24" s="148"/>
      <c r="C24" s="141"/>
      <c r="D24" s="272">
        <v>-123315442</v>
      </c>
      <c r="E24" s="273"/>
      <c r="F24" s="272">
        <v>-42805765</v>
      </c>
      <c r="H24" s="104">
        <v>-123315442</v>
      </c>
      <c r="J24" s="104">
        <v>-42805765</v>
      </c>
      <c r="L24" s="146"/>
      <c r="M24" s="146"/>
      <c r="N24" s="146"/>
      <c r="O24" s="146"/>
      <c r="P24" s="146"/>
      <c r="Q24" s="146"/>
      <c r="R24" s="146"/>
      <c r="S24" s="274"/>
      <c r="T24" s="271"/>
      <c r="U24" s="274"/>
      <c r="V24" s="271"/>
      <c r="W24" s="274"/>
      <c r="X24" s="271"/>
      <c r="Y24" s="274"/>
    </row>
    <row r="25" spans="1:25" ht="21.6">
      <c r="A25" s="141" t="s">
        <v>126</v>
      </c>
      <c r="B25" s="148"/>
      <c r="C25" s="141"/>
      <c r="D25" s="272">
        <v>478829</v>
      </c>
      <c r="E25" s="273"/>
      <c r="F25" s="272">
        <v>-1002461</v>
      </c>
      <c r="G25" s="104"/>
      <c r="H25" s="104">
        <v>-811317</v>
      </c>
      <c r="I25" s="104"/>
      <c r="J25" s="104">
        <v>-134870</v>
      </c>
      <c r="L25" s="146"/>
      <c r="M25" s="146"/>
      <c r="N25" s="146"/>
      <c r="O25" s="146"/>
      <c r="P25" s="146"/>
      <c r="Q25" s="146"/>
      <c r="R25" s="146"/>
      <c r="S25" s="274"/>
      <c r="T25" s="271"/>
      <c r="U25" s="274"/>
      <c r="V25" s="271"/>
      <c r="W25" s="274"/>
      <c r="X25" s="271"/>
      <c r="Y25" s="274"/>
    </row>
    <row r="26" spans="1:25" ht="21.6">
      <c r="A26" s="141" t="s">
        <v>150</v>
      </c>
      <c r="B26" s="148"/>
      <c r="C26" s="141"/>
      <c r="D26" s="272">
        <v>-7510345</v>
      </c>
      <c r="E26" s="273"/>
      <c r="F26" s="272">
        <v>113953433</v>
      </c>
      <c r="G26" s="273"/>
      <c r="H26" s="104">
        <v>-12166130</v>
      </c>
      <c r="I26" s="273"/>
      <c r="J26" s="104">
        <v>154952646</v>
      </c>
      <c r="L26" s="146"/>
      <c r="M26" s="146"/>
      <c r="N26" s="146"/>
      <c r="O26" s="146"/>
      <c r="P26" s="146"/>
      <c r="Q26" s="146"/>
      <c r="R26" s="146"/>
      <c r="S26" s="274"/>
      <c r="T26" s="271"/>
      <c r="U26" s="274"/>
      <c r="V26" s="271"/>
      <c r="W26" s="274"/>
      <c r="X26" s="271"/>
      <c r="Y26" s="274"/>
    </row>
    <row r="27" spans="1:25" ht="21.6">
      <c r="A27" s="141" t="s">
        <v>181</v>
      </c>
      <c r="B27" s="148"/>
      <c r="C27" s="141"/>
      <c r="D27" s="272">
        <v>238020882</v>
      </c>
      <c r="E27" s="273"/>
      <c r="F27" s="272">
        <v>148773248</v>
      </c>
      <c r="G27" s="273"/>
      <c r="H27" s="104">
        <v>238020882</v>
      </c>
      <c r="I27" s="273"/>
      <c r="J27" s="104">
        <v>148773248</v>
      </c>
      <c r="L27" s="146"/>
      <c r="M27" s="146"/>
      <c r="N27" s="146"/>
      <c r="O27" s="146"/>
      <c r="P27" s="146"/>
      <c r="Q27" s="146"/>
      <c r="R27" s="146"/>
      <c r="S27" s="274"/>
      <c r="T27" s="271"/>
      <c r="U27" s="274"/>
      <c r="V27" s="271"/>
      <c r="W27" s="274"/>
      <c r="X27" s="271"/>
      <c r="Y27" s="274"/>
    </row>
    <row r="28" spans="1:25" ht="21.6">
      <c r="A28" s="141" t="s">
        <v>22</v>
      </c>
      <c r="B28" s="148"/>
      <c r="C28" s="141"/>
      <c r="D28" s="272">
        <v>-1387094</v>
      </c>
      <c r="E28" s="273"/>
      <c r="F28" s="272">
        <v>18593491</v>
      </c>
      <c r="G28" s="273"/>
      <c r="H28" s="104">
        <v>-2131314</v>
      </c>
      <c r="I28" s="273"/>
      <c r="J28" s="104">
        <v>19011138</v>
      </c>
      <c r="L28" s="146"/>
      <c r="M28" s="146"/>
      <c r="N28" s="146"/>
      <c r="O28" s="146"/>
      <c r="P28" s="146"/>
      <c r="Q28" s="146"/>
      <c r="R28" s="146"/>
      <c r="S28" s="274"/>
      <c r="T28" s="271"/>
      <c r="U28" s="274"/>
      <c r="V28" s="271"/>
      <c r="W28" s="274"/>
      <c r="X28" s="271"/>
      <c r="Y28" s="274"/>
    </row>
    <row r="29" spans="1:25" ht="21.6">
      <c r="A29" s="141" t="s">
        <v>129</v>
      </c>
      <c r="B29" s="148"/>
      <c r="C29" s="141"/>
      <c r="D29" s="272">
        <v>16150133</v>
      </c>
      <c r="E29" s="273"/>
      <c r="F29" s="272">
        <v>3018444</v>
      </c>
      <c r="G29" s="273"/>
      <c r="H29" s="104">
        <v>-3204</v>
      </c>
      <c r="I29" s="273"/>
      <c r="J29" s="104">
        <v>2277819</v>
      </c>
      <c r="L29" s="146"/>
      <c r="M29" s="146"/>
      <c r="N29" s="146"/>
      <c r="O29" s="146"/>
      <c r="P29" s="146"/>
      <c r="Q29" s="146"/>
      <c r="R29" s="146"/>
      <c r="S29" s="274"/>
      <c r="T29" s="271"/>
      <c r="U29" s="274"/>
      <c r="V29" s="271"/>
      <c r="W29" s="274"/>
      <c r="X29" s="271"/>
      <c r="Y29" s="274"/>
    </row>
    <row r="30" spans="1:25" s="271" customFormat="1" ht="21.6">
      <c r="A30" s="141" t="s">
        <v>206</v>
      </c>
      <c r="B30" s="148"/>
      <c r="C30" s="141"/>
      <c r="D30" s="272">
        <v>-108105</v>
      </c>
      <c r="E30" s="273"/>
      <c r="F30" s="272">
        <v>-690344</v>
      </c>
      <c r="G30" s="273"/>
      <c r="H30" s="367">
        <v>0</v>
      </c>
      <c r="I30" s="273"/>
      <c r="J30" s="104">
        <v>-452032</v>
      </c>
      <c r="L30" s="146"/>
      <c r="M30" s="146"/>
      <c r="N30" s="146"/>
      <c r="O30" s="146"/>
      <c r="P30" s="146"/>
      <c r="Q30" s="146"/>
      <c r="R30" s="146"/>
      <c r="S30" s="274"/>
      <c r="U30" s="274"/>
      <c r="W30" s="274"/>
      <c r="Y30" s="274"/>
    </row>
    <row r="31" spans="1:25" ht="22.2">
      <c r="A31" s="245" t="s">
        <v>231</v>
      </c>
      <c r="B31" s="148"/>
      <c r="C31" s="141"/>
      <c r="D31" s="243">
        <f>SUM(D18:D30)</f>
        <v>364773175</v>
      </c>
      <c r="E31" s="273"/>
      <c r="F31" s="243">
        <f>SUM(F18:F30)</f>
        <v>285081511</v>
      </c>
      <c r="G31" s="273"/>
      <c r="H31" s="243">
        <f>SUM(H18:H30)</f>
        <v>346448970</v>
      </c>
      <c r="I31" s="273"/>
      <c r="J31" s="243">
        <f>SUM(J18:J30)</f>
        <v>326395951</v>
      </c>
      <c r="L31" s="146"/>
      <c r="M31" s="146"/>
      <c r="N31" s="146"/>
      <c r="O31" s="146"/>
      <c r="P31" s="146"/>
      <c r="Q31" s="146"/>
      <c r="R31" s="146"/>
    </row>
    <row r="32" spans="1:25" ht="21.6">
      <c r="A32" s="141" t="s">
        <v>140</v>
      </c>
      <c r="B32" s="148"/>
      <c r="C32" s="141"/>
      <c r="D32" s="104">
        <v>-15399357</v>
      </c>
      <c r="E32" s="273"/>
      <c r="F32" s="104">
        <v>-29722277</v>
      </c>
      <c r="G32" s="273"/>
      <c r="H32" s="104">
        <v>-14981448</v>
      </c>
      <c r="I32" s="273"/>
      <c r="J32" s="104">
        <v>-29142218</v>
      </c>
      <c r="L32" s="146"/>
      <c r="M32" s="146"/>
      <c r="N32" s="146"/>
      <c r="O32" s="146"/>
      <c r="P32" s="146"/>
      <c r="Q32" s="146"/>
      <c r="R32" s="146"/>
      <c r="S32" s="274"/>
      <c r="T32" s="271"/>
      <c r="U32" s="274"/>
      <c r="V32" s="271"/>
      <c r="W32" s="274"/>
      <c r="X32" s="271"/>
      <c r="Y32" s="274"/>
    </row>
    <row r="33" spans="1:25" ht="21.6">
      <c r="A33" s="141" t="s">
        <v>225</v>
      </c>
      <c r="B33" s="148"/>
      <c r="C33" s="141"/>
      <c r="D33" s="104">
        <v>-109758920</v>
      </c>
      <c r="E33" s="273"/>
      <c r="F33" s="104">
        <v>59645747</v>
      </c>
      <c r="G33" s="273"/>
      <c r="H33" s="104">
        <v>-98604353</v>
      </c>
      <c r="I33" s="273"/>
      <c r="J33" s="104">
        <v>49660344</v>
      </c>
      <c r="L33" s="146"/>
      <c r="M33" s="146"/>
      <c r="N33" s="146"/>
      <c r="O33" s="146"/>
      <c r="P33" s="146"/>
      <c r="Q33" s="146"/>
      <c r="R33" s="146"/>
      <c r="S33" s="274"/>
      <c r="T33" s="271"/>
      <c r="U33" s="274"/>
      <c r="V33" s="271"/>
      <c r="W33" s="274"/>
      <c r="X33" s="271"/>
      <c r="Y33" s="274"/>
    </row>
    <row r="34" spans="1:25" ht="22.2">
      <c r="A34" s="278" t="s">
        <v>232</v>
      </c>
      <c r="B34" s="294"/>
      <c r="C34" s="144"/>
      <c r="D34" s="196">
        <f>SUM(D31:D33)</f>
        <v>239614898</v>
      </c>
      <c r="E34" s="273"/>
      <c r="F34" s="196">
        <f>SUM(F31:F33)</f>
        <v>315004981</v>
      </c>
      <c r="G34" s="273"/>
      <c r="H34" s="196">
        <f>SUM(H31:H33)</f>
        <v>232863169</v>
      </c>
      <c r="I34" s="273"/>
      <c r="J34" s="196">
        <f>SUM(J31:J33)</f>
        <v>346914077</v>
      </c>
      <c r="L34" s="146"/>
      <c r="M34" s="146"/>
      <c r="N34" s="146"/>
      <c r="O34" s="146"/>
      <c r="P34" s="146"/>
      <c r="Q34" s="146"/>
      <c r="R34" s="146"/>
    </row>
    <row r="35" spans="1:25" ht="22.2">
      <c r="A35" s="144"/>
      <c r="B35" s="294"/>
      <c r="C35" s="144"/>
      <c r="D35" s="197"/>
      <c r="E35" s="273"/>
      <c r="F35" s="197"/>
      <c r="G35" s="273"/>
      <c r="H35" s="197"/>
      <c r="I35" s="273"/>
      <c r="J35" s="197"/>
      <c r="L35" s="146"/>
      <c r="M35" s="146"/>
      <c r="N35" s="146"/>
      <c r="O35" s="146"/>
      <c r="P35" s="146"/>
      <c r="Q35" s="146"/>
      <c r="R35" s="146"/>
    </row>
    <row r="36" spans="1:25" ht="23.4">
      <c r="A36" s="107" t="str">
        <f>A1</f>
        <v>บริษัท ซี เอ แซด (ประเทศไทย) จำกัด (มหาชน) และบริษัทย่อย</v>
      </c>
      <c r="B36" s="295"/>
      <c r="C36" s="107"/>
      <c r="D36" s="279"/>
      <c r="E36" s="279"/>
      <c r="F36" s="279"/>
      <c r="G36" s="20"/>
      <c r="H36" s="20"/>
      <c r="I36" s="20"/>
      <c r="J36" s="20"/>
      <c r="L36" s="146"/>
      <c r="M36" s="146"/>
      <c r="N36" s="146"/>
      <c r="O36" s="146"/>
      <c r="P36" s="146"/>
      <c r="Q36" s="146"/>
      <c r="R36" s="146"/>
    </row>
    <row r="37" spans="1:25" ht="22.5" customHeight="1">
      <c r="A37" s="107" t="s">
        <v>197</v>
      </c>
      <c r="B37" s="296"/>
      <c r="C37" s="105"/>
      <c r="D37" s="280"/>
      <c r="E37" s="279"/>
      <c r="F37" s="280"/>
      <c r="G37" s="20"/>
      <c r="H37" s="20"/>
      <c r="I37" s="20"/>
      <c r="J37" s="20"/>
      <c r="L37" s="146"/>
      <c r="M37" s="146"/>
      <c r="N37" s="146"/>
      <c r="O37" s="146"/>
      <c r="P37" s="146"/>
      <c r="Q37" s="146"/>
      <c r="R37" s="146"/>
    </row>
    <row r="38" spans="1:25" ht="22.5" customHeight="1">
      <c r="A38" s="138"/>
      <c r="B38" s="295"/>
      <c r="C38" s="107"/>
      <c r="D38" s="107"/>
      <c r="E38" s="107"/>
      <c r="F38" s="107"/>
      <c r="G38" s="20"/>
      <c r="H38" s="20"/>
      <c r="I38" s="20"/>
      <c r="J38" s="20"/>
      <c r="L38" s="146"/>
      <c r="M38" s="146"/>
      <c r="N38" s="146"/>
      <c r="O38" s="146"/>
      <c r="P38" s="146"/>
      <c r="Q38" s="146"/>
      <c r="R38" s="146"/>
    </row>
    <row r="39" spans="1:25" ht="22.5" customHeight="1">
      <c r="B39" s="112"/>
      <c r="D39" s="376" t="s">
        <v>28</v>
      </c>
      <c r="E39" s="376"/>
      <c r="F39" s="376"/>
      <c r="G39" s="282"/>
      <c r="H39" s="376" t="s">
        <v>40</v>
      </c>
      <c r="I39" s="376"/>
      <c r="J39" s="376"/>
      <c r="L39" s="146"/>
      <c r="M39" s="146"/>
      <c r="N39" s="146"/>
      <c r="O39" s="146"/>
      <c r="P39" s="146"/>
      <c r="Q39" s="146"/>
      <c r="R39" s="146"/>
    </row>
    <row r="40" spans="1:25" ht="22.5" customHeight="1">
      <c r="B40" s="112"/>
      <c r="D40" s="377" t="s">
        <v>189</v>
      </c>
      <c r="E40" s="377"/>
      <c r="F40" s="377"/>
      <c r="G40" s="282"/>
      <c r="H40" s="377" t="s">
        <v>189</v>
      </c>
      <c r="I40" s="377"/>
      <c r="J40" s="377"/>
      <c r="L40" s="146"/>
      <c r="M40" s="146"/>
      <c r="N40" s="146"/>
      <c r="O40" s="146"/>
      <c r="P40" s="146"/>
      <c r="Q40" s="146"/>
      <c r="R40" s="146"/>
    </row>
    <row r="41" spans="1:25" ht="22.5" customHeight="1">
      <c r="B41" s="293"/>
      <c r="D41" s="113">
        <v>2565</v>
      </c>
      <c r="E41" s="113"/>
      <c r="F41" s="113">
        <v>2564</v>
      </c>
      <c r="G41" s="113"/>
      <c r="H41" s="113">
        <v>2565</v>
      </c>
      <c r="I41" s="113"/>
      <c r="J41" s="113">
        <v>2564</v>
      </c>
      <c r="L41" s="146"/>
      <c r="M41" s="146"/>
      <c r="N41" s="146"/>
      <c r="O41" s="146"/>
      <c r="P41" s="146"/>
      <c r="Q41" s="146"/>
      <c r="R41" s="146"/>
    </row>
    <row r="42" spans="1:25" ht="22.5" customHeight="1">
      <c r="A42" s="20"/>
      <c r="B42" s="112"/>
      <c r="C42" s="20"/>
      <c r="D42" s="378" t="s">
        <v>198</v>
      </c>
      <c r="E42" s="378"/>
      <c r="F42" s="378"/>
      <c r="G42" s="378"/>
      <c r="H42" s="378"/>
      <c r="I42" s="378"/>
      <c r="J42" s="378"/>
      <c r="L42" s="146"/>
      <c r="M42" s="146"/>
      <c r="N42" s="146"/>
      <c r="O42" s="146"/>
      <c r="P42" s="146"/>
      <c r="Q42" s="146"/>
      <c r="R42" s="146"/>
    </row>
    <row r="43" spans="1:25" ht="22.5" customHeight="1">
      <c r="A43" s="139" t="s">
        <v>23</v>
      </c>
      <c r="B43" s="294"/>
      <c r="C43" s="139"/>
      <c r="D43" s="273"/>
      <c r="E43" s="273"/>
      <c r="F43" s="273"/>
      <c r="G43" s="273"/>
      <c r="H43" s="273"/>
      <c r="I43" s="273"/>
      <c r="J43" s="273"/>
      <c r="L43" s="146"/>
      <c r="M43" s="146"/>
      <c r="N43" s="146"/>
      <c r="O43" s="146"/>
      <c r="P43" s="146"/>
      <c r="Q43" s="146"/>
      <c r="R43" s="146"/>
    </row>
    <row r="44" spans="1:25" ht="21.6">
      <c r="A44" s="141" t="s">
        <v>236</v>
      </c>
      <c r="B44" s="148"/>
      <c r="C44" s="141"/>
      <c r="D44" s="104">
        <v>-38102</v>
      </c>
      <c r="E44" s="273"/>
      <c r="F44" s="104">
        <v>2331965</v>
      </c>
      <c r="G44" s="273"/>
      <c r="H44" s="65">
        <v>-38102</v>
      </c>
      <c r="I44" s="273"/>
      <c r="J44" s="273">
        <v>2331965</v>
      </c>
      <c r="L44" s="146"/>
      <c r="M44" s="146"/>
      <c r="N44" s="146"/>
      <c r="O44" s="146"/>
      <c r="P44" s="146"/>
      <c r="Q44" s="146"/>
      <c r="R44" s="146"/>
      <c r="S44" s="274"/>
      <c r="T44" s="271"/>
      <c r="U44" s="274"/>
      <c r="V44" s="271"/>
      <c r="W44" s="274"/>
      <c r="X44" s="271"/>
      <c r="Y44" s="274"/>
    </row>
    <row r="45" spans="1:25" ht="22.5" customHeight="1">
      <c r="A45" s="141" t="s">
        <v>218</v>
      </c>
      <c r="B45" s="232"/>
      <c r="C45" s="139"/>
      <c r="D45" s="365">
        <v>0</v>
      </c>
      <c r="E45" s="273"/>
      <c r="F45" s="365">
        <v>0</v>
      </c>
      <c r="G45" s="273"/>
      <c r="H45" s="273">
        <v>25000000</v>
      </c>
      <c r="I45" s="273"/>
      <c r="J45" s="273">
        <v>20000000</v>
      </c>
      <c r="L45" s="146"/>
      <c r="M45" s="146"/>
      <c r="N45" s="146"/>
      <c r="O45" s="146"/>
      <c r="P45" s="146"/>
      <c r="Q45" s="146"/>
      <c r="R45" s="146"/>
      <c r="S45" s="274"/>
      <c r="T45" s="271"/>
      <c r="U45" s="274"/>
      <c r="V45" s="271"/>
      <c r="W45" s="274"/>
      <c r="X45" s="271"/>
      <c r="Y45" s="274"/>
    </row>
    <row r="46" spans="1:25" ht="22.5" customHeight="1">
      <c r="A46" s="141" t="s">
        <v>219</v>
      </c>
      <c r="B46" s="232"/>
      <c r="C46" s="139"/>
      <c r="D46" s="365">
        <v>0</v>
      </c>
      <c r="E46" s="273"/>
      <c r="F46" s="365">
        <v>0</v>
      </c>
      <c r="G46" s="273"/>
      <c r="H46" s="277">
        <v>-25000000</v>
      </c>
      <c r="I46" s="273"/>
      <c r="J46" s="277">
        <v>-60000000</v>
      </c>
      <c r="L46" s="146"/>
      <c r="M46" s="146"/>
      <c r="N46" s="146"/>
      <c r="O46" s="146"/>
      <c r="P46" s="146"/>
      <c r="Q46" s="146"/>
      <c r="R46" s="146"/>
      <c r="S46" s="274"/>
      <c r="T46" s="271"/>
      <c r="U46" s="274"/>
      <c r="V46" s="271"/>
      <c r="W46" s="274"/>
      <c r="X46" s="271"/>
      <c r="Y46" s="274"/>
    </row>
    <row r="47" spans="1:25" ht="22.5" customHeight="1">
      <c r="A47" s="141" t="s">
        <v>160</v>
      </c>
      <c r="B47" s="148"/>
      <c r="C47" s="141"/>
      <c r="D47" s="104">
        <v>-46951109</v>
      </c>
      <c r="E47" s="65"/>
      <c r="F47" s="104">
        <v>-29372646</v>
      </c>
      <c r="G47" s="64"/>
      <c r="H47" s="277">
        <v>-45042610</v>
      </c>
      <c r="I47" s="64"/>
      <c r="J47" s="277">
        <v>-25619413</v>
      </c>
      <c r="L47" s="146"/>
      <c r="M47" s="146"/>
      <c r="N47" s="146"/>
      <c r="O47" s="146"/>
      <c r="P47" s="146"/>
      <c r="Q47" s="146"/>
      <c r="R47" s="146"/>
      <c r="S47" s="274"/>
      <c r="T47" s="271"/>
      <c r="U47" s="274"/>
      <c r="V47" s="271"/>
      <c r="W47" s="274"/>
      <c r="X47" s="271"/>
      <c r="Y47" s="274"/>
    </row>
    <row r="48" spans="1:25" ht="22.5" customHeight="1">
      <c r="A48" s="141" t="s">
        <v>116</v>
      </c>
      <c r="B48" s="148"/>
      <c r="C48" s="141"/>
      <c r="D48" s="104">
        <v>-2345540</v>
      </c>
      <c r="E48" s="65"/>
      <c r="F48" s="104">
        <v>-1395508</v>
      </c>
      <c r="G48" s="64"/>
      <c r="H48" s="277">
        <v>-2345540</v>
      </c>
      <c r="I48" s="64"/>
      <c r="J48" s="277">
        <v>-1395508</v>
      </c>
      <c r="L48" s="146"/>
      <c r="M48" s="146"/>
      <c r="N48" s="146"/>
      <c r="O48" s="146"/>
      <c r="P48" s="146"/>
      <c r="Q48" s="146"/>
      <c r="R48" s="146"/>
      <c r="S48" s="274"/>
      <c r="T48" s="271"/>
      <c r="U48" s="274"/>
      <c r="V48" s="271"/>
      <c r="W48" s="274"/>
      <c r="X48" s="271"/>
      <c r="Y48" s="274"/>
    </row>
    <row r="49" spans="1:25" ht="22.5" customHeight="1">
      <c r="A49" s="141" t="s">
        <v>111</v>
      </c>
      <c r="B49" s="112"/>
      <c r="C49" s="20"/>
      <c r="D49" s="104">
        <v>978317</v>
      </c>
      <c r="E49" s="65"/>
      <c r="F49" s="104">
        <v>2021667</v>
      </c>
      <c r="G49" s="64"/>
      <c r="H49" s="277">
        <v>772710</v>
      </c>
      <c r="I49" s="64"/>
      <c r="J49" s="277">
        <v>2311236</v>
      </c>
      <c r="L49" s="146"/>
      <c r="M49" s="146"/>
      <c r="N49" s="146"/>
      <c r="O49" s="146"/>
      <c r="P49" s="146"/>
      <c r="Q49" s="146"/>
      <c r="R49" s="146"/>
      <c r="S49" s="274"/>
      <c r="T49" s="271"/>
      <c r="U49" s="274"/>
      <c r="V49" s="271"/>
      <c r="W49" s="274"/>
      <c r="X49" s="271"/>
      <c r="Y49" s="274"/>
    </row>
    <row r="50" spans="1:25" ht="22.5" customHeight="1">
      <c r="A50" s="141" t="s">
        <v>226</v>
      </c>
      <c r="B50" s="112"/>
      <c r="C50" s="20"/>
      <c r="D50" s="104">
        <v>65182</v>
      </c>
      <c r="E50" s="198"/>
      <c r="F50" s="104">
        <v>40515</v>
      </c>
      <c r="G50" s="64"/>
      <c r="H50" s="277">
        <v>1788661</v>
      </c>
      <c r="I50" s="64"/>
      <c r="J50" s="277">
        <v>926919</v>
      </c>
      <c r="L50" s="146"/>
      <c r="M50" s="146"/>
      <c r="N50" s="146"/>
      <c r="O50" s="146"/>
      <c r="P50" s="146"/>
      <c r="Q50" s="146"/>
      <c r="R50" s="146"/>
      <c r="S50" s="274"/>
      <c r="T50" s="271"/>
      <c r="U50" s="274"/>
      <c r="V50" s="271"/>
      <c r="W50" s="274"/>
      <c r="X50" s="271"/>
      <c r="Y50" s="274"/>
    </row>
    <row r="51" spans="1:25" ht="22.5" customHeight="1">
      <c r="A51" s="278" t="s">
        <v>234</v>
      </c>
      <c r="B51" s="294"/>
      <c r="C51" s="144"/>
      <c r="D51" s="196">
        <f>SUM(D44:D50)</f>
        <v>-48291252</v>
      </c>
      <c r="E51" s="65"/>
      <c r="F51" s="196">
        <f>SUM(F44:F50)</f>
        <v>-26374007</v>
      </c>
      <c r="G51" s="65"/>
      <c r="H51" s="196">
        <f>SUM(H44:H50)</f>
        <v>-44864881</v>
      </c>
      <c r="I51" s="65"/>
      <c r="J51" s="196">
        <f>SUM(J44:J50)</f>
        <v>-61444801</v>
      </c>
      <c r="L51" s="146"/>
      <c r="M51" s="146"/>
      <c r="N51" s="146"/>
      <c r="O51" s="146"/>
      <c r="P51" s="146"/>
      <c r="Q51" s="146"/>
      <c r="R51" s="146"/>
    </row>
    <row r="52" spans="1:25" ht="22.2">
      <c r="A52" s="144"/>
      <c r="B52" s="294"/>
      <c r="C52" s="144"/>
      <c r="D52" s="197"/>
      <c r="E52" s="273"/>
      <c r="F52" s="197"/>
      <c r="G52" s="273"/>
      <c r="H52" s="197"/>
      <c r="I52" s="273"/>
      <c r="J52" s="197"/>
      <c r="L52" s="146"/>
      <c r="M52" s="146"/>
      <c r="N52" s="146"/>
      <c r="O52" s="146"/>
      <c r="P52" s="146"/>
      <c r="Q52" s="146"/>
      <c r="R52" s="146"/>
    </row>
    <row r="53" spans="1:25" ht="22.5" customHeight="1">
      <c r="A53" s="139" t="s">
        <v>24</v>
      </c>
      <c r="B53" s="294"/>
      <c r="C53" s="139"/>
      <c r="D53" s="147"/>
      <c r="E53" s="65"/>
      <c r="F53" s="147"/>
      <c r="G53" s="65"/>
      <c r="H53" s="182"/>
      <c r="I53" s="65"/>
      <c r="J53" s="182"/>
      <c r="L53" s="146"/>
      <c r="M53" s="146"/>
      <c r="N53" s="146"/>
      <c r="O53" s="146"/>
      <c r="P53" s="146"/>
      <c r="Q53" s="146"/>
      <c r="R53" s="146"/>
    </row>
    <row r="54" spans="1:25" ht="21.75" customHeight="1">
      <c r="A54" s="141" t="s">
        <v>146</v>
      </c>
      <c r="B54" s="148"/>
      <c r="C54" s="141"/>
      <c r="D54" s="104">
        <v>520641000</v>
      </c>
      <c r="E54" s="65"/>
      <c r="F54" s="104">
        <v>941500000</v>
      </c>
      <c r="G54" s="65"/>
      <c r="H54" s="104">
        <v>520641000</v>
      </c>
      <c r="I54" s="65"/>
      <c r="J54" s="104">
        <v>941500000</v>
      </c>
      <c r="L54" s="146"/>
      <c r="M54" s="146"/>
      <c r="N54" s="146"/>
      <c r="O54" s="146"/>
      <c r="P54" s="146"/>
      <c r="Q54" s="146"/>
      <c r="R54" s="146"/>
      <c r="S54" s="274"/>
      <c r="T54" s="271"/>
      <c r="U54" s="274"/>
      <c r="V54" s="271"/>
      <c r="W54" s="274"/>
      <c r="X54" s="271"/>
      <c r="Y54" s="274"/>
    </row>
    <row r="55" spans="1:25" ht="21.75" customHeight="1">
      <c r="A55" s="141" t="s">
        <v>147</v>
      </c>
      <c r="B55" s="148"/>
      <c r="C55" s="141"/>
      <c r="D55" s="104">
        <v>-718843000</v>
      </c>
      <c r="E55" s="65"/>
      <c r="F55" s="104">
        <v>-1077101580</v>
      </c>
      <c r="G55" s="65"/>
      <c r="H55" s="104">
        <v>-718843000</v>
      </c>
      <c r="I55" s="65"/>
      <c r="J55" s="104">
        <v>-1077101580</v>
      </c>
      <c r="L55" s="146"/>
      <c r="M55" s="146"/>
      <c r="N55" s="146"/>
      <c r="O55" s="146"/>
      <c r="P55" s="146"/>
      <c r="Q55" s="146"/>
      <c r="R55" s="146"/>
      <c r="S55" s="274"/>
      <c r="T55" s="271"/>
      <c r="U55" s="274"/>
      <c r="V55" s="271"/>
      <c r="W55" s="274"/>
      <c r="X55" s="271"/>
      <c r="Y55" s="274"/>
    </row>
    <row r="56" spans="1:25" ht="21.75" customHeight="1">
      <c r="A56" s="141" t="s">
        <v>161</v>
      </c>
      <c r="B56" s="148"/>
      <c r="C56" s="141"/>
      <c r="D56" s="104">
        <v>-32216719</v>
      </c>
      <c r="E56" s="65"/>
      <c r="F56" s="104">
        <v>-29969963</v>
      </c>
      <c r="G56" s="65"/>
      <c r="H56" s="182">
        <v>-28707036</v>
      </c>
      <c r="I56" s="65"/>
      <c r="J56" s="182">
        <v>-26560660</v>
      </c>
      <c r="L56" s="249"/>
      <c r="M56" s="146"/>
      <c r="N56" s="146"/>
      <c r="O56" s="146"/>
      <c r="P56" s="146"/>
      <c r="Q56" s="146"/>
      <c r="R56" s="146"/>
      <c r="S56" s="274"/>
      <c r="T56" s="271"/>
      <c r="U56" s="274"/>
      <c r="V56" s="271"/>
      <c r="W56" s="274"/>
      <c r="X56" s="271"/>
      <c r="Y56" s="274"/>
    </row>
    <row r="57" spans="1:25" s="271" customFormat="1" ht="21.75" customHeight="1">
      <c r="A57" s="141" t="s">
        <v>216</v>
      </c>
      <c r="B57" s="232"/>
      <c r="C57" s="141"/>
      <c r="D57" s="365">
        <v>0</v>
      </c>
      <c r="E57" s="65"/>
      <c r="F57" s="309">
        <v>42000000</v>
      </c>
      <c r="G57" s="65"/>
      <c r="H57" s="366">
        <v>0</v>
      </c>
      <c r="I57" s="65"/>
      <c r="J57" s="309">
        <v>42000000</v>
      </c>
      <c r="L57" s="310"/>
      <c r="M57" s="310"/>
      <c r="N57" s="310"/>
      <c r="O57" s="310"/>
      <c r="P57" s="310"/>
      <c r="Q57" s="310"/>
      <c r="R57" s="310"/>
    </row>
    <row r="58" spans="1:25" ht="21.6">
      <c r="A58" s="141" t="s">
        <v>148</v>
      </c>
      <c r="B58" s="232"/>
      <c r="C58" s="141"/>
      <c r="D58" s="147">
        <v>-39920000</v>
      </c>
      <c r="E58" s="65"/>
      <c r="F58" s="147">
        <v>-38640000</v>
      </c>
      <c r="G58" s="65"/>
      <c r="H58" s="147">
        <v>-39920000</v>
      </c>
      <c r="I58" s="65"/>
      <c r="J58" s="147">
        <v>-38640000</v>
      </c>
      <c r="L58" s="146"/>
      <c r="M58" s="146"/>
      <c r="N58" s="146"/>
      <c r="O58" s="146"/>
      <c r="P58" s="146"/>
      <c r="Q58" s="146"/>
      <c r="R58" s="146"/>
      <c r="S58" s="274"/>
      <c r="T58" s="271"/>
      <c r="U58" s="274"/>
      <c r="V58" s="271"/>
      <c r="W58" s="274"/>
      <c r="X58" s="271"/>
      <c r="Y58" s="274"/>
    </row>
    <row r="59" spans="1:25" ht="21.6">
      <c r="A59" s="141" t="s">
        <v>185</v>
      </c>
      <c r="B59" s="232"/>
      <c r="C59" s="141"/>
      <c r="D59" s="147">
        <v>100000000</v>
      </c>
      <c r="E59" s="65"/>
      <c r="F59" s="147">
        <v>500000000</v>
      </c>
      <c r="G59" s="65"/>
      <c r="H59" s="104">
        <v>100000000</v>
      </c>
      <c r="I59" s="65"/>
      <c r="J59" s="104">
        <v>500000000</v>
      </c>
      <c r="L59" s="146"/>
      <c r="M59" s="146"/>
      <c r="N59" s="146"/>
      <c r="O59" s="146"/>
      <c r="P59" s="146"/>
      <c r="Q59" s="146"/>
      <c r="R59" s="146"/>
      <c r="S59" s="274"/>
      <c r="T59" s="271"/>
      <c r="U59" s="274"/>
      <c r="V59" s="271"/>
      <c r="W59" s="274"/>
      <c r="X59" s="271"/>
      <c r="Y59" s="274"/>
    </row>
    <row r="60" spans="1:25" ht="21.75" customHeight="1">
      <c r="A60" s="141" t="s">
        <v>186</v>
      </c>
      <c r="B60" s="232"/>
      <c r="C60" s="141"/>
      <c r="D60" s="147">
        <v>-100000000</v>
      </c>
      <c r="E60" s="65"/>
      <c r="F60" s="147">
        <v>-500000000</v>
      </c>
      <c r="G60" s="65"/>
      <c r="H60" s="104">
        <v>-100000000</v>
      </c>
      <c r="I60" s="65"/>
      <c r="J60" s="104">
        <v>-500000000</v>
      </c>
      <c r="L60" s="146"/>
      <c r="M60" s="146"/>
      <c r="N60" s="146"/>
      <c r="O60" s="146"/>
      <c r="P60" s="146"/>
      <c r="Q60" s="146"/>
      <c r="R60" s="146"/>
      <c r="S60" s="274"/>
      <c r="T60" s="271"/>
      <c r="U60" s="274"/>
      <c r="V60" s="271"/>
      <c r="W60" s="274"/>
      <c r="X60" s="271"/>
      <c r="Y60" s="274"/>
    </row>
    <row r="61" spans="1:25" ht="21.75" hidden="1" customHeight="1">
      <c r="A61" s="141" t="s">
        <v>187</v>
      </c>
      <c r="B61" s="232"/>
      <c r="C61" s="141"/>
      <c r="D61" s="116">
        <v>0</v>
      </c>
      <c r="E61" s="65"/>
      <c r="F61" s="116">
        <v>0</v>
      </c>
      <c r="G61" s="65">
        <v>0</v>
      </c>
      <c r="H61" s="116">
        <v>0</v>
      </c>
      <c r="I61" s="65"/>
      <c r="J61" s="116">
        <v>0</v>
      </c>
      <c r="L61" s="146"/>
      <c r="M61" s="146"/>
      <c r="N61" s="146"/>
      <c r="O61" s="146"/>
      <c r="P61" s="146"/>
      <c r="Q61" s="146"/>
      <c r="R61" s="146"/>
      <c r="S61" s="274"/>
      <c r="T61" s="271"/>
      <c r="U61" s="274"/>
      <c r="V61" s="271"/>
      <c r="W61" s="274"/>
      <c r="X61" s="271"/>
      <c r="Y61" s="274"/>
    </row>
    <row r="62" spans="1:25" s="271" customFormat="1" ht="21.75" customHeight="1">
      <c r="A62" s="141" t="s">
        <v>227</v>
      </c>
      <c r="B62" s="232"/>
      <c r="C62" s="141"/>
      <c r="D62" s="225">
        <v>-20000000</v>
      </c>
      <c r="E62" s="65"/>
      <c r="F62" s="365">
        <v>0</v>
      </c>
      <c r="G62" s="65"/>
      <c r="H62" s="225">
        <v>-20000000</v>
      </c>
      <c r="I62" s="65"/>
      <c r="J62" s="365">
        <v>0</v>
      </c>
      <c r="L62" s="146"/>
      <c r="M62" s="146"/>
      <c r="N62" s="146"/>
      <c r="O62" s="146"/>
      <c r="P62" s="146"/>
      <c r="Q62" s="146"/>
      <c r="R62" s="146"/>
      <c r="S62" s="274"/>
      <c r="U62" s="274"/>
      <c r="W62" s="274"/>
      <c r="Y62" s="274"/>
    </row>
    <row r="63" spans="1:25" s="271" customFormat="1" ht="21.6">
      <c r="A63" s="141" t="s">
        <v>179</v>
      </c>
      <c r="B63" s="148"/>
      <c r="C63" s="141"/>
      <c r="D63" s="104">
        <v>-47024316</v>
      </c>
      <c r="E63" s="56"/>
      <c r="F63" s="104">
        <v>-6378319</v>
      </c>
      <c r="G63" s="65"/>
      <c r="H63" s="104">
        <v>-47024316</v>
      </c>
      <c r="I63" s="151"/>
      <c r="J63" s="104">
        <v>-6378319</v>
      </c>
      <c r="L63" s="146"/>
      <c r="M63" s="146"/>
      <c r="N63" s="146"/>
      <c r="O63" s="146"/>
      <c r="P63" s="146"/>
      <c r="Q63" s="146"/>
      <c r="R63" s="146"/>
      <c r="S63" s="274"/>
      <c r="U63" s="274"/>
      <c r="W63" s="274"/>
      <c r="Y63" s="274"/>
    </row>
    <row r="64" spans="1:25" ht="21.75" customHeight="1">
      <c r="A64" s="144" t="s">
        <v>235</v>
      </c>
      <c r="B64" s="294"/>
      <c r="C64" s="144"/>
      <c r="D64" s="196">
        <f>SUM(D54:D63)</f>
        <v>-337363035</v>
      </c>
      <c r="E64" s="65"/>
      <c r="F64" s="196">
        <f>SUM(F54:F63)</f>
        <v>-168589862</v>
      </c>
      <c r="G64" s="65"/>
      <c r="H64" s="196">
        <f>SUM(H54:H63)</f>
        <v>-333853352</v>
      </c>
      <c r="I64" s="65"/>
      <c r="J64" s="196">
        <f>SUM(J54:J63)</f>
        <v>-165180559</v>
      </c>
      <c r="L64" s="146"/>
      <c r="M64" s="146"/>
      <c r="N64" s="146"/>
      <c r="O64" s="146"/>
      <c r="P64" s="146"/>
      <c r="Q64" s="146"/>
      <c r="R64" s="146"/>
    </row>
    <row r="65" spans="1:25" ht="14.25" customHeight="1">
      <c r="A65" s="144"/>
      <c r="B65" s="294"/>
      <c r="C65" s="144"/>
      <c r="D65" s="197"/>
      <c r="E65" s="273"/>
      <c r="F65" s="197"/>
      <c r="G65" s="273"/>
      <c r="H65" s="197"/>
      <c r="I65" s="273"/>
      <c r="J65" s="197"/>
      <c r="L65" s="146"/>
      <c r="M65" s="146"/>
      <c r="N65" s="146"/>
      <c r="O65" s="146"/>
      <c r="P65" s="146"/>
      <c r="Q65" s="146"/>
      <c r="R65" s="146"/>
    </row>
    <row r="66" spans="1:25" ht="21.75" customHeight="1">
      <c r="A66" s="144" t="s">
        <v>233</v>
      </c>
      <c r="B66" s="294"/>
      <c r="C66" s="144"/>
      <c r="D66" s="199">
        <f>SUM(D34+D51+D64)</f>
        <v>-146039389</v>
      </c>
      <c r="E66" s="121"/>
      <c r="F66" s="199">
        <f>SUM(F34+F51+F64)</f>
        <v>120041112</v>
      </c>
      <c r="G66" s="121"/>
      <c r="H66" s="199">
        <f>SUM(H34+H51+H64)</f>
        <v>-145855064</v>
      </c>
      <c r="I66" s="121"/>
      <c r="J66" s="199">
        <f>SUM(J34+J51+J64)</f>
        <v>120288717</v>
      </c>
      <c r="L66" s="199"/>
      <c r="M66" s="146"/>
      <c r="N66" s="199"/>
      <c r="O66" s="146"/>
      <c r="P66" s="146"/>
      <c r="Q66" s="146"/>
      <c r="R66" s="146"/>
    </row>
    <row r="67" spans="1:25" ht="21.75" customHeight="1">
      <c r="A67" s="141" t="s">
        <v>175</v>
      </c>
      <c r="B67" s="148"/>
      <c r="C67" s="141"/>
      <c r="D67" s="145">
        <v>262451222</v>
      </c>
      <c r="E67" s="56"/>
      <c r="F67" s="145">
        <v>142410109</v>
      </c>
      <c r="G67" s="56"/>
      <c r="H67" s="145">
        <v>261627747</v>
      </c>
      <c r="I67" s="56"/>
      <c r="J67" s="145">
        <v>141339030</v>
      </c>
      <c r="L67" s="146"/>
      <c r="M67" s="146"/>
      <c r="N67" s="146"/>
      <c r="O67" s="146"/>
      <c r="P67" s="146"/>
      <c r="Q67" s="146"/>
      <c r="R67" s="146"/>
    </row>
    <row r="68" spans="1:25" ht="21.75" customHeight="1" thickBot="1">
      <c r="A68" s="144" t="s">
        <v>200</v>
      </c>
      <c r="B68" s="148"/>
      <c r="C68" s="144"/>
      <c r="D68" s="200">
        <f>SUM(D66:D67)</f>
        <v>116411833</v>
      </c>
      <c r="E68" s="122"/>
      <c r="F68" s="200">
        <f>SUM(F66:F67)</f>
        <v>262451221</v>
      </c>
      <c r="G68" s="122"/>
      <c r="H68" s="200">
        <f>SUM(H66:H67)</f>
        <v>115772683</v>
      </c>
      <c r="I68" s="122"/>
      <c r="J68" s="200">
        <f>SUM(J66:J67)</f>
        <v>261627747</v>
      </c>
      <c r="K68" s="149"/>
      <c r="L68" s="146"/>
      <c r="M68" s="146"/>
      <c r="N68" s="38"/>
      <c r="Q68" s="146"/>
      <c r="R68" s="146"/>
    </row>
    <row r="69" spans="1:25" ht="21" customHeight="1" thickTop="1">
      <c r="B69" s="112"/>
      <c r="I69" s="38">
        <f>I68-'SFP-6-8'!I9</f>
        <v>0</v>
      </c>
      <c r="J69" s="38"/>
      <c r="L69" s="38"/>
      <c r="M69" s="38"/>
      <c r="N69" s="277"/>
      <c r="O69" s="38">
        <f>G68-'SFP-6-8'!G9</f>
        <v>0</v>
      </c>
      <c r="Q69" s="38"/>
      <c r="R69" s="38"/>
    </row>
    <row r="70" spans="1:25" ht="23.4" hidden="1">
      <c r="A70" s="107" t="str">
        <f>A1</f>
        <v>บริษัท ซี เอ แซด (ประเทศไทย) จำกัด (มหาชน) และบริษัทย่อย</v>
      </c>
      <c r="B70" s="295"/>
      <c r="C70" s="107"/>
      <c r="D70" s="279"/>
      <c r="E70" s="279"/>
      <c r="F70" s="279"/>
      <c r="G70" s="20"/>
      <c r="H70" s="20"/>
      <c r="I70" s="20"/>
      <c r="J70" s="20"/>
      <c r="L70" s="146"/>
      <c r="M70" s="146"/>
      <c r="N70" s="146"/>
      <c r="O70" s="146"/>
      <c r="P70" s="146"/>
      <c r="Q70" s="146"/>
      <c r="R70" s="146"/>
    </row>
    <row r="71" spans="1:25" ht="22.5" hidden="1" customHeight="1">
      <c r="A71" s="107" t="s">
        <v>197</v>
      </c>
      <c r="B71" s="296"/>
      <c r="C71" s="105"/>
      <c r="D71" s="280"/>
      <c r="E71" s="279"/>
      <c r="F71" s="280"/>
      <c r="G71" s="20"/>
      <c r="H71" s="20"/>
      <c r="I71" s="20"/>
      <c r="J71" s="20"/>
      <c r="L71" s="146"/>
      <c r="M71" s="146"/>
      <c r="N71" s="146"/>
      <c r="O71" s="146"/>
      <c r="P71" s="146"/>
      <c r="Q71" s="146"/>
      <c r="R71" s="146"/>
    </row>
    <row r="72" spans="1:25" ht="22.5" hidden="1" customHeight="1">
      <c r="A72" s="107"/>
      <c r="B72" s="296"/>
      <c r="C72" s="105"/>
      <c r="D72" s="280"/>
      <c r="E72" s="279"/>
      <c r="F72" s="280"/>
      <c r="G72" s="20"/>
      <c r="H72" s="20"/>
      <c r="I72" s="20"/>
      <c r="J72" s="20"/>
      <c r="L72" s="146"/>
      <c r="M72" s="146"/>
      <c r="N72" s="146"/>
      <c r="O72" s="146"/>
      <c r="P72" s="146"/>
      <c r="Q72" s="146"/>
      <c r="R72" s="146"/>
    </row>
    <row r="73" spans="1:25" ht="22.2" hidden="1">
      <c r="B73" s="112"/>
      <c r="D73" s="376" t="s">
        <v>28</v>
      </c>
      <c r="E73" s="376"/>
      <c r="F73" s="376"/>
      <c r="G73" s="282"/>
      <c r="H73" s="376" t="s">
        <v>40</v>
      </c>
      <c r="I73" s="376"/>
      <c r="J73" s="376"/>
      <c r="L73" s="146"/>
      <c r="M73" s="146"/>
      <c r="N73" s="146"/>
      <c r="O73" s="146"/>
      <c r="P73" s="146"/>
      <c r="Q73" s="146"/>
      <c r="R73" s="146"/>
    </row>
    <row r="74" spans="1:25" ht="22.5" hidden="1" customHeight="1">
      <c r="B74" s="112"/>
      <c r="D74" s="377" t="s">
        <v>189</v>
      </c>
      <c r="E74" s="377"/>
      <c r="F74" s="377"/>
      <c r="G74" s="282"/>
      <c r="H74" s="377" t="s">
        <v>189</v>
      </c>
      <c r="I74" s="377"/>
      <c r="J74" s="377"/>
      <c r="L74" s="146"/>
      <c r="M74" s="146"/>
      <c r="N74" s="146"/>
      <c r="O74" s="146"/>
      <c r="P74" s="146"/>
      <c r="Q74" s="146"/>
      <c r="R74" s="146"/>
    </row>
    <row r="75" spans="1:25" ht="22.5" hidden="1" customHeight="1">
      <c r="B75" s="293"/>
      <c r="D75" s="113">
        <v>2565</v>
      </c>
      <c r="E75" s="113"/>
      <c r="F75" s="113">
        <v>2564</v>
      </c>
      <c r="G75" s="113"/>
      <c r="H75" s="113">
        <v>2565</v>
      </c>
      <c r="I75" s="113"/>
      <c r="J75" s="113">
        <v>2564</v>
      </c>
      <c r="L75" s="146"/>
      <c r="M75" s="146"/>
      <c r="N75" s="146"/>
      <c r="O75" s="146"/>
      <c r="P75" s="146"/>
      <c r="Q75" s="146"/>
      <c r="R75" s="146"/>
    </row>
    <row r="76" spans="1:25" ht="22.5" hidden="1" customHeight="1">
      <c r="A76" s="20"/>
      <c r="B76" s="112"/>
      <c r="C76" s="20"/>
      <c r="D76" s="378" t="s">
        <v>198</v>
      </c>
      <c r="E76" s="378"/>
      <c r="F76" s="378"/>
      <c r="G76" s="378"/>
      <c r="H76" s="378"/>
      <c r="I76" s="378"/>
      <c r="J76" s="378"/>
      <c r="L76" s="146"/>
      <c r="M76" s="146"/>
      <c r="N76" s="146"/>
      <c r="O76" s="146"/>
      <c r="P76" s="146"/>
      <c r="Q76" s="146"/>
      <c r="R76" s="146"/>
    </row>
    <row r="77" spans="1:25" s="271" customFormat="1" ht="22.2" hidden="1">
      <c r="A77" s="144" t="s">
        <v>200</v>
      </c>
      <c r="B77" s="112"/>
      <c r="D77" s="274"/>
      <c r="F77" s="274"/>
      <c r="H77" s="274"/>
      <c r="J77" s="274"/>
      <c r="L77" s="182"/>
      <c r="N77" s="182"/>
      <c r="P77" s="182"/>
      <c r="Q77" s="143"/>
      <c r="R77" s="182"/>
    </row>
    <row r="78" spans="1:25" s="271" customFormat="1" ht="21.75" hidden="1" customHeight="1">
      <c r="A78" s="141" t="s">
        <v>27</v>
      </c>
      <c r="B78" s="232"/>
      <c r="C78" s="141"/>
      <c r="D78" s="147">
        <f>'SFP-6-8'!D9</f>
        <v>116411833</v>
      </c>
      <c r="E78" s="65"/>
      <c r="F78" s="147">
        <v>262451221</v>
      </c>
      <c r="G78" s="65"/>
      <c r="H78" s="147">
        <f>'SFP-6-8'!H9</f>
        <v>115772683</v>
      </c>
      <c r="I78" s="65"/>
      <c r="J78" s="147">
        <v>261627747</v>
      </c>
      <c r="L78" s="146">
        <f>H78-'SFP-6-8'!H9</f>
        <v>0</v>
      </c>
      <c r="M78" s="146"/>
      <c r="N78" s="146">
        <f>D78-'SFP-6-8'!D9</f>
        <v>0</v>
      </c>
      <c r="O78" s="146"/>
      <c r="P78" s="146"/>
      <c r="Q78" s="146"/>
      <c r="R78" s="146"/>
      <c r="S78" s="274"/>
      <c r="U78" s="274"/>
      <c r="W78" s="274"/>
      <c r="Y78" s="274"/>
    </row>
    <row r="79" spans="1:25" s="271" customFormat="1" ht="21.75" hidden="1" customHeight="1">
      <c r="A79" s="141" t="s">
        <v>188</v>
      </c>
      <c r="B79" s="232"/>
      <c r="C79" s="141"/>
      <c r="D79" s="116">
        <v>0</v>
      </c>
      <c r="E79" s="65"/>
      <c r="F79" s="116">
        <v>0</v>
      </c>
      <c r="G79" s="65"/>
      <c r="H79" s="116">
        <v>0</v>
      </c>
      <c r="I79" s="65"/>
      <c r="J79" s="116">
        <v>0</v>
      </c>
      <c r="L79" s="146"/>
      <c r="M79" s="146"/>
      <c r="N79" s="146"/>
      <c r="O79" s="146"/>
      <c r="P79" s="146"/>
      <c r="Q79" s="146"/>
      <c r="R79" s="146"/>
      <c r="S79" s="274"/>
      <c r="U79" s="274"/>
      <c r="W79" s="274"/>
      <c r="Y79" s="274"/>
    </row>
    <row r="80" spans="1:25" s="271" customFormat="1" ht="21.75" hidden="1" customHeight="1" thickBot="1">
      <c r="A80" s="144"/>
      <c r="B80" s="148"/>
      <c r="C80" s="144"/>
      <c r="D80" s="200">
        <f>SUM(D78:D79)</f>
        <v>116411833</v>
      </c>
      <c r="E80" s="122"/>
      <c r="F80" s="200">
        <f>SUM(F78:F79)</f>
        <v>262451221</v>
      </c>
      <c r="G80" s="122"/>
      <c r="H80" s="200">
        <f>SUM(H78:H79)</f>
        <v>115772683</v>
      </c>
      <c r="I80" s="122"/>
      <c r="J80" s="200">
        <f>SUM(J78:J79)</f>
        <v>261627747</v>
      </c>
      <c r="K80" s="149">
        <f>D80-D68</f>
        <v>0</v>
      </c>
      <c r="L80" s="146">
        <f>H80-H68</f>
        <v>0</v>
      </c>
      <c r="M80" s="146"/>
      <c r="N80" s="38"/>
      <c r="Q80" s="146"/>
      <c r="R80" s="146"/>
    </row>
    <row r="81" spans="1:18" s="271" customFormat="1" ht="22.8" hidden="1" thickTop="1">
      <c r="A81" s="144"/>
      <c r="B81" s="294"/>
      <c r="C81" s="144"/>
      <c r="D81" s="197"/>
      <c r="E81" s="273"/>
      <c r="F81" s="197"/>
      <c r="G81" s="273"/>
      <c r="H81" s="197"/>
      <c r="I81" s="273"/>
      <c r="J81" s="197"/>
      <c r="L81" s="146"/>
      <c r="M81" s="146"/>
      <c r="N81" s="146"/>
      <c r="O81" s="146"/>
      <c r="P81" s="146"/>
      <c r="Q81" s="146"/>
      <c r="R81" s="146"/>
    </row>
    <row r="82" spans="1:18" ht="21.75" customHeight="1">
      <c r="A82" s="160" t="s">
        <v>117</v>
      </c>
      <c r="B82" s="112"/>
      <c r="D82" s="38"/>
      <c r="E82" s="38"/>
      <c r="F82" s="38"/>
      <c r="G82" s="38"/>
      <c r="H82" s="38"/>
      <c r="I82" s="38"/>
      <c r="J82" s="38"/>
      <c r="L82" s="38"/>
      <c r="M82" s="38"/>
      <c r="N82" s="38"/>
      <c r="O82" s="38"/>
      <c r="P82" s="38"/>
      <c r="Q82" s="38"/>
      <c r="R82" s="38"/>
    </row>
    <row r="83" spans="1:18" ht="21.6" customHeight="1">
      <c r="A83" s="18" t="s">
        <v>108</v>
      </c>
      <c r="B83" s="112"/>
    </row>
    <row r="84" spans="1:18" ht="21" customHeight="1">
      <c r="A84" s="141" t="s">
        <v>141</v>
      </c>
      <c r="B84" s="112"/>
      <c r="D84" s="274">
        <v>342066</v>
      </c>
      <c r="F84" s="274">
        <v>1043571</v>
      </c>
      <c r="H84" s="274">
        <v>342066</v>
      </c>
      <c r="J84" s="274">
        <v>1043571</v>
      </c>
      <c r="L84" s="182"/>
      <c r="N84" s="182"/>
      <c r="P84" s="182"/>
      <c r="Q84" s="143"/>
      <c r="R84" s="182"/>
    </row>
    <row r="85" spans="1:18" ht="21.75" hidden="1" customHeight="1">
      <c r="A85" s="141" t="s">
        <v>183</v>
      </c>
      <c r="B85" s="112"/>
      <c r="D85" s="116">
        <v>0</v>
      </c>
      <c r="F85" s="116">
        <v>0</v>
      </c>
      <c r="H85" s="116">
        <v>0</v>
      </c>
      <c r="J85" s="116">
        <v>0</v>
      </c>
    </row>
    <row r="86" spans="1:18" ht="21.75" hidden="1" customHeight="1">
      <c r="A86" s="22" t="s">
        <v>166</v>
      </c>
      <c r="B86" s="112"/>
    </row>
    <row r="87" spans="1:18" ht="21.75" customHeight="1">
      <c r="A87" s="22" t="s">
        <v>176</v>
      </c>
      <c r="B87" s="112"/>
      <c r="D87" s="274">
        <v>8140229</v>
      </c>
      <c r="F87" s="274">
        <v>43225987</v>
      </c>
      <c r="H87" s="315">
        <v>8140229</v>
      </c>
      <c r="J87" s="274">
        <v>39755887</v>
      </c>
    </row>
    <row r="88" spans="1:18" ht="21.75" hidden="1" customHeight="1">
      <c r="A88" s="22" t="s">
        <v>173</v>
      </c>
      <c r="B88" s="112"/>
    </row>
    <row r="89" spans="1:18" ht="21.75" hidden="1" customHeight="1">
      <c r="A89" s="22" t="s">
        <v>177</v>
      </c>
      <c r="B89" s="112"/>
    </row>
    <row r="90" spans="1:18" ht="21.75" hidden="1" customHeight="1">
      <c r="A90" s="22" t="s">
        <v>174</v>
      </c>
      <c r="B90" s="112"/>
      <c r="D90" s="274"/>
      <c r="F90" s="274"/>
      <c r="H90" s="274"/>
      <c r="J90" s="276"/>
    </row>
    <row r="91" spans="1:18" ht="22.5" customHeight="1"/>
    <row r="92" spans="1:18" ht="22.5" customHeight="1"/>
    <row r="93" spans="1:18" ht="22.5" customHeight="1"/>
  </sheetData>
  <mergeCells count="20">
    <mergeCell ref="D76:J76"/>
    <mergeCell ref="D73:F73"/>
    <mergeCell ref="H73:J73"/>
    <mergeCell ref="D74:F74"/>
    <mergeCell ref="H74:J74"/>
    <mergeCell ref="D42:J42"/>
    <mergeCell ref="D7:J7"/>
    <mergeCell ref="L7:R7"/>
    <mergeCell ref="D39:F39"/>
    <mergeCell ref="H39:J39"/>
    <mergeCell ref="D40:F40"/>
    <mergeCell ref="H40:J40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5" top="0.48" bottom="0.5" header="0.5" footer="0.5"/>
  <pageSetup paperSize="9" scale="77" firstPageNumber="15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SFP-6-8</vt:lpstr>
      <vt:lpstr>PL-9-10</vt:lpstr>
      <vt:lpstr>CH Conso-11 </vt:lpstr>
      <vt:lpstr>CH Conso-12 </vt:lpstr>
      <vt:lpstr>CH Separate-13 </vt:lpstr>
      <vt:lpstr>CH Separate-14</vt:lpstr>
      <vt:lpstr>CF-15-16</vt:lpstr>
      <vt:lpstr>'CF-15-16'!Print_Area</vt:lpstr>
      <vt:lpstr>'CH Conso (2)'!Print_Area</vt:lpstr>
      <vt:lpstr>'CH Conso-11 '!Print_Area</vt:lpstr>
      <vt:lpstr>'CH Conso-12 '!Print_Area</vt:lpstr>
      <vt:lpstr>'CH Separate-13 '!Print_Area</vt:lpstr>
      <vt:lpstr>'CH Separate-14'!Print_Area</vt:lpstr>
      <vt:lpstr>'PL-9-10'!Print_Area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Yossaphol, Kulsuwan</cp:lastModifiedBy>
  <cp:lastPrinted>2023-02-23T08:09:15Z</cp:lastPrinted>
  <dcterms:created xsi:type="dcterms:W3CDTF">2005-04-19T13:30:30Z</dcterms:created>
  <dcterms:modified xsi:type="dcterms:W3CDTF">2023-02-24T09:29:22Z</dcterms:modified>
</cp:coreProperties>
</file>