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254457 - 2022 Dec-FSA-Prima Marine PCL\Financial Statement\YE\SET file\"/>
    </mc:Choice>
  </mc:AlternateContent>
  <xr:revisionPtr revIDLastSave="0" documentId="13_ncr:1_{10AA6465-97BD-445E-B65A-9F43C76538FF}" xr6:coauthVersionLast="47" xr6:coauthVersionMax="47" xr10:uidLastSave="{00000000-0000-0000-0000-000000000000}"/>
  <bookViews>
    <workbookView xWindow="-110" yWindow="-110" windowWidth="19420" windowHeight="10420" tabRatio="816" activeTab="5" xr2:uid="{00000000-000D-0000-FFFF-FFFF00000000}"/>
  </bookViews>
  <sheets>
    <sheet name="BS 6-8" sheetId="1" r:id="rId1"/>
    <sheet name="PL 9-10" sheetId="2" r:id="rId2"/>
    <sheet name="SH Conso_11" sheetId="10" r:id="rId3"/>
    <sheet name="SH Conso_12" sheetId="6" r:id="rId4"/>
    <sheet name="SH Sep_13" sheetId="7" r:id="rId5"/>
    <sheet name="SH Sep_14" sheetId="11" r:id="rId6"/>
    <sheet name="CF 15-16" sheetId="5" r:id="rId7"/>
    <sheet name="Segment" sheetId="9" state="hidden" r:id="rId8"/>
  </sheets>
  <definedNames>
    <definedName name="_xlnm._FilterDatabase" localSheetId="6" hidden="1">'CF 15-16'!$I$81:$O$84</definedName>
    <definedName name="_xlnm.Print_Area" localSheetId="0">'BS 6-8'!$A$1:$L$89</definedName>
    <definedName name="_xlnm.Print_Area" localSheetId="3">'SH Conso_12'!$A$1:$AC$26</definedName>
    <definedName name="_xlnm.Print_Area" localSheetId="5">'SH Sep_14'!$A$1:$Q$24</definedName>
    <definedName name="_xlnm.Print_Titles" localSheetId="6">'CF 15-16'!$1:$8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3" i="1" l="1"/>
  <c r="Z24" i="1"/>
  <c r="Z25" i="1"/>
  <c r="Z26" i="1"/>
  <c r="Z22" i="1"/>
  <c r="O21" i="11" l="1"/>
  <c r="AA19" i="6"/>
  <c r="W19" i="6"/>
  <c r="U19" i="6"/>
  <c r="S19" i="6"/>
  <c r="Q19" i="6"/>
  <c r="O19" i="6"/>
  <c r="M19" i="6"/>
  <c r="K19" i="6"/>
  <c r="I19" i="6"/>
  <c r="G19" i="6"/>
  <c r="M54" i="5" l="1"/>
  <c r="G11" i="2"/>
  <c r="F46" i="1" l="1"/>
  <c r="F14" i="1"/>
  <c r="L27" i="1"/>
  <c r="M13" i="5" l="1"/>
  <c r="M12" i="5"/>
  <c r="I77" i="5"/>
  <c r="M77" i="5"/>
  <c r="W23" i="6"/>
  <c r="Y32" i="10"/>
  <c r="I47" i="2"/>
  <c r="G47" i="2"/>
  <c r="Q16" i="11" l="1"/>
  <c r="S16" i="7"/>
  <c r="S20" i="7" l="1"/>
  <c r="Y23" i="6"/>
  <c r="AC23" i="6" s="1"/>
  <c r="AA17" i="10"/>
  <c r="AE17" i="10" s="1"/>
  <c r="AA23" i="10"/>
  <c r="AA25" i="10"/>
  <c r="Y17" i="6"/>
  <c r="AC17" i="6" l="1"/>
  <c r="AC19" i="6" s="1"/>
  <c r="Y19" i="6"/>
  <c r="L46" i="1"/>
  <c r="J46" i="1"/>
  <c r="H46" i="1"/>
  <c r="O25" i="7"/>
  <c r="S25" i="7" s="1"/>
  <c r="O24" i="7"/>
  <c r="S24" i="7" s="1"/>
  <c r="AA32" i="10"/>
  <c r="W28" i="10"/>
  <c r="S28" i="10"/>
  <c r="M28" i="10"/>
  <c r="G28" i="10"/>
  <c r="AC26" i="10"/>
  <c r="AC28" i="10" s="1"/>
  <c r="AA26" i="10"/>
  <c r="Y26" i="10"/>
  <c r="Y28" i="10" s="1"/>
  <c r="W26" i="10"/>
  <c r="U26" i="10"/>
  <c r="U28" i="10" s="1"/>
  <c r="S26" i="10"/>
  <c r="Q26" i="10"/>
  <c r="Q28" i="10" s="1"/>
  <c r="O26" i="10"/>
  <c r="O28" i="10" s="1"/>
  <c r="M26" i="10"/>
  <c r="K26" i="10"/>
  <c r="K28" i="10" s="1"/>
  <c r="I26" i="10"/>
  <c r="I28" i="10" s="1"/>
  <c r="G26" i="10"/>
  <c r="M22" i="7"/>
  <c r="K22" i="7"/>
  <c r="I22" i="7"/>
  <c r="G22" i="7"/>
  <c r="S21" i="7"/>
  <c r="S22" i="7" s="1"/>
  <c r="Q17" i="7"/>
  <c r="O17" i="7"/>
  <c r="M17" i="7"/>
  <c r="K17" i="7"/>
  <c r="I17" i="7"/>
  <c r="G17" i="7"/>
  <c r="S17" i="7"/>
  <c r="M26" i="7"/>
  <c r="K26" i="7"/>
  <c r="L77" i="1" s="1"/>
  <c r="G26" i="7"/>
  <c r="S37" i="10"/>
  <c r="S12" i="6" s="1"/>
  <c r="Y36" i="10"/>
  <c r="AA36" i="10" s="1"/>
  <c r="Q36" i="10"/>
  <c r="AA35" i="10"/>
  <c r="AE35" i="10" s="1"/>
  <c r="Y35" i="10"/>
  <c r="Q35" i="10"/>
  <c r="AC33" i="10"/>
  <c r="W33" i="10"/>
  <c r="U33" i="10"/>
  <c r="S33" i="10"/>
  <c r="O33" i="10"/>
  <c r="M33" i="10"/>
  <c r="K33" i="10"/>
  <c r="K37" i="10" s="1"/>
  <c r="I33" i="10"/>
  <c r="G33" i="10"/>
  <c r="Y31" i="10"/>
  <c r="Y33" i="10" s="1"/>
  <c r="Q33" i="10"/>
  <c r="Q37" i="10" s="1"/>
  <c r="AE25" i="10"/>
  <c r="AE21" i="10"/>
  <c r="AC18" i="10"/>
  <c r="Y18" i="10"/>
  <c r="W18" i="10"/>
  <c r="W37" i="10" s="1"/>
  <c r="U12" i="6" s="1"/>
  <c r="U18" i="10"/>
  <c r="U37" i="10" s="1"/>
  <c r="S18" i="10"/>
  <c r="Q18" i="10"/>
  <c r="O18" i="10"/>
  <c r="M18" i="10"/>
  <c r="M37" i="10" s="1"/>
  <c r="K18" i="10"/>
  <c r="I18" i="10"/>
  <c r="I37" i="10" s="1"/>
  <c r="I12" i="6" s="1"/>
  <c r="G18" i="10"/>
  <c r="G37" i="10" s="1"/>
  <c r="Y17" i="10"/>
  <c r="S26" i="7" l="1"/>
  <c r="L82" i="1"/>
  <c r="K12" i="11"/>
  <c r="I26" i="7"/>
  <c r="L74" i="1"/>
  <c r="G12" i="11"/>
  <c r="O37" i="10"/>
  <c r="H79" i="1"/>
  <c r="M12" i="6"/>
  <c r="H75" i="1"/>
  <c r="H74" i="1"/>
  <c r="G12" i="6"/>
  <c r="H77" i="1"/>
  <c r="K12" i="6"/>
  <c r="H83" i="1"/>
  <c r="Q12" i="6"/>
  <c r="AA31" i="10"/>
  <c r="AC37" i="10"/>
  <c r="AE32" i="10"/>
  <c r="O22" i="7"/>
  <c r="O26" i="7" s="1"/>
  <c r="Q22" i="7"/>
  <c r="Q26" i="7" s="1"/>
  <c r="AE18" i="10"/>
  <c r="AA18" i="10"/>
  <c r="AA28" i="10" s="1"/>
  <c r="AE36" i="10"/>
  <c r="Y37" i="10"/>
  <c r="AE23" i="10"/>
  <c r="AE26" i="10" s="1"/>
  <c r="L75" i="1" l="1"/>
  <c r="I12" i="11"/>
  <c r="H82" i="1"/>
  <c r="O12" i="6"/>
  <c r="AA33" i="10"/>
  <c r="AE31" i="10"/>
  <c r="AE33" i="10" s="1"/>
  <c r="AE37" i="10" s="1"/>
  <c r="H86" i="1"/>
  <c r="AA12" i="6"/>
  <c r="H84" i="1"/>
  <c r="W12" i="6"/>
  <c r="L84" i="1"/>
  <c r="O12" i="11"/>
  <c r="L83" i="1"/>
  <c r="M12" i="11"/>
  <c r="AE28" i="10"/>
  <c r="AA37" i="10"/>
  <c r="Y12" i="6" s="1"/>
  <c r="AC12" i="6" l="1"/>
  <c r="Q12" i="11"/>
  <c r="O70" i="5"/>
  <c r="O54" i="5"/>
  <c r="K70" i="5"/>
  <c r="K54" i="5"/>
  <c r="O20" i="5"/>
  <c r="O13" i="5"/>
  <c r="O12" i="5"/>
  <c r="K13" i="5"/>
  <c r="K12" i="5"/>
  <c r="M58" i="2"/>
  <c r="M66" i="2" s="1"/>
  <c r="M53" i="2"/>
  <c r="M47" i="2"/>
  <c r="I53" i="2"/>
  <c r="I54" i="2"/>
  <c r="M11" i="2"/>
  <c r="M17" i="2" s="1"/>
  <c r="M20" i="2" s="1"/>
  <c r="M24" i="2" s="1"/>
  <c r="M26" i="2" s="1"/>
  <c r="M35" i="2" s="1"/>
  <c r="I11" i="2"/>
  <c r="I17" i="2" s="1"/>
  <c r="I20" i="2" s="1"/>
  <c r="I24" i="2" s="1"/>
  <c r="I26" i="2" s="1"/>
  <c r="I35" i="2" s="1"/>
  <c r="L57" i="1"/>
  <c r="H57" i="1"/>
  <c r="L14" i="1"/>
  <c r="L29" i="1" s="1"/>
  <c r="H27" i="1"/>
  <c r="H14" i="1"/>
  <c r="AA24" i="6"/>
  <c r="AA26" i="6" s="1"/>
  <c r="I54" i="5"/>
  <c r="F27" i="1"/>
  <c r="O22" i="11"/>
  <c r="M6" i="5"/>
  <c r="M5" i="5"/>
  <c r="O17" i="11"/>
  <c r="M17" i="11"/>
  <c r="K17" i="11"/>
  <c r="I17" i="11"/>
  <c r="G17" i="11"/>
  <c r="M24" i="6"/>
  <c r="M26" i="6" s="1"/>
  <c r="K47" i="2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4" i="9"/>
  <c r="AB4" i="9"/>
  <c r="Z5" i="9"/>
  <c r="AB5" i="9"/>
  <c r="AD5" i="9"/>
  <c r="AF5" i="9"/>
  <c r="X6" i="9"/>
  <c r="X14" i="9"/>
  <c r="Z6" i="9"/>
  <c r="AD6" i="9"/>
  <c r="AF6" i="9"/>
  <c r="B7" i="9"/>
  <c r="D7" i="9"/>
  <c r="F7" i="9"/>
  <c r="Z7" i="9"/>
  <c r="H7" i="9"/>
  <c r="J7" i="9"/>
  <c r="L7" i="9"/>
  <c r="AB7" i="9"/>
  <c r="N7" i="9"/>
  <c r="P7" i="9"/>
  <c r="R7" i="9"/>
  <c r="T7" i="9"/>
  <c r="V7" i="9"/>
  <c r="X7" i="9"/>
  <c r="Z8" i="9"/>
  <c r="AB8" i="9"/>
  <c r="AD8" i="9"/>
  <c r="AF8" i="9"/>
  <c r="X9" i="9"/>
  <c r="Z9" i="9"/>
  <c r="AB9" i="9"/>
  <c r="AD9" i="9"/>
  <c r="AF9" i="9"/>
  <c r="P10" i="9"/>
  <c r="AB10" i="9"/>
  <c r="X10" i="9"/>
  <c r="Z10" i="9"/>
  <c r="AD10" i="9"/>
  <c r="AF10" i="9"/>
  <c r="P11" i="9"/>
  <c r="AB11" i="9"/>
  <c r="V11" i="9"/>
  <c r="AD11" i="9"/>
  <c r="Z11" i="9"/>
  <c r="AF11" i="9"/>
  <c r="P12" i="9"/>
  <c r="AB12" i="9"/>
  <c r="V12" i="9"/>
  <c r="AD12" i="9"/>
  <c r="Z12" i="9"/>
  <c r="AF12" i="9"/>
  <c r="Z13" i="9"/>
  <c r="Z14" i="9"/>
  <c r="AB13" i="9"/>
  <c r="B14" i="9"/>
  <c r="D14" i="9"/>
  <c r="F14" i="9"/>
  <c r="H14" i="9"/>
  <c r="J14" i="9"/>
  <c r="L14" i="9"/>
  <c r="N14" i="9"/>
  <c r="R14" i="9"/>
  <c r="T14" i="9"/>
  <c r="V14" i="9"/>
  <c r="V19" i="9"/>
  <c r="V20" i="9"/>
  <c r="AD20" i="9"/>
  <c r="AF20" i="9"/>
  <c r="V21" i="9"/>
  <c r="V23" i="9"/>
  <c r="X23" i="9"/>
  <c r="I70" i="5"/>
  <c r="M70" i="5"/>
  <c r="Q17" i="11"/>
  <c r="G22" i="11"/>
  <c r="I22" i="11"/>
  <c r="K22" i="11"/>
  <c r="K24" i="11" s="1"/>
  <c r="J82" i="1" s="1"/>
  <c r="W24" i="6"/>
  <c r="W26" i="6" s="1"/>
  <c r="G24" i="6"/>
  <c r="G26" i="6" s="1"/>
  <c r="I24" i="6"/>
  <c r="I26" i="6" s="1"/>
  <c r="K24" i="6"/>
  <c r="K26" i="6" s="1"/>
  <c r="O24" i="6"/>
  <c r="O26" i="6" s="1"/>
  <c r="S24" i="6"/>
  <c r="S26" i="6" s="1"/>
  <c r="U24" i="6"/>
  <c r="U26" i="6" s="1"/>
  <c r="G17" i="2"/>
  <c r="G20" i="2" s="1"/>
  <c r="G24" i="2" s="1"/>
  <c r="G26" i="2" s="1"/>
  <c r="J11" i="2"/>
  <c r="K11" i="2"/>
  <c r="K17" i="2" s="1"/>
  <c r="K20" i="2" s="1"/>
  <c r="K24" i="2" s="1"/>
  <c r="K26" i="2" s="1"/>
  <c r="K35" i="2" s="1"/>
  <c r="M20" i="11" s="1"/>
  <c r="Q20" i="11" s="1"/>
  <c r="L11" i="2"/>
  <c r="G31" i="2"/>
  <c r="K31" i="2"/>
  <c r="G32" i="2"/>
  <c r="K32" i="2"/>
  <c r="G53" i="2"/>
  <c r="K53" i="2"/>
  <c r="J5" i="1"/>
  <c r="N9" i="1"/>
  <c r="N10" i="1"/>
  <c r="N11" i="1"/>
  <c r="N13" i="1"/>
  <c r="J14" i="1"/>
  <c r="N19" i="1"/>
  <c r="N20" i="1"/>
  <c r="N21" i="1"/>
  <c r="N23" i="1"/>
  <c r="N24" i="1"/>
  <c r="N25" i="1"/>
  <c r="N26" i="1"/>
  <c r="J27" i="1"/>
  <c r="A31" i="1"/>
  <c r="F35" i="1"/>
  <c r="F64" i="1" s="1"/>
  <c r="J64" i="1" s="1"/>
  <c r="M39" i="1"/>
  <c r="N39" i="1"/>
  <c r="W40" i="1"/>
  <c r="X40" i="1" s="1"/>
  <c r="N41" i="1"/>
  <c r="T41" i="1"/>
  <c r="N43" i="1"/>
  <c r="N44" i="1"/>
  <c r="N45" i="1"/>
  <c r="T45" i="1"/>
  <c r="N49" i="1"/>
  <c r="N51" i="1"/>
  <c r="M52" i="1"/>
  <c r="N52" i="1"/>
  <c r="N54" i="1"/>
  <c r="N55" i="1"/>
  <c r="N56" i="1"/>
  <c r="F57" i="1"/>
  <c r="J57" i="1"/>
  <c r="A60" i="1"/>
  <c r="N72" i="1"/>
  <c r="N86" i="1"/>
  <c r="AB6" i="9"/>
  <c r="AB14" i="9"/>
  <c r="P14" i="9"/>
  <c r="M60" i="2" l="1"/>
  <c r="O10" i="5" s="1"/>
  <c r="O25" i="5" s="1"/>
  <c r="O35" i="5" s="1"/>
  <c r="O37" i="5" s="1"/>
  <c r="O73" i="5" s="1"/>
  <c r="O76" i="5" s="1"/>
  <c r="O78" i="5" s="1"/>
  <c r="I10" i="5"/>
  <c r="G35" i="2"/>
  <c r="I60" i="2"/>
  <c r="M54" i="2"/>
  <c r="F84" i="1"/>
  <c r="F75" i="1"/>
  <c r="F74" i="1"/>
  <c r="F86" i="1"/>
  <c r="F82" i="1"/>
  <c r="I24" i="11"/>
  <c r="J75" i="1" s="1"/>
  <c r="G24" i="11"/>
  <c r="J74" i="1" s="1"/>
  <c r="O24" i="11"/>
  <c r="J84" i="1" s="1"/>
  <c r="K58" i="2"/>
  <c r="K54" i="2"/>
  <c r="K55" i="2" s="1"/>
  <c r="K64" i="2" s="1"/>
  <c r="K62" i="2" s="1"/>
  <c r="F29" i="1"/>
  <c r="J59" i="1"/>
  <c r="H29" i="1"/>
  <c r="J29" i="1"/>
  <c r="L59" i="1"/>
  <c r="G54" i="2"/>
  <c r="M55" i="2"/>
  <c r="M64" i="2" s="1"/>
  <c r="M62" i="2" s="1"/>
  <c r="I55" i="2"/>
  <c r="I64" i="2" s="1"/>
  <c r="I62" i="2" s="1"/>
  <c r="K60" i="2"/>
  <c r="G60" i="2"/>
  <c r="F59" i="1"/>
  <c r="J35" i="1"/>
  <c r="H59" i="1"/>
  <c r="I58" i="2" l="1"/>
  <c r="K10" i="5"/>
  <c r="K25" i="5" s="1"/>
  <c r="K35" i="5" s="1"/>
  <c r="K37" i="5" s="1"/>
  <c r="K73" i="5" s="1"/>
  <c r="K76" i="5" s="1"/>
  <c r="K78" i="5" s="1"/>
  <c r="G58" i="2"/>
  <c r="M10" i="5"/>
  <c r="M25" i="5" s="1"/>
  <c r="M35" i="5" s="1"/>
  <c r="M37" i="5" s="1"/>
  <c r="G55" i="2"/>
  <c r="G64" i="2" s="1"/>
  <c r="G62" i="2" s="1"/>
  <c r="K66" i="2"/>
  <c r="I25" i="5"/>
  <c r="M73" i="5" l="1"/>
  <c r="M76" i="5" s="1"/>
  <c r="I66" i="2"/>
  <c r="I35" i="5"/>
  <c r="I37" i="5" s="1"/>
  <c r="I73" i="5" s="1"/>
  <c r="I76" i="5" s="1"/>
  <c r="I78" i="5" s="1"/>
  <c r="Q22" i="6"/>
  <c r="Y22" i="6" s="1"/>
  <c r="Y24" i="6" s="1"/>
  <c r="Y26" i="6" s="1"/>
  <c r="G66" i="2"/>
  <c r="M78" i="5" l="1"/>
  <c r="AC22" i="6"/>
  <c r="AC24" i="6" s="1"/>
  <c r="Q24" i="6"/>
  <c r="Q26" i="6" s="1"/>
  <c r="F83" i="1" l="1"/>
  <c r="F85" i="1" s="1"/>
  <c r="F87" i="1" s="1"/>
  <c r="F89" i="1" s="1"/>
  <c r="H85" i="1" l="1"/>
  <c r="AC26" i="6"/>
  <c r="H87" i="1" l="1"/>
  <c r="H89" i="1" s="1"/>
  <c r="N75" i="1"/>
  <c r="N82" i="1"/>
  <c r="N77" i="1"/>
  <c r="N84" i="1" l="1"/>
  <c r="L85" i="1" l="1"/>
  <c r="L87" i="1" s="1"/>
  <c r="L89" i="1" s="1"/>
  <c r="Q21" i="11"/>
  <c r="Q22" i="11" s="1"/>
  <c r="Q24" i="11" s="1"/>
  <c r="M22" i="11"/>
  <c r="M24" i="11"/>
  <c r="J83" i="1" l="1"/>
  <c r="N83" i="1" l="1"/>
  <c r="N89" i="1" s="1"/>
  <c r="J85" i="1"/>
  <c r="J87" i="1" s="1"/>
  <c r="J89" i="1" l="1"/>
</calcChain>
</file>

<file path=xl/sharedStrings.xml><?xml version="1.0" encoding="utf-8"?>
<sst xmlns="http://schemas.openxmlformats.org/spreadsheetml/2006/main" count="465" uniqueCount="270">
  <si>
    <t>บริษัท พริมา มารีน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</si>
  <si>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</si>
  <si>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</si>
  <si>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</si>
  <si>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</si>
  <si>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</si>
  <si>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</si>
  <si>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</si>
  <si>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</si>
  <si>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</si>
  <si>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</si>
  <si>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</si>
  <si>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</si>
  <si>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</si>
  <si>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</si>
  <si>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</si>
  <si>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</si>
  <si>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</si>
  <si>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ที่ดิน อาคาร อุปกรณ์และเรือเดินทะเล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</si>
  <si>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</si>
  <si>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</si>
  <si>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</si>
  <si>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</si>
  <si>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</si>
  <si>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</si>
  <si>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</si>
  <si>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</si>
  <si>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</si>
  <si>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</si>
  <si>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</si>
  <si>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</si>
  <si>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</si>
  <si>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</si>
  <si>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</si>
  <si>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</si>
  <si>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</si>
  <si>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</si>
  <si>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</si>
  <si>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เงินกู้ยืมระยะยาวจากบริษัทใหญ่</t>
  </si>
  <si>
    <t>4, 15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</si>
  <si>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</si>
  <si>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</si>
  <si>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</si>
  <si>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</si>
  <si>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</si>
  <si>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</si>
  <si>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</si>
  <si>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</si>
  <si>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</si>
  <si>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</si>
  <si>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</si>
  <si>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</si>
  <si>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2,500 ล้านหุ้น </t>
  </si>
  <si>
    <t>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</si>
  <si>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</si>
  <si>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</si>
  <si>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</si>
  <si>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</si>
  <si>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การเปลี่ยนแปลงส่วนได้เสียของ</t>
  </si>
  <si>
    <t>บริษัทใหญ่ในบริษัทย่อย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</si>
  <si>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</si>
  <si>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</si>
  <si>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</si>
  <si>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</si>
  <si>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</si>
  <si>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</si>
  <si>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</si>
  <si>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</si>
  <si>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</si>
  <si>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รายได้จากการให้บริการ</t>
  </si>
  <si>
    <t>ต้นทุนการให้บริการ</t>
  </si>
  <si>
    <t>กำไรขั้นต้น</t>
  </si>
  <si>
    <t>เงินปันผลรับ</t>
  </si>
  <si>
    <t>กำไรจากการวัดมูลค่าส่วนได้เสีย</t>
  </si>
  <si>
    <t>ที่ถืออยู่ก่อนการรวมธุรกิจ</t>
  </si>
  <si>
    <t>รายได้อื่น</t>
  </si>
  <si>
    <t>กำไรก่อนค่าใช้จ่าย</t>
  </si>
  <si>
    <t>ค่าใช้จ่ายในการบริหาร</t>
  </si>
  <si>
    <t>ขาดทุนจากอัตราแลกเปลี่ยนสุทธิ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</si>
  <si>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</si>
  <si>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</si>
  <si>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</si>
  <si>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</si>
  <si>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</si>
  <si>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</si>
  <si>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</si>
  <si>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</si>
  <si>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</si>
  <si>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</si>
  <si>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</si>
  <si>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กระแสเงินสด - สุทธิจากภาษี</t>
  </si>
  <si>
    <t>ส่วนแบ่งกำไรขาดทุนเบ็ดเสร็จอื่นของ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</si>
  <si>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</si>
  <si>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</si>
  <si>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</si>
  <si>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</t>
  </si>
  <si>
    <t>ผลประโยชน์พนักงานที่กำหนดไว้  - สุทธิจากภาษี</t>
  </si>
  <si>
    <t>รวมรายการที่จะไม่ถูกจัดประเภทใหม่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</si>
  <si>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</si>
  <si>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</si>
  <si>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</si>
  <si>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</si>
  <si>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</si>
  <si>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</si>
  <si>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</si>
  <si>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</t>
  </si>
  <si>
    <t>ส่วนแบ่ง</t>
  </si>
  <si>
    <t>การเปลี่ยน</t>
  </si>
  <si>
    <t>กำไรขาดทุน</t>
  </si>
  <si>
    <t>สำรอง</t>
  </si>
  <si>
    <t>ส่วนต่างจาก</t>
  </si>
  <si>
    <t>แปลงส่วนได้</t>
  </si>
  <si>
    <t>เบ็ดเสร็จอื่น</t>
  </si>
  <si>
    <t>การป้องกัน</t>
  </si>
  <si>
    <t>รวม</t>
  </si>
  <si>
    <t>ส่วนเกิน</t>
  </si>
  <si>
    <t>การรวมธุรกิจ</t>
  </si>
  <si>
    <t>เสียของ</t>
  </si>
  <si>
    <t>การ</t>
  </si>
  <si>
    <t>ของการร่วมค้า</t>
  </si>
  <si>
    <t>ความเสี่ยง</t>
  </si>
  <si>
    <t>องค์ประกอบอื่น</t>
  </si>
  <si>
    <t>รวมส่วนของ</t>
  </si>
  <si>
    <t>ส่วนได้เสีย</t>
  </si>
  <si>
    <t>ที่ออกและ</t>
  </si>
  <si>
    <t>มูลค่าหุ้น</t>
  </si>
  <si>
    <t>ภายใต้การ</t>
  </si>
  <si>
    <t>บริษัทใหญ่</t>
  </si>
  <si>
    <t>ทุนสำรอง</t>
  </si>
  <si>
    <t>ยังไม่ได้</t>
  </si>
  <si>
    <t>แปลงค่า</t>
  </si>
  <si>
    <t>และบริษัทร่วม</t>
  </si>
  <si>
    <t>กระแส</t>
  </si>
  <si>
    <t>ของส่วน</t>
  </si>
  <si>
    <t>ผู้ถือหุ้น</t>
  </si>
  <si>
    <t>ที่ไม่มีอำนาจ</t>
  </si>
  <si>
    <t>ส่วนของ</t>
  </si>
  <si>
    <t>ชำระแล้ว</t>
  </si>
  <si>
    <t>สามัญ</t>
  </si>
  <si>
    <t>ควบคุมเดียวกัน</t>
  </si>
  <si>
    <t>ในบริษัทย่อย</t>
  </si>
  <si>
    <t>ตามกฎหมาย</t>
  </si>
  <si>
    <t>จัดสรร</t>
  </si>
  <si>
    <t>งบการเงิน</t>
  </si>
  <si>
    <t>ที่ใช้วิธีส่วนได้เสีย</t>
  </si>
  <si>
    <t>เงินสด</t>
  </si>
  <si>
    <t>ของผู้ถือหุ้น</t>
  </si>
  <si>
    <t>ของบริษัทใหญ่</t>
  </si>
  <si>
    <t>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</si>
  <si>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</si>
  <si>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</si>
  <si>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</si>
  <si>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</si>
  <si>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 xml:space="preserve">   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</si>
  <si>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</si>
  <si>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</si>
  <si>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</si>
  <si>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ซื้อธุรกิจ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</si>
  <si>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</si>
  <si>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</si>
  <si>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 xml:space="preserve">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</si>
  <si>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</si>
  <si>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</si>
  <si>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</si>
  <si>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</si>
  <si>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</si>
  <si>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โอนไปกำไรสะสม</t>
  </si>
  <si>
    <t>โอนไปสำรองตามกฎหมาย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</si>
  <si>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</si>
  <si>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</si>
  <si>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</si>
  <si>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</si>
  <si>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องค์ประกอบ</t>
  </si>
  <si>
    <t>อื่นของส่วน</t>
  </si>
  <si>
    <t>ส่วนต่างจากการ</t>
  </si>
  <si>
    <t>สำรองการป้องกัน</t>
  </si>
  <si>
    <t>รวมธุรกิจภายใต้</t>
  </si>
  <si>
    <t>การควบคุมเดียวกัน</t>
  </si>
  <si>
    <t>กระแสเงินสด</t>
  </si>
  <si>
    <t>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</si>
  <si>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</si>
  <si>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</si>
  <si>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</si>
  <si>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ค่าเสื่อมราคาและตัดจำหน่าย</t>
  </si>
  <si>
    <t>กลับรายการสิ่งตอบแทนที่คาดว่าจะต้องจ่ายจากการซื้อธุรกิจ</t>
  </si>
  <si>
    <t>กำไรจากการวัดมูลค่าส่วนได้เสียที่ถืออยู่ก่อนการรวมธุรกิจ</t>
  </si>
  <si>
    <t>ผลขาดทุนจากการด้อยค่าที่รับรู้ในกำไรหรือขาดทุน</t>
  </si>
  <si>
    <t>ส่วนแบ่งกำไรของบริษัทร่วมและการร่วมค้า</t>
  </si>
  <si>
    <t>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</si>
  <si>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</si>
  <si>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</si>
  <si>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t>รายได้ดอกเบี้ย</t>
  </si>
  <si>
    <t>รายได้เงินปันผล</t>
  </si>
  <si>
    <t>8, 10</t>
  </si>
  <si>
    <t>การเปลี่ยนแปลงของสินทรัพย์และหนี้สินดำเนินงาน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</si>
  <si>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</si>
  <si>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</si>
  <si>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</si>
  <si>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</si>
  <si>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</si>
  <si>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เงินสดจากเงินฝากสถาบันการเงินที่มีข้อจำกัด</t>
  </si>
  <si>
    <t>เงินสดจ่ายสุทธิเพื่อซื้อธุรกิจ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</si>
  <si>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</si>
  <si>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เงินสดจ่ายเพื่อซื้อสินทรัพย์ไม่มีตัวตนอื่น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</si>
  <si>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</si>
  <si>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</si>
  <si>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</si>
  <si>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</si>
  <si>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</si>
  <si>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</si>
  <si>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</si>
  <si>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เงินสดรับจากเงินกู้ยืมระยะยาวจากบริษัทใหญ่</t>
  </si>
  <si>
    <t>เงินสดจ่ายเพื่อชำระเงินกู้ยืมระยะยาวจากบริษัทใหญ่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</si>
  <si>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</si>
  <si>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</si>
  <si>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เงินสดจ่ายเพื่อชำระเงินกู้ยืมระยะยาวอื่น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</si>
  <si>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</si>
  <si>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</si>
  <si>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</si>
  <si>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</si>
  <si>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</si>
  <si>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</si>
  <si>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</si>
  <si>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</si>
  <si>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</si>
  <si>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</si>
  <si>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</si>
  <si>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เจ้าหนี้จากการซื้ออุปกรณ์และเรือเดินทะเล</t>
  </si>
  <si>
    <t>เงินปันผลค้างรับ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</si>
  <si>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</si>
  <si>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</si>
  <si>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</si>
  <si>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</si>
  <si>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</si>
  <si>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</si>
  <si>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ภาษีเงินได้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</si>
  <si>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</si>
  <si>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</si>
  <si>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</si>
  <si>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</si>
  <si>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</si>
  <si>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</si>
  <si>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เงินให้กู้ยืมระยะยาวแก่บริษัทย่อย</t>
  </si>
  <si>
    <t>ค่าใช้จ่ายภาษีเงินได้</t>
  </si>
  <si>
    <t>กำไรจากการวัดมูลค่าใหม่ของ</t>
  </si>
  <si>
    <t>ผลกำไรจากการป้องกันความเสี่ยง</t>
  </si>
  <si>
    <t>ในการเบิกใช้ลดลง (เพิ่มขึ้น) สุทธิ</t>
  </si>
  <si>
    <t>กระแสเงินสดสุทธิ (ใช้ไปใน) ได้มาจากกิจกรรมจัดหาเงิน</t>
  </si>
  <si>
    <t>น้ำมันคงเรือและวัสดุใช้สิ้นเปลือง</t>
  </si>
  <si>
    <t>เงินฝากสถาบันการเงินที่มีข้อจำกัดในการเบิกใช้</t>
  </si>
  <si>
    <t>เงินปันผลค้างจ่าย</t>
  </si>
  <si>
    <t>กระแสเงินสดจากกิจกรรมลงทุน (ต่อ)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</si>
  <si>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</si>
  <si>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</si>
  <si>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</si>
  <si>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4, 10</t>
  </si>
  <si>
    <t>11, 23</t>
  </si>
  <si>
    <t>ทุนสำรองตามกฎหมาย</t>
  </si>
  <si>
    <t>การเพิ่มขึ้นของสินทรัพย์สิทธิการใช้</t>
  </si>
  <si>
    <t>กำไรจากการจำหน่ายอาคาร อุปกรณ์และเรือเดินทะเล</t>
  </si>
  <si>
    <t>(กำไร) ขาดทุนจากการจำหน่ายอาคาร อุปกรณ์และเรือเดินทะเล</t>
  </si>
  <si>
    <t>เงินสดรับจากการขายอาคาร อุปกรณ์และเรือเดินทะเล</t>
  </si>
  <si>
    <t>เงินสดจ่ายเพื่อซื้ออาคาร อุปกรณ์และเรือเดินทะเล</t>
  </si>
  <si>
    <t>และการร่วมค้าที่ใช้วิธีส่วนได้เสีย</t>
  </si>
  <si>
    <t>เดียวกัน</t>
  </si>
  <si>
    <t>อื่น</t>
  </si>
  <si>
    <t>รวมรายการกับผู้เป็นเจ้าของ</t>
  </si>
  <si>
    <t>ที่บันทึกโดยตรงเข้าส่วนของผู้ถือหุ้น</t>
  </si>
  <si>
    <t>รายการกับผู้ถือหุ้น</t>
  </si>
  <si>
    <t>จัดสรรแล้ว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</si>
</sst>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</numFmts>
  <fonts count="36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b/>
      <u/>
      <sz val="15"/>
      <color rgb="FF0000FF"/>
      <name val="Angsana New"/>
      <family val="1"/>
    </font>
    <font>
      <sz val="14"/>
      <color rgb="FF0000FF"/>
      <name val="Cordia New"/>
      <family val="2"/>
    </font>
    <font>
      <i/>
      <sz val="15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sz val="14"/>
      <color theme="1" tint="4.9989318521683403E-2"/>
      <name val="Cordia New"/>
      <family val="2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5"/>
      <color theme="1" tint="4.9989318521683403E-2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94">
    <xf numFmtId="0" fontId="0" fillId="0" borderId="0" xfId="0"/>
    <xf numFmtId="166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167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1" fillId="0" borderId="0" xfId="0" applyFont="1" applyAlignment="1">
      <alignment vertical="center" wrapText="1"/>
    </xf>
    <xf numFmtId="3" fontId="0" fillId="0" borderId="0" xfId="0" applyNumberFormat="1"/>
    <xf numFmtId="3" fontId="21" fillId="0" borderId="0" xfId="0" applyNumberFormat="1" applyFont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3" fontId="21" fillId="0" borderId="0" xfId="0" applyNumberFormat="1" applyFont="1" applyAlignment="1">
      <alignment horizontal="right" vertical="center" wrapText="1"/>
    </xf>
    <xf numFmtId="3" fontId="21" fillId="0" borderId="3" xfId="0" applyNumberFormat="1" applyFont="1" applyBorder="1" applyAlignment="1">
      <alignment horizontal="justify" vertical="center" wrapText="1"/>
    </xf>
    <xf numFmtId="3" fontId="21" fillId="0" borderId="3" xfId="0" applyNumberFormat="1" applyFont="1" applyBorder="1" applyAlignment="1">
      <alignment horizontal="right" vertical="center" wrapText="1"/>
    </xf>
    <xf numFmtId="0" fontId="21" fillId="0" borderId="3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3" fontId="21" fillId="0" borderId="2" xfId="0" applyNumberFormat="1" applyFont="1" applyBorder="1" applyAlignment="1">
      <alignment horizontal="justify" vertical="center" wrapText="1"/>
    </xf>
    <xf numFmtId="3" fontId="21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3" fontId="11" fillId="0" borderId="2" xfId="0" applyNumberFormat="1" applyFont="1" applyBorder="1" applyAlignment="1">
      <alignment horizontal="justify" vertical="center" wrapText="1"/>
    </xf>
    <xf numFmtId="3" fontId="21" fillId="2" borderId="2" xfId="0" applyNumberFormat="1" applyFont="1" applyFill="1" applyBorder="1" applyAlignment="1">
      <alignment horizontal="justify" vertical="center" wrapText="1"/>
    </xf>
    <xf numFmtId="3" fontId="21" fillId="2" borderId="0" xfId="0" applyNumberFormat="1" applyFont="1" applyFill="1" applyAlignment="1">
      <alignment horizontal="justify" vertical="center" wrapText="1"/>
    </xf>
    <xf numFmtId="3" fontId="21" fillId="0" borderId="4" xfId="0" applyNumberFormat="1" applyFont="1" applyBorder="1" applyAlignment="1">
      <alignment horizontal="justify" vertical="center" wrapText="1"/>
    </xf>
    <xf numFmtId="3" fontId="21" fillId="0" borderId="5" xfId="0" applyNumberFormat="1" applyFont="1" applyBorder="1" applyAlignment="1">
      <alignment horizontal="justify" vertical="center" wrapText="1"/>
    </xf>
    <xf numFmtId="0" fontId="21" fillId="0" borderId="5" xfId="0" applyFont="1" applyBorder="1" applyAlignment="1">
      <alignment horizontal="justify" vertical="center" wrapText="1"/>
    </xf>
    <xf numFmtId="0" fontId="22" fillId="3" borderId="0" xfId="0" applyFont="1" applyFill="1" applyAlignment="1">
      <alignment vertical="center" wrapText="1"/>
    </xf>
    <xf numFmtId="3" fontId="21" fillId="3" borderId="2" xfId="0" applyNumberFormat="1" applyFont="1" applyFill="1" applyBorder="1" applyAlignment="1">
      <alignment horizontal="justify" vertical="center" wrapText="1"/>
    </xf>
    <xf numFmtId="0" fontId="21" fillId="3" borderId="0" xfId="0" applyFont="1" applyFill="1" applyAlignment="1">
      <alignment horizontal="justify" vertical="center" wrapText="1"/>
    </xf>
    <xf numFmtId="0" fontId="21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0" fillId="3" borderId="0" xfId="0" applyFont="1" applyFill="1" applyAlignment="1">
      <alignment vertical="center" wrapText="1"/>
    </xf>
    <xf numFmtId="3" fontId="21" fillId="3" borderId="0" xfId="0" applyNumberFormat="1" applyFont="1" applyFill="1" applyAlignment="1">
      <alignment horizontal="justify" vertical="center" wrapText="1"/>
    </xf>
    <xf numFmtId="0" fontId="13" fillId="3" borderId="0" xfId="0" applyFont="1" applyFill="1" applyAlignment="1">
      <alignment vertical="center" wrapText="1"/>
    </xf>
    <xf numFmtId="3" fontId="21" fillId="3" borderId="0" xfId="0" applyNumberFormat="1" applyFont="1" applyFill="1" applyAlignment="1">
      <alignment horizontal="right" vertical="center" wrapText="1"/>
    </xf>
    <xf numFmtId="0" fontId="12" fillId="3" borderId="0" xfId="0" applyFont="1" applyFill="1" applyAlignment="1">
      <alignment vertical="center" wrapText="1"/>
    </xf>
    <xf numFmtId="3" fontId="21" fillId="2" borderId="5" xfId="0" applyNumberFormat="1" applyFont="1" applyFill="1" applyBorder="1" applyAlignment="1">
      <alignment horizontal="justify" vertical="center" wrapText="1"/>
    </xf>
    <xf numFmtId="0" fontId="21" fillId="2" borderId="0" xfId="0" applyFont="1" applyFill="1" applyAlignment="1">
      <alignment horizontal="justify" vertical="center" wrapText="1"/>
    </xf>
    <xf numFmtId="3" fontId="21" fillId="2" borderId="3" xfId="0" applyNumberFormat="1" applyFont="1" applyFill="1" applyBorder="1" applyAlignment="1">
      <alignment horizontal="justify" vertical="center" wrapText="1"/>
    </xf>
    <xf numFmtId="167" fontId="3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left" vertical="center"/>
    </xf>
    <xf numFmtId="167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13" quotePrefix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7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0" quotePrefix="1" applyNumberFormat="1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7" fontId="3" fillId="0" borderId="0" xfId="0" applyNumberFormat="1" applyFont="1" applyAlignment="1">
      <alignment vertical="center"/>
    </xf>
    <xf numFmtId="167" fontId="4" fillId="0" borderId="0" xfId="13" quotePrefix="1" applyNumberFormat="1" applyFont="1" applyAlignment="1">
      <alignment horizontal="center" vertical="center"/>
    </xf>
    <xf numFmtId="167" fontId="4" fillId="0" borderId="0" xfId="13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horizontal="left" vertical="top"/>
    </xf>
    <xf numFmtId="167" fontId="3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9" fontId="4" fillId="0" borderId="0" xfId="7" applyNumberFormat="1" applyFont="1" applyFill="1" applyBorder="1" applyAlignment="1">
      <alignment vertical="top"/>
    </xf>
    <xf numFmtId="169" fontId="4" fillId="0" borderId="1" xfId="1" applyNumberFormat="1" applyFont="1" applyFill="1" applyBorder="1" applyAlignment="1">
      <alignment vertical="top"/>
    </xf>
    <xf numFmtId="167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66" fontId="4" fillId="0" borderId="0" xfId="0" applyNumberFormat="1" applyFont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9" fontId="3" fillId="0" borderId="6" xfId="1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vertical="top"/>
    </xf>
    <xf numFmtId="169" fontId="4" fillId="0" borderId="0" xfId="1" applyNumberFormat="1" applyFont="1" applyFill="1" applyAlignment="1">
      <alignment vertical="top"/>
    </xf>
    <xf numFmtId="169" fontId="3" fillId="0" borderId="1" xfId="1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9" fontId="4" fillId="0" borderId="1" xfId="1" applyNumberFormat="1" applyFont="1" applyFill="1" applyBorder="1" applyAlignment="1">
      <alignment horizontal="right" vertical="top"/>
    </xf>
    <xf numFmtId="169" fontId="16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 wrapText="1"/>
    </xf>
    <xf numFmtId="169" fontId="6" fillId="0" borderId="0" xfId="1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7" fontId="4" fillId="0" borderId="0" xfId="1" applyNumberFormat="1" applyFont="1" applyFill="1" applyBorder="1" applyAlignment="1">
      <alignment horizontal="center" vertical="center"/>
    </xf>
    <xf numFmtId="169" fontId="3" fillId="0" borderId="7" xfId="1" applyNumberFormat="1" applyFont="1" applyFill="1" applyBorder="1" applyAlignment="1">
      <alignment vertical="top"/>
    </xf>
    <xf numFmtId="3" fontId="6" fillId="0" borderId="0" xfId="0" applyNumberFormat="1" applyFont="1"/>
    <xf numFmtId="3" fontId="4" fillId="0" borderId="0" xfId="0" applyNumberFormat="1" applyFont="1"/>
    <xf numFmtId="0" fontId="4" fillId="0" borderId="1" xfId="0" applyFont="1" applyBorder="1" applyAlignment="1">
      <alignment horizontal="center" vertical="top"/>
    </xf>
    <xf numFmtId="166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justify" vertical="center" wrapText="1"/>
    </xf>
    <xf numFmtId="169" fontId="3" fillId="0" borderId="8" xfId="1" applyNumberFormat="1" applyFont="1" applyFill="1" applyBorder="1" applyAlignment="1">
      <alignment vertical="top"/>
    </xf>
    <xf numFmtId="166" fontId="23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169" fontId="23" fillId="0" borderId="0" xfId="1" applyNumberFormat="1" applyFont="1" applyFill="1" applyAlignment="1">
      <alignment vertical="center"/>
    </xf>
    <xf numFmtId="3" fontId="23" fillId="0" borderId="0" xfId="0" applyNumberFormat="1" applyFont="1" applyAlignment="1">
      <alignment horizontal="justify" vertical="center" wrapText="1"/>
    </xf>
    <xf numFmtId="2" fontId="23" fillId="0" borderId="0" xfId="0" applyNumberFormat="1" applyFont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25" fillId="0" borderId="0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9" fontId="29" fillId="0" borderId="0" xfId="1" applyNumberFormat="1" applyFont="1" applyFill="1" applyAlignment="1">
      <alignment vertical="center"/>
    </xf>
    <xf numFmtId="166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horizontal="justify" vertical="center" wrapText="1"/>
    </xf>
    <xf numFmtId="169" fontId="12" fillId="0" borderId="1" xfId="1" applyNumberFormat="1" applyFont="1" applyFill="1" applyBorder="1" applyAlignment="1"/>
    <xf numFmtId="169" fontId="12" fillId="0" borderId="0" xfId="1" applyNumberFormat="1" applyFont="1" applyFill="1" applyBorder="1" applyAlignment="1"/>
    <xf numFmtId="2" fontId="29" fillId="0" borderId="0" xfId="0" applyNumberFormat="1" applyFont="1" applyAlignment="1">
      <alignment vertical="center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6" fontId="31" fillId="0" borderId="0" xfId="12" applyNumberFormat="1" applyFont="1" applyAlignment="1">
      <alignment vertical="center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28" fillId="0" borderId="0" xfId="0" applyFont="1" applyAlignment="1">
      <alignment horizontal="left" vertical="center"/>
    </xf>
    <xf numFmtId="0" fontId="30" fillId="0" borderId="0" xfId="0" applyFont="1" applyAlignment="1">
      <alignment vertical="top"/>
    </xf>
    <xf numFmtId="2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2" fontId="29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top"/>
    </xf>
    <xf numFmtId="2" fontId="30" fillId="0" borderId="0" xfId="0" applyNumberFormat="1" applyFont="1" applyAlignment="1">
      <alignment vertical="top"/>
    </xf>
    <xf numFmtId="166" fontId="31" fillId="0" borderId="0" xfId="0" applyNumberFormat="1" applyFont="1" applyAlignment="1">
      <alignment vertical="top"/>
    </xf>
    <xf numFmtId="2" fontId="28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2" fontId="29" fillId="0" borderId="0" xfId="0" applyNumberFormat="1" applyFont="1" applyAlignment="1">
      <alignment horizontal="center" vertical="center"/>
    </xf>
    <xf numFmtId="166" fontId="33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Continuous" vertical="center"/>
    </xf>
    <xf numFmtId="0" fontId="28" fillId="0" borderId="0" xfId="0" applyFont="1" applyAlignment="1">
      <alignment horizontal="centerContinuous" vertical="center"/>
    </xf>
    <xf numFmtId="166" fontId="30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29" fillId="0" borderId="0" xfId="0" applyFont="1"/>
    <xf numFmtId="2" fontId="29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/>
    </xf>
    <xf numFmtId="166" fontId="28" fillId="0" borderId="0" xfId="0" applyNumberFormat="1" applyFont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0" fontId="29" fillId="0" borderId="0" xfId="1" applyNumberFormat="1" applyFont="1" applyFill="1" applyBorder="1" applyAlignment="1">
      <alignment horizontal="left" vertical="center"/>
    </xf>
    <xf numFmtId="169" fontId="3" fillId="0" borderId="7" xfId="7" applyNumberFormat="1" applyFont="1" applyFill="1" applyBorder="1" applyAlignment="1">
      <alignment vertical="top"/>
    </xf>
    <xf numFmtId="169" fontId="3" fillId="0" borderId="0" xfId="7" applyNumberFormat="1" applyFont="1" applyFill="1" applyBorder="1" applyAlignment="1">
      <alignment vertical="top"/>
    </xf>
    <xf numFmtId="0" fontId="35" fillId="0" borderId="0" xfId="0" applyFont="1"/>
    <xf numFmtId="169" fontId="4" fillId="0" borderId="0" xfId="0" applyNumberFormat="1" applyFont="1" applyAlignment="1">
      <alignment horizontal="right" vertical="top"/>
    </xf>
    <xf numFmtId="0" fontId="32" fillId="0" borderId="0" xfId="0" applyFont="1"/>
    <xf numFmtId="0" fontId="27" fillId="0" borderId="0" xfId="0" applyFont="1"/>
    <xf numFmtId="37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horizontal="center" vertical="top"/>
    </xf>
    <xf numFmtId="2" fontId="2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6" fontId="30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vertical="center"/>
    </xf>
    <xf numFmtId="166" fontId="29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vertical="center"/>
    </xf>
    <xf numFmtId="166" fontId="29" fillId="0" borderId="0" xfId="0" applyNumberFormat="1" applyFont="1" applyAlignment="1">
      <alignment horizontal="left" vertical="center" indent="1"/>
    </xf>
    <xf numFmtId="0" fontId="4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66" fontId="7" fillId="0" borderId="0" xfId="13" applyNumberFormat="1" applyFont="1" applyFill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7" fontId="7" fillId="0" borderId="0" xfId="0" applyNumberFormat="1" applyFont="1" applyFill="1" applyAlignment="1">
      <alignment horizontal="center" vertical="center" wrapText="1"/>
    </xf>
    <xf numFmtId="168" fontId="4" fillId="0" borderId="0" xfId="0" quotePrefix="1" applyNumberFormat="1" applyFont="1" applyFill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6" xfId="4" xr:uid="{00000000-0005-0000-0000-000003000000}"/>
    <cellStyle name="Comma 2 6 2" xfId="5" xr:uid="{00000000-0005-0000-0000-000004000000}"/>
    <cellStyle name="Comma 3" xfId="6" xr:uid="{00000000-0005-0000-0000-000005000000}"/>
    <cellStyle name="Currency" xfId="7" builtinId="4"/>
    <cellStyle name="Normal" xfId="0" builtinId="0"/>
    <cellStyle name="Normal 2" xfId="8" xr:uid="{00000000-0005-0000-0000-000008000000}"/>
    <cellStyle name="Normal 2 2 3" xfId="9" xr:uid="{00000000-0005-0000-0000-000009000000}"/>
    <cellStyle name="Normal 3" xfId="10" xr:uid="{00000000-0005-0000-0000-00000A000000}"/>
    <cellStyle name="Normal 8 2" xfId="11" xr:uid="{00000000-0005-0000-0000-00000B000000}"/>
    <cellStyle name="Normal_3M Thailand 311244 - T" xfId="12" xr:uid="{00000000-0005-0000-0000-00000C000000}"/>
    <cellStyle name="Normal_Akara_June Eng09" xfId="13" xr:uid="{00000000-0005-0000-0000-00000D000000}"/>
    <cellStyle name="Percent 2" xfId="14" xr:uid="{00000000-0005-0000-0000-00000E000000}"/>
    <cellStyle name="Percent 3" xfId="15" xr:uid="{00000000-0005-0000-0000-00000F000000}"/>
  </cellStyles>
  <dxfs count="0"/>
  <tableStyles count="0" defaultTableStyle="TableStyleMedium2" defaultPivotStyle="PivotStyleLight16"/>
  <colors>
    <mruColors>
      <color rgb="FF66FF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90"/>
  <sheetViews>
    <sheetView view="pageBreakPreview" topLeftCell="A82" zoomScale="92" zoomScaleNormal="92" zoomScaleSheetLayoutView="92" workbookViewId="0">
      <selection activeCell="C93" sqref="C93"/>
    </sheetView>
  </sheetViews>
  <sheetFormatPr defaultColWidth="9.09765625" defaultRowHeight="22.5" customHeight="1" x14ac:dyDescent="0.75"/>
  <cols>
    <col min="1" max="2" width="2" style="195" customWidth="1"/>
    <col min="3" max="3" width="35.09765625" style="195" customWidth="1"/>
    <col min="4" max="4" width="9.8984375" style="192" bestFit="1" customWidth="1"/>
    <col min="5" max="5" width="0.8984375" style="15" customWidth="1"/>
    <col min="6" max="6" width="13.09765625" style="2" bestFit="1" customWidth="1"/>
    <col min="7" max="7" width="0.8984375" style="2" customWidth="1"/>
    <col min="8" max="8" width="11.69921875" style="2" customWidth="1"/>
    <col min="9" max="9" width="0.8984375" style="2" customWidth="1"/>
    <col min="10" max="10" width="11.69921875" style="3" customWidth="1"/>
    <col min="11" max="11" width="0.8984375" style="2" customWidth="1"/>
    <col min="12" max="12" width="11.69921875" style="3" customWidth="1"/>
    <col min="13" max="13" width="12.09765625" style="3" hidden="1" customWidth="1"/>
    <col min="14" max="14" width="12.09765625" style="26" hidden="1" customWidth="1"/>
    <col min="15" max="19" width="0" style="3" hidden="1" customWidth="1"/>
    <col min="20" max="20" width="10" style="3" hidden="1" customWidth="1"/>
    <col min="21" max="21" width="0" style="3" hidden="1" customWidth="1"/>
    <col min="22" max="24" width="9.09765625" style="3" hidden="1" customWidth="1"/>
    <col min="25" max="25" width="0" style="3" hidden="1" customWidth="1"/>
    <col min="26" max="26" width="12.3984375" style="3" hidden="1" customWidth="1"/>
    <col min="27" max="16384" width="9.09765625" style="3"/>
  </cols>
  <sheetData>
    <row r="1" spans="1:26" s="12" customFormat="1" ht="22.5" customHeight="1" x14ac:dyDescent="0.75">
      <c r="A1" s="219" t="s">
        <v>0</v>
      </c>
      <c r="B1" s="219"/>
      <c r="C1" s="219"/>
      <c r="D1" s="220"/>
      <c r="E1" s="14"/>
      <c r="F1" s="2"/>
      <c r="G1" s="2"/>
      <c r="H1" s="2"/>
      <c r="I1" s="2"/>
      <c r="J1" s="3"/>
      <c r="K1" s="2"/>
      <c r="L1" s="3"/>
      <c r="M1" s="3"/>
      <c r="N1" s="26"/>
      <c r="O1" s="3"/>
    </row>
    <row r="2" spans="1:26" s="12" customFormat="1" ht="22.5" customHeight="1" x14ac:dyDescent="0.75">
      <c r="A2" s="219" t="s">
        <v>1</v>
      </c>
      <c r="B2" s="219"/>
      <c r="C2" s="219"/>
      <c r="D2" s="220"/>
      <c r="E2" s="14"/>
      <c r="F2" s="2"/>
      <c r="G2" s="2"/>
      <c r="H2" s="2"/>
      <c r="I2" s="2"/>
      <c r="J2" s="3"/>
      <c r="K2" s="2"/>
      <c r="L2" s="3"/>
      <c r="M2" s="3"/>
      <c r="N2" s="26"/>
      <c r="O2" s="3"/>
    </row>
    <row r="3" spans="1:26" ht="22.5" customHeight="1" x14ac:dyDescent="0.75">
      <c r="F3" s="4"/>
      <c r="G3" s="4"/>
      <c r="H3" s="4"/>
      <c r="I3" s="4"/>
      <c r="K3" s="4"/>
    </row>
    <row r="4" spans="1:26" s="6" customFormat="1" ht="22.5" customHeight="1" x14ac:dyDescent="0.75">
      <c r="A4" s="202"/>
      <c r="B4" s="202"/>
      <c r="C4" s="221"/>
      <c r="D4" s="222"/>
      <c r="E4" s="17"/>
      <c r="F4" s="280" t="s">
        <v>2</v>
      </c>
      <c r="G4" s="280"/>
      <c r="H4" s="280"/>
      <c r="I4" s="5"/>
      <c r="J4" s="280" t="s">
        <v>3</v>
      </c>
      <c r="K4" s="280"/>
      <c r="L4" s="280"/>
      <c r="N4" s="26"/>
    </row>
    <row r="5" spans="1:26" ht="22.5" customHeight="1" x14ac:dyDescent="0.65">
      <c r="F5" s="283" t="s">
        <v>4</v>
      </c>
      <c r="G5" s="283"/>
      <c r="H5" s="283"/>
      <c r="I5" s="13"/>
      <c r="J5" s="283" t="str">
        <f>F5</f>
        <v>31 ธันวาคม</v>
      </c>
      <c r="K5" s="283"/>
      <c r="L5" s="283"/>
    </row>
    <row r="6" spans="1:26" ht="22.5" customHeight="1" x14ac:dyDescent="0.65">
      <c r="A6" s="219" t="s">
        <v>5</v>
      </c>
      <c r="D6" s="192" t="s">
        <v>6</v>
      </c>
      <c r="F6" s="13">
        <v>2565</v>
      </c>
      <c r="G6" s="13"/>
      <c r="H6" s="13">
        <v>2564</v>
      </c>
      <c r="I6" s="13"/>
      <c r="J6" s="13">
        <v>2565</v>
      </c>
      <c r="K6" s="13"/>
      <c r="L6" s="13">
        <v>2564</v>
      </c>
    </row>
    <row r="7" spans="1:26" ht="22.5" customHeight="1" x14ac:dyDescent="0.75">
      <c r="A7" s="223"/>
      <c r="B7" s="223"/>
      <c r="C7" s="223"/>
      <c r="F7" s="282" t="s">
        <v>7</v>
      </c>
      <c r="G7" s="282"/>
      <c r="H7" s="282"/>
      <c r="I7" s="282"/>
      <c r="J7" s="282"/>
      <c r="K7" s="282"/>
      <c r="L7" s="282"/>
    </row>
    <row r="8" spans="1:26" ht="22.5" customHeight="1" x14ac:dyDescent="0.75">
      <c r="A8" s="224" t="s">
        <v>8</v>
      </c>
      <c r="B8" s="223"/>
      <c r="C8" s="223"/>
      <c r="F8" s="237"/>
      <c r="G8" s="237"/>
      <c r="H8" s="237"/>
      <c r="I8" s="237"/>
      <c r="J8" s="237"/>
      <c r="K8" s="237"/>
      <c r="L8" s="237"/>
      <c r="M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</row>
    <row r="9" spans="1:26" ht="22.5" customHeight="1" x14ac:dyDescent="0.75">
      <c r="A9" s="203" t="s">
        <v>9</v>
      </c>
      <c r="D9" s="192">
        <v>5</v>
      </c>
      <c r="F9" s="26">
        <v>3407921</v>
      </c>
      <c r="G9" s="26"/>
      <c r="H9" s="26">
        <v>2611581</v>
      </c>
      <c r="I9" s="26"/>
      <c r="J9" s="26">
        <v>305647</v>
      </c>
      <c r="K9" s="26"/>
      <c r="L9" s="26">
        <v>624972</v>
      </c>
      <c r="M9" s="238"/>
      <c r="N9" s="26">
        <f>L9-J9</f>
        <v>319325</v>
      </c>
      <c r="O9" s="238"/>
      <c r="P9" s="238"/>
      <c r="Q9" s="238"/>
      <c r="R9" s="238"/>
      <c r="S9" s="238"/>
      <c r="T9" s="238">
        <v>12856</v>
      </c>
      <c r="U9" s="238"/>
      <c r="V9" s="238"/>
      <c r="W9" s="238"/>
      <c r="X9" s="238"/>
      <c r="Y9" s="238"/>
      <c r="Z9" s="238"/>
    </row>
    <row r="10" spans="1:26" ht="22.5" customHeight="1" x14ac:dyDescent="0.75">
      <c r="A10" s="203" t="s">
        <v>10</v>
      </c>
      <c r="D10" s="192" t="s">
        <v>11</v>
      </c>
      <c r="F10" s="26">
        <v>732505</v>
      </c>
      <c r="G10" s="26"/>
      <c r="H10" s="26">
        <v>740960</v>
      </c>
      <c r="I10" s="26"/>
      <c r="J10" s="26">
        <v>74580</v>
      </c>
      <c r="K10" s="26"/>
      <c r="L10" s="26">
        <v>162150</v>
      </c>
      <c r="M10" s="238"/>
      <c r="N10" s="26">
        <f>L10-J10</f>
        <v>87570</v>
      </c>
      <c r="O10" s="238"/>
      <c r="P10" s="238"/>
      <c r="Q10" s="238"/>
      <c r="R10" s="238"/>
      <c r="S10" s="238"/>
      <c r="T10" s="238">
        <v>5653</v>
      </c>
      <c r="U10" s="238"/>
      <c r="V10" s="238"/>
      <c r="W10" s="238"/>
      <c r="X10" s="238"/>
      <c r="Y10" s="238"/>
      <c r="Z10" s="238"/>
    </row>
    <row r="11" spans="1:26" ht="22.5" customHeight="1" x14ac:dyDescent="0.65">
      <c r="A11" s="225" t="s">
        <v>248</v>
      </c>
      <c r="D11" s="192">
        <v>7</v>
      </c>
      <c r="F11" s="26">
        <v>177548</v>
      </c>
      <c r="G11" s="26"/>
      <c r="H11" s="26">
        <v>166212</v>
      </c>
      <c r="I11" s="26"/>
      <c r="J11" s="26">
        <v>2852</v>
      </c>
      <c r="K11" s="26"/>
      <c r="L11" s="26">
        <v>2625</v>
      </c>
      <c r="M11" s="238"/>
      <c r="N11" s="26">
        <f>L11-J11</f>
        <v>-227</v>
      </c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</row>
    <row r="12" spans="1:26" ht="22.5" customHeight="1" x14ac:dyDescent="0.75">
      <c r="A12" s="195" t="s">
        <v>12</v>
      </c>
      <c r="D12" s="192">
        <v>24</v>
      </c>
      <c r="F12" s="26">
        <v>12017</v>
      </c>
      <c r="G12" s="26"/>
      <c r="H12" s="26">
        <v>0</v>
      </c>
      <c r="I12" s="26"/>
      <c r="J12" s="26">
        <v>12017</v>
      </c>
      <c r="K12" s="26"/>
      <c r="L12" s="26">
        <v>0</v>
      </c>
      <c r="M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</row>
    <row r="13" spans="1:26" ht="22.5" customHeight="1" x14ac:dyDescent="0.65">
      <c r="A13" s="225" t="s">
        <v>13</v>
      </c>
      <c r="F13" s="27">
        <v>99459</v>
      </c>
      <c r="G13" s="26"/>
      <c r="H13" s="27">
        <v>96218</v>
      </c>
      <c r="I13" s="26"/>
      <c r="J13" s="27">
        <v>123</v>
      </c>
      <c r="K13" s="26"/>
      <c r="L13" s="27">
        <v>193</v>
      </c>
      <c r="M13" s="238"/>
      <c r="N13" s="26">
        <f>L13-J13</f>
        <v>70</v>
      </c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</row>
    <row r="14" spans="1:26" ht="22.5" customHeight="1" x14ac:dyDescent="0.75">
      <c r="A14" s="223" t="s">
        <v>14</v>
      </c>
      <c r="F14" s="28">
        <f>SUM(F9:F13)</f>
        <v>4429450</v>
      </c>
      <c r="G14" s="29"/>
      <c r="H14" s="28">
        <f>SUM(H9:H13)</f>
        <v>3614971</v>
      </c>
      <c r="I14" s="29"/>
      <c r="J14" s="28">
        <f>SUM(J9:J13)</f>
        <v>395219</v>
      </c>
      <c r="K14" s="29"/>
      <c r="L14" s="28">
        <f>SUM(L9:L13)</f>
        <v>789940</v>
      </c>
      <c r="M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</row>
    <row r="15" spans="1:26" ht="22.5" customHeight="1" x14ac:dyDescent="0.75">
      <c r="F15" s="26"/>
      <c r="G15" s="26"/>
      <c r="H15" s="26"/>
      <c r="I15" s="26"/>
      <c r="J15" s="26"/>
      <c r="K15" s="26"/>
      <c r="L15" s="26"/>
      <c r="M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</row>
    <row r="16" spans="1:26" ht="22.5" customHeight="1" x14ac:dyDescent="0.75">
      <c r="A16" s="224" t="s">
        <v>15</v>
      </c>
      <c r="B16" s="223"/>
      <c r="C16" s="223"/>
      <c r="F16" s="26"/>
      <c r="G16" s="26"/>
      <c r="H16" s="26"/>
      <c r="I16" s="26"/>
      <c r="J16" s="26"/>
      <c r="K16" s="26"/>
      <c r="L16" s="26"/>
      <c r="M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</row>
    <row r="17" spans="1:27" ht="22.5" customHeight="1" x14ac:dyDescent="0.75">
      <c r="A17" s="203" t="s">
        <v>249</v>
      </c>
      <c r="D17" s="192">
        <v>15</v>
      </c>
      <c r="F17" s="26">
        <v>57095</v>
      </c>
      <c r="G17" s="26"/>
      <c r="H17" s="26">
        <v>266733</v>
      </c>
      <c r="I17" s="26"/>
      <c r="J17" s="26">
        <v>23130</v>
      </c>
      <c r="K17" s="26"/>
      <c r="L17" s="26">
        <v>487</v>
      </c>
      <c r="M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161"/>
    </row>
    <row r="18" spans="1:27" s="175" customFormat="1" ht="22.5" customHeight="1" x14ac:dyDescent="0.75">
      <c r="A18" s="201" t="s">
        <v>242</v>
      </c>
      <c r="B18" s="195"/>
      <c r="C18" s="195"/>
      <c r="D18" s="192">
        <v>4</v>
      </c>
      <c r="E18" s="176"/>
      <c r="F18" s="26">
        <v>0</v>
      </c>
      <c r="G18" s="26"/>
      <c r="H18" s="26">
        <v>0</v>
      </c>
      <c r="I18" s="26"/>
      <c r="J18" s="26">
        <v>2021598</v>
      </c>
      <c r="K18" s="26"/>
      <c r="L18" s="26">
        <v>2345598</v>
      </c>
      <c r="M18" s="239"/>
      <c r="N18" s="177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178"/>
    </row>
    <row r="19" spans="1:27" ht="22.5" customHeight="1" x14ac:dyDescent="0.75">
      <c r="A19" s="201" t="s">
        <v>16</v>
      </c>
      <c r="D19" s="192">
        <v>8</v>
      </c>
      <c r="F19" s="26">
        <v>334556</v>
      </c>
      <c r="G19" s="26"/>
      <c r="H19" s="26">
        <v>457940</v>
      </c>
      <c r="I19" s="26"/>
      <c r="J19" s="26">
        <v>251909</v>
      </c>
      <c r="K19" s="26"/>
      <c r="L19" s="26">
        <v>251909</v>
      </c>
      <c r="M19" s="238"/>
      <c r="N19" s="26">
        <f t="shared" ref="N19:N26" si="0">L19-J19</f>
        <v>0</v>
      </c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161"/>
    </row>
    <row r="20" spans="1:27" ht="22.5" customHeight="1" x14ac:dyDescent="0.75">
      <c r="A20" s="201" t="s">
        <v>17</v>
      </c>
      <c r="D20" s="192">
        <v>10</v>
      </c>
      <c r="F20" s="26">
        <v>0</v>
      </c>
      <c r="G20" s="26"/>
      <c r="H20" s="26">
        <v>0</v>
      </c>
      <c r="I20" s="26"/>
      <c r="J20" s="26">
        <v>5756386</v>
      </c>
      <c r="K20" s="26"/>
      <c r="L20" s="26">
        <v>5205249</v>
      </c>
      <c r="M20" s="238"/>
      <c r="N20" s="26">
        <f t="shared" si="0"/>
        <v>-551137</v>
      </c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161"/>
    </row>
    <row r="21" spans="1:27" ht="22.5" customHeight="1" x14ac:dyDescent="0.75">
      <c r="A21" s="203" t="s">
        <v>18</v>
      </c>
      <c r="D21" s="192">
        <v>12</v>
      </c>
      <c r="F21" s="26">
        <v>9440960</v>
      </c>
      <c r="G21" s="26"/>
      <c r="H21" s="26">
        <v>9605654</v>
      </c>
      <c r="I21" s="26"/>
      <c r="J21" s="26">
        <v>2403240</v>
      </c>
      <c r="K21" s="26"/>
      <c r="L21" s="26">
        <v>2616559</v>
      </c>
      <c r="M21" s="238"/>
      <c r="N21" s="26">
        <f t="shared" si="0"/>
        <v>213319</v>
      </c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161"/>
    </row>
    <row r="22" spans="1:27" ht="22.5" customHeight="1" x14ac:dyDescent="0.75">
      <c r="A22" s="203" t="s">
        <v>19</v>
      </c>
      <c r="D22" s="192">
        <v>13</v>
      </c>
      <c r="F22" s="26">
        <v>4625095</v>
      </c>
      <c r="G22" s="26"/>
      <c r="H22" s="26">
        <v>1735845</v>
      </c>
      <c r="I22" s="26"/>
      <c r="J22" s="26">
        <v>9919</v>
      </c>
      <c r="K22" s="26"/>
      <c r="L22" s="26">
        <v>12553</v>
      </c>
      <c r="M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>
        <f t="shared" ref="Z22:Z26" si="1">H22-F22</f>
        <v>-2889250</v>
      </c>
      <c r="AA22" s="161"/>
    </row>
    <row r="23" spans="1:27" ht="22.5" customHeight="1" x14ac:dyDescent="0.75">
      <c r="A23" s="203" t="s">
        <v>20</v>
      </c>
      <c r="D23" s="192">
        <v>14</v>
      </c>
      <c r="F23" s="26">
        <v>1467784</v>
      </c>
      <c r="G23" s="26"/>
      <c r="H23" s="26">
        <v>1467784</v>
      </c>
      <c r="I23" s="26"/>
      <c r="J23" s="26">
        <v>0</v>
      </c>
      <c r="K23" s="26"/>
      <c r="L23" s="26">
        <v>0</v>
      </c>
      <c r="M23" s="238"/>
      <c r="N23" s="26">
        <f t="shared" si="0"/>
        <v>0</v>
      </c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>
        <f t="shared" si="1"/>
        <v>0</v>
      </c>
      <c r="AA23" s="161"/>
    </row>
    <row r="24" spans="1:27" ht="22.5" customHeight="1" x14ac:dyDescent="0.75">
      <c r="A24" s="203" t="s">
        <v>21</v>
      </c>
      <c r="F24" s="26">
        <v>96696</v>
      </c>
      <c r="G24" s="26"/>
      <c r="H24" s="26">
        <v>95347</v>
      </c>
      <c r="I24" s="26"/>
      <c r="J24" s="26">
        <v>376</v>
      </c>
      <c r="K24" s="26"/>
      <c r="L24" s="26">
        <v>446</v>
      </c>
      <c r="M24" s="238"/>
      <c r="N24" s="26">
        <f t="shared" si="0"/>
        <v>70</v>
      </c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>
        <f t="shared" si="1"/>
        <v>-1349</v>
      </c>
      <c r="AA24" s="161"/>
    </row>
    <row r="25" spans="1:27" ht="22.5" customHeight="1" x14ac:dyDescent="0.75">
      <c r="A25" s="203" t="s">
        <v>22</v>
      </c>
      <c r="D25" s="192">
        <v>21</v>
      </c>
      <c r="F25" s="26">
        <v>33815</v>
      </c>
      <c r="G25" s="26"/>
      <c r="H25" s="26">
        <v>41967</v>
      </c>
      <c r="I25" s="26"/>
      <c r="J25" s="26">
        <v>3050</v>
      </c>
      <c r="K25" s="26"/>
      <c r="L25" s="26">
        <v>12602</v>
      </c>
      <c r="M25" s="238"/>
      <c r="N25" s="26">
        <f t="shared" si="0"/>
        <v>9552</v>
      </c>
      <c r="O25" s="238"/>
      <c r="P25" s="10"/>
      <c r="Q25" s="238"/>
      <c r="R25" s="238"/>
      <c r="S25" s="238"/>
      <c r="T25" s="238"/>
      <c r="U25" s="238"/>
      <c r="V25" s="238"/>
      <c r="W25" s="238"/>
      <c r="X25" s="238"/>
      <c r="Y25" s="238"/>
      <c r="Z25" s="238">
        <f t="shared" si="1"/>
        <v>8152</v>
      </c>
      <c r="AA25" s="161"/>
    </row>
    <row r="26" spans="1:27" ht="22.5" customHeight="1" x14ac:dyDescent="0.75">
      <c r="A26" s="226" t="s">
        <v>23</v>
      </c>
      <c r="D26" s="192">
        <v>4</v>
      </c>
      <c r="F26" s="24">
        <v>89830</v>
      </c>
      <c r="G26" s="26"/>
      <c r="H26" s="24">
        <v>62731</v>
      </c>
      <c r="I26" s="26"/>
      <c r="J26" s="27">
        <v>38345</v>
      </c>
      <c r="K26" s="26"/>
      <c r="L26" s="27">
        <v>41533</v>
      </c>
      <c r="M26" s="238"/>
      <c r="N26" s="26">
        <f t="shared" si="0"/>
        <v>3188</v>
      </c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>
        <f t="shared" si="1"/>
        <v>-27099</v>
      </c>
      <c r="AA26" s="161"/>
    </row>
    <row r="27" spans="1:27" ht="22.5" customHeight="1" x14ac:dyDescent="0.75">
      <c r="A27" s="223" t="s">
        <v>24</v>
      </c>
      <c r="F27" s="28">
        <f>SUM(F17:F26)</f>
        <v>16145831</v>
      </c>
      <c r="G27" s="29"/>
      <c r="H27" s="28">
        <f>SUM(H17:H26)</f>
        <v>13734001</v>
      </c>
      <c r="I27" s="29"/>
      <c r="J27" s="28">
        <f>SUM(J17:J26)</f>
        <v>10507953</v>
      </c>
      <c r="K27" s="29"/>
      <c r="L27" s="28">
        <f>SUM(L17:L26)</f>
        <v>10486936</v>
      </c>
      <c r="M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162"/>
    </row>
    <row r="28" spans="1:27" ht="22.5" customHeight="1" x14ac:dyDescent="0.75">
      <c r="F28" s="26"/>
      <c r="G28" s="26"/>
      <c r="H28" s="26"/>
      <c r="I28" s="26"/>
      <c r="J28" s="26"/>
      <c r="K28" s="26"/>
      <c r="L28" s="26"/>
      <c r="M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163"/>
    </row>
    <row r="29" spans="1:27" ht="22.5" customHeight="1" thickBot="1" x14ac:dyDescent="0.8">
      <c r="A29" s="223" t="s">
        <v>25</v>
      </c>
      <c r="B29" s="223"/>
      <c r="C29" s="223"/>
      <c r="F29" s="30">
        <f>F14+F27</f>
        <v>20575281</v>
      </c>
      <c r="G29" s="29"/>
      <c r="H29" s="30">
        <f>H14+H27</f>
        <v>17348972</v>
      </c>
      <c r="I29" s="29"/>
      <c r="J29" s="30">
        <f>J14+J27</f>
        <v>10903172</v>
      </c>
      <c r="K29" s="29"/>
      <c r="L29" s="30">
        <f>L14+L27</f>
        <v>11276876</v>
      </c>
      <c r="M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</row>
    <row r="30" spans="1:27" ht="0.65" customHeight="1" thickTop="1" x14ac:dyDescent="0.75">
      <c r="F30" s="240"/>
      <c r="G30" s="240"/>
      <c r="H30" s="240"/>
      <c r="I30" s="240"/>
      <c r="J30" s="240"/>
      <c r="K30" s="240"/>
      <c r="L30" s="240"/>
      <c r="M30" s="238"/>
      <c r="N30" s="32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</row>
    <row r="31" spans="1:27" s="12" customFormat="1" ht="22.5" customHeight="1" thickTop="1" x14ac:dyDescent="0.75">
      <c r="A31" s="219" t="str">
        <f>A1</f>
        <v>บริษัท พริมา มารีน จำกัด (มหาชน) และบริษัทย่อย</v>
      </c>
      <c r="B31" s="219"/>
      <c r="C31" s="219"/>
      <c r="D31" s="220"/>
      <c r="E31" s="14"/>
      <c r="F31" s="241"/>
      <c r="G31" s="241"/>
      <c r="H31" s="241"/>
      <c r="I31" s="241"/>
      <c r="J31" s="241"/>
      <c r="K31" s="241"/>
      <c r="L31" s="241"/>
      <c r="M31" s="242"/>
      <c r="N31" s="15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</row>
    <row r="32" spans="1:27" s="12" customFormat="1" ht="22.5" customHeight="1" x14ac:dyDescent="0.75">
      <c r="A32" s="219" t="s">
        <v>1</v>
      </c>
      <c r="B32" s="219"/>
      <c r="C32" s="219"/>
      <c r="D32" s="220"/>
      <c r="E32" s="14"/>
      <c r="F32" s="241"/>
      <c r="G32" s="241"/>
      <c r="H32" s="241"/>
      <c r="I32" s="241"/>
      <c r="J32" s="241"/>
      <c r="K32" s="241"/>
      <c r="L32" s="241"/>
      <c r="M32" s="242"/>
      <c r="N32" s="15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</row>
    <row r="33" spans="1:26" ht="22.5" customHeight="1" x14ac:dyDescent="0.75">
      <c r="A33" s="223"/>
      <c r="B33" s="223"/>
      <c r="C33" s="223"/>
      <c r="F33" s="240"/>
      <c r="G33" s="240"/>
      <c r="H33" s="240"/>
      <c r="I33" s="240"/>
      <c r="J33" s="240"/>
      <c r="K33" s="240"/>
      <c r="L33" s="240"/>
      <c r="M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</row>
    <row r="34" spans="1:26" s="6" customFormat="1" ht="22.5" customHeight="1" x14ac:dyDescent="0.75">
      <c r="A34" s="202"/>
      <c r="B34" s="202"/>
      <c r="C34" s="221"/>
      <c r="D34" s="222"/>
      <c r="E34" s="17"/>
      <c r="F34" s="281" t="s">
        <v>2</v>
      </c>
      <c r="G34" s="281"/>
      <c r="H34" s="281"/>
      <c r="I34" s="243"/>
      <c r="J34" s="281" t="s">
        <v>3</v>
      </c>
      <c r="K34" s="281"/>
      <c r="L34" s="281"/>
      <c r="M34" s="244"/>
      <c r="N34" s="26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</row>
    <row r="35" spans="1:26" ht="22.5" customHeight="1" x14ac:dyDescent="0.65">
      <c r="F35" s="278" t="str">
        <f>F5</f>
        <v>31 ธันวาคม</v>
      </c>
      <c r="G35" s="278"/>
      <c r="H35" s="278"/>
      <c r="I35" s="245"/>
      <c r="J35" s="278" t="str">
        <f>F35</f>
        <v>31 ธันวาคม</v>
      </c>
      <c r="K35" s="278"/>
      <c r="L35" s="278"/>
      <c r="M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</row>
    <row r="36" spans="1:26" ht="22.5" customHeight="1" x14ac:dyDescent="0.65">
      <c r="A36" s="219" t="s">
        <v>26</v>
      </c>
      <c r="D36" s="192" t="s">
        <v>6</v>
      </c>
      <c r="F36" s="245">
        <v>2565</v>
      </c>
      <c r="G36" s="245"/>
      <c r="H36" s="245">
        <v>2564</v>
      </c>
      <c r="I36" s="245"/>
      <c r="J36" s="245">
        <v>2565</v>
      </c>
      <c r="K36" s="245"/>
      <c r="L36" s="245">
        <v>2564</v>
      </c>
      <c r="M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</row>
    <row r="37" spans="1:26" ht="22.5" customHeight="1" x14ac:dyDescent="0.75">
      <c r="A37" s="223"/>
      <c r="B37" s="223"/>
      <c r="C37" s="223"/>
      <c r="F37" s="279" t="s">
        <v>7</v>
      </c>
      <c r="G37" s="279"/>
      <c r="H37" s="279"/>
      <c r="I37" s="279"/>
      <c r="J37" s="279"/>
      <c r="K37" s="279"/>
      <c r="L37" s="279"/>
      <c r="M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</row>
    <row r="38" spans="1:26" ht="22.5" customHeight="1" x14ac:dyDescent="0.75">
      <c r="A38" s="224" t="s">
        <v>27</v>
      </c>
      <c r="B38" s="223"/>
      <c r="C38" s="223"/>
      <c r="F38" s="246"/>
      <c r="G38" s="246"/>
      <c r="H38" s="246"/>
      <c r="I38" s="246"/>
      <c r="J38" s="246"/>
      <c r="K38" s="246"/>
      <c r="L38" s="246"/>
      <c r="M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</row>
    <row r="39" spans="1:26" ht="22.5" customHeight="1" x14ac:dyDescent="0.75">
      <c r="A39" s="195" t="s">
        <v>28</v>
      </c>
      <c r="D39" s="192">
        <v>4</v>
      </c>
      <c r="F39" s="25">
        <v>914156</v>
      </c>
      <c r="G39" s="23"/>
      <c r="H39" s="25">
        <v>890444</v>
      </c>
      <c r="I39" s="23"/>
      <c r="J39" s="23">
        <v>66352</v>
      </c>
      <c r="K39" s="23"/>
      <c r="L39" s="23">
        <v>115718</v>
      </c>
      <c r="M39" s="238">
        <f>F39-H39</f>
        <v>23712</v>
      </c>
      <c r="N39" s="26">
        <f>J39-L39</f>
        <v>-49366</v>
      </c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</row>
    <row r="40" spans="1:26" ht="22.5" customHeight="1" x14ac:dyDescent="0.75">
      <c r="A40" s="195" t="s">
        <v>29</v>
      </c>
      <c r="B40" s="223"/>
      <c r="C40" s="223"/>
      <c r="D40" s="195"/>
      <c r="E40" s="3"/>
      <c r="F40" s="238"/>
      <c r="G40" s="238"/>
      <c r="H40" s="238"/>
      <c r="I40" s="238"/>
      <c r="J40" s="238"/>
      <c r="K40" s="238"/>
      <c r="L40" s="238"/>
      <c r="M40" s="238"/>
      <c r="O40" s="238"/>
      <c r="P40" s="238"/>
      <c r="Q40" s="238"/>
      <c r="R40" s="238"/>
      <c r="S40" s="238"/>
      <c r="T40" s="238">
        <v>13493</v>
      </c>
      <c r="U40" s="238"/>
      <c r="V40" s="238">
        <v>522</v>
      </c>
      <c r="W40" s="238">
        <f>T40+V40</f>
        <v>14015</v>
      </c>
      <c r="X40" s="238" t="e">
        <f>#REF!-W40</f>
        <v>#REF!</v>
      </c>
      <c r="Y40" s="238"/>
      <c r="Z40" s="238"/>
    </row>
    <row r="41" spans="1:26" ht="22.5" customHeight="1" x14ac:dyDescent="0.75">
      <c r="B41" s="195" t="s">
        <v>30</v>
      </c>
      <c r="C41" s="223"/>
      <c r="D41" s="192">
        <v>15</v>
      </c>
      <c r="F41" s="23">
        <v>1076415</v>
      </c>
      <c r="G41" s="23"/>
      <c r="H41" s="23">
        <v>1384553</v>
      </c>
      <c r="I41" s="23"/>
      <c r="J41" s="23">
        <v>818222</v>
      </c>
      <c r="K41" s="23"/>
      <c r="L41" s="23">
        <v>808413</v>
      </c>
      <c r="M41" s="238"/>
      <c r="N41" s="26">
        <f>J41-L41</f>
        <v>9809</v>
      </c>
      <c r="O41" s="238"/>
      <c r="P41" s="238"/>
      <c r="Q41" s="238"/>
      <c r="R41" s="238"/>
      <c r="S41" s="238"/>
      <c r="T41" s="238" t="e">
        <f>#REF!-T40</f>
        <v>#REF!</v>
      </c>
      <c r="U41" s="238"/>
      <c r="V41" s="238"/>
      <c r="W41" s="238"/>
      <c r="X41" s="238"/>
      <c r="Y41" s="238"/>
      <c r="Z41" s="238"/>
    </row>
    <row r="42" spans="1:26" ht="22.5" customHeight="1" x14ac:dyDescent="0.75">
      <c r="A42" s="226" t="s">
        <v>31</v>
      </c>
      <c r="B42" s="199"/>
      <c r="D42" s="195"/>
      <c r="E42" s="3"/>
      <c r="F42" s="238"/>
      <c r="G42" s="238"/>
      <c r="H42" s="238"/>
      <c r="I42" s="238"/>
      <c r="J42" s="238"/>
      <c r="K42" s="238"/>
      <c r="L42" s="238"/>
      <c r="M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</row>
    <row r="43" spans="1:26" ht="22.5" customHeight="1" x14ac:dyDescent="0.75">
      <c r="A43" s="226"/>
      <c r="B43" s="199" t="s">
        <v>32</v>
      </c>
      <c r="D43" s="192">
        <v>15</v>
      </c>
      <c r="F43" s="23">
        <v>488560</v>
      </c>
      <c r="G43" s="23">
        <v>21775</v>
      </c>
      <c r="H43" s="23">
        <v>202178</v>
      </c>
      <c r="I43" s="23"/>
      <c r="J43" s="23">
        <v>2082</v>
      </c>
      <c r="K43" s="23"/>
      <c r="L43" s="23">
        <v>2481</v>
      </c>
      <c r="M43" s="238"/>
      <c r="N43" s="26">
        <f>J43-L43</f>
        <v>-399</v>
      </c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</row>
    <row r="44" spans="1:26" ht="22.5" customHeight="1" x14ac:dyDescent="0.75">
      <c r="A44" s="226" t="s">
        <v>33</v>
      </c>
      <c r="B44" s="199"/>
      <c r="F44" s="23">
        <v>125856</v>
      </c>
      <c r="G44" s="23"/>
      <c r="H44" s="23">
        <v>80758</v>
      </c>
      <c r="I44" s="23"/>
      <c r="J44" s="23">
        <v>0</v>
      </c>
      <c r="K44" s="23"/>
      <c r="L44" s="23">
        <v>0</v>
      </c>
      <c r="M44" s="238"/>
      <c r="N44" s="26">
        <f>J44-L44</f>
        <v>0</v>
      </c>
      <c r="O44" s="238"/>
      <c r="P44" s="238"/>
      <c r="Q44" s="238"/>
      <c r="R44" s="26"/>
      <c r="S44" s="238"/>
      <c r="T44" s="238"/>
      <c r="U44" s="238"/>
      <c r="V44" s="238"/>
      <c r="W44" s="238"/>
      <c r="X44" s="238"/>
      <c r="Y44" s="238"/>
      <c r="Z44" s="238"/>
    </row>
    <row r="45" spans="1:26" ht="22.5" customHeight="1" x14ac:dyDescent="0.75">
      <c r="A45" s="226" t="s">
        <v>34</v>
      </c>
      <c r="B45" s="199"/>
      <c r="F45" s="24">
        <v>41124</v>
      </c>
      <c r="G45" s="25"/>
      <c r="H45" s="24">
        <v>36603</v>
      </c>
      <c r="I45" s="25"/>
      <c r="J45" s="24">
        <v>13593</v>
      </c>
      <c r="K45" s="25"/>
      <c r="L45" s="24">
        <v>12098</v>
      </c>
      <c r="M45" s="238"/>
      <c r="N45" s="26">
        <f>J45-L45</f>
        <v>1495</v>
      </c>
      <c r="O45" s="238"/>
      <c r="P45" s="238"/>
      <c r="Q45" s="238"/>
      <c r="R45" s="26"/>
      <c r="S45" s="238"/>
      <c r="T45" s="238">
        <f>J45*1000</f>
        <v>13593000</v>
      </c>
      <c r="U45" s="238"/>
      <c r="V45" s="238"/>
      <c r="W45" s="238"/>
      <c r="X45" s="238"/>
      <c r="Y45" s="238"/>
      <c r="Z45" s="238"/>
    </row>
    <row r="46" spans="1:26" ht="22.5" customHeight="1" x14ac:dyDescent="0.75">
      <c r="A46" s="223" t="s">
        <v>35</v>
      </c>
      <c r="F46" s="188">
        <f>SUM(F39:F45)</f>
        <v>2646111</v>
      </c>
      <c r="G46" s="31"/>
      <c r="H46" s="188">
        <f>SUM(H39:H45)</f>
        <v>2594536</v>
      </c>
      <c r="I46" s="31"/>
      <c r="J46" s="188">
        <f>SUM(J39:J45)</f>
        <v>900249</v>
      </c>
      <c r="K46" s="31"/>
      <c r="L46" s="188">
        <f>SUM(L39:L45)</f>
        <v>938710</v>
      </c>
      <c r="M46" s="238"/>
      <c r="O46" s="238"/>
      <c r="P46" s="238"/>
      <c r="Q46" s="238"/>
      <c r="R46" s="238"/>
      <c r="S46" s="238"/>
      <c r="T46" s="238">
        <v>7307198.3900000425</v>
      </c>
      <c r="U46" s="238"/>
      <c r="V46" s="238"/>
      <c r="W46" s="238"/>
      <c r="X46" s="238"/>
      <c r="Y46" s="238"/>
      <c r="Z46" s="238"/>
    </row>
    <row r="47" spans="1:26" ht="22.5" customHeight="1" x14ac:dyDescent="0.75">
      <c r="A47" s="223"/>
      <c r="B47" s="223"/>
      <c r="C47" s="223"/>
      <c r="F47" s="23"/>
      <c r="G47" s="23"/>
      <c r="H47" s="23"/>
      <c r="I47" s="23"/>
      <c r="J47" s="23"/>
      <c r="K47" s="23"/>
      <c r="L47" s="23"/>
      <c r="M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</row>
    <row r="48" spans="1:26" ht="22.5" customHeight="1" x14ac:dyDescent="0.75">
      <c r="A48" s="224" t="s">
        <v>36</v>
      </c>
      <c r="B48" s="223"/>
      <c r="C48" s="223"/>
      <c r="F48" s="23"/>
      <c r="G48" s="23"/>
      <c r="H48" s="23"/>
      <c r="I48" s="23"/>
      <c r="J48" s="23"/>
      <c r="K48" s="23"/>
      <c r="L48" s="23"/>
      <c r="M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</row>
    <row r="49" spans="1:26" ht="22.5" customHeight="1" x14ac:dyDescent="0.75">
      <c r="A49" s="195" t="s">
        <v>37</v>
      </c>
      <c r="B49" s="223"/>
      <c r="C49" s="223"/>
      <c r="D49" s="192">
        <v>15</v>
      </c>
      <c r="F49" s="23">
        <v>2650509</v>
      </c>
      <c r="G49" s="23"/>
      <c r="H49" s="23">
        <v>3858531</v>
      </c>
      <c r="I49" s="23"/>
      <c r="J49" s="23">
        <v>2261292</v>
      </c>
      <c r="K49" s="23"/>
      <c r="L49" s="23">
        <v>3035789</v>
      </c>
      <c r="M49" s="238"/>
      <c r="N49" s="26">
        <f>J49-L49</f>
        <v>-774497</v>
      </c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</row>
    <row r="50" spans="1:26" s="175" customFormat="1" ht="22.5" customHeight="1" x14ac:dyDescent="0.75">
      <c r="A50" s="195" t="s">
        <v>38</v>
      </c>
      <c r="B50" s="223"/>
      <c r="C50" s="223"/>
      <c r="D50" s="192" t="s">
        <v>39</v>
      </c>
      <c r="E50" s="176"/>
      <c r="F50" s="23">
        <v>101173</v>
      </c>
      <c r="G50" s="23"/>
      <c r="H50" s="23">
        <v>109802</v>
      </c>
      <c r="I50" s="23"/>
      <c r="J50" s="23">
        <v>0</v>
      </c>
      <c r="K50" s="23"/>
      <c r="L50" s="23">
        <v>0</v>
      </c>
      <c r="M50" s="239"/>
      <c r="N50" s="177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</row>
    <row r="51" spans="1:26" ht="22.5" customHeight="1" x14ac:dyDescent="0.75">
      <c r="A51" s="195" t="s">
        <v>40</v>
      </c>
      <c r="B51" s="223"/>
      <c r="C51" s="223"/>
      <c r="D51" s="192">
        <v>15</v>
      </c>
      <c r="F51" s="23">
        <v>4208811</v>
      </c>
      <c r="G51" s="23"/>
      <c r="H51" s="23">
        <v>1496582</v>
      </c>
      <c r="I51" s="23"/>
      <c r="J51" s="23">
        <v>8349</v>
      </c>
      <c r="K51" s="23"/>
      <c r="L51" s="23">
        <v>10431</v>
      </c>
      <c r="M51" s="238"/>
      <c r="N51" s="26">
        <f>J51-L51</f>
        <v>-2082</v>
      </c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</row>
    <row r="52" spans="1:26" ht="22.5" customHeight="1" x14ac:dyDescent="0.65">
      <c r="A52" s="225" t="s">
        <v>41</v>
      </c>
      <c r="B52" s="223"/>
      <c r="C52" s="272"/>
      <c r="D52" s="273">
        <v>21</v>
      </c>
      <c r="E52" s="253"/>
      <c r="F52" s="23">
        <v>88052</v>
      </c>
      <c r="G52" s="23"/>
      <c r="H52" s="23">
        <v>94277</v>
      </c>
      <c r="I52" s="23"/>
      <c r="J52" s="23">
        <v>0</v>
      </c>
      <c r="K52" s="23"/>
      <c r="L52" s="23">
        <v>0</v>
      </c>
      <c r="M52" s="26">
        <f>F52-H52</f>
        <v>-6225</v>
      </c>
      <c r="N52" s="26">
        <f>J52-L52</f>
        <v>0</v>
      </c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</row>
    <row r="53" spans="1:26" ht="22.5" customHeight="1" x14ac:dyDescent="0.75">
      <c r="A53" s="195" t="s">
        <v>42</v>
      </c>
      <c r="B53" s="223"/>
      <c r="C53" s="223"/>
      <c r="F53" s="25"/>
      <c r="G53" s="23"/>
      <c r="H53" s="25"/>
      <c r="I53" s="23"/>
      <c r="J53" s="25"/>
      <c r="K53" s="23"/>
      <c r="L53" s="25"/>
      <c r="M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</row>
    <row r="54" spans="1:26" ht="22.5" customHeight="1" x14ac:dyDescent="0.75">
      <c r="B54" s="195" t="s">
        <v>43</v>
      </c>
      <c r="C54" s="223"/>
      <c r="D54" s="192">
        <v>16</v>
      </c>
      <c r="F54" s="25">
        <v>68410</v>
      </c>
      <c r="G54" s="23"/>
      <c r="H54" s="25">
        <v>70021</v>
      </c>
      <c r="I54" s="23"/>
      <c r="J54" s="25">
        <v>17804</v>
      </c>
      <c r="K54" s="23"/>
      <c r="L54" s="25">
        <v>17404</v>
      </c>
      <c r="M54" s="238"/>
      <c r="N54" s="26">
        <f>J54-L54</f>
        <v>400</v>
      </c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</row>
    <row r="55" spans="1:26" ht="22.5" customHeight="1" x14ac:dyDescent="0.75">
      <c r="A55" s="195" t="s">
        <v>44</v>
      </c>
      <c r="C55" s="223"/>
      <c r="D55" s="192">
        <v>24</v>
      </c>
      <c r="F55" s="25">
        <v>0</v>
      </c>
      <c r="G55" s="23"/>
      <c r="H55" s="25">
        <v>15201</v>
      </c>
      <c r="I55" s="23"/>
      <c r="J55" s="25">
        <v>0</v>
      </c>
      <c r="K55" s="23"/>
      <c r="L55" s="25">
        <v>13334</v>
      </c>
      <c r="M55" s="238"/>
      <c r="N55" s="26">
        <f>J55-L55</f>
        <v>-13334</v>
      </c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</row>
    <row r="56" spans="1:26" ht="22.5" customHeight="1" x14ac:dyDescent="0.75">
      <c r="A56" s="195" t="s">
        <v>45</v>
      </c>
      <c r="B56" s="223"/>
      <c r="C56" s="223"/>
      <c r="F56" s="24">
        <v>129</v>
      </c>
      <c r="G56" s="23"/>
      <c r="H56" s="24">
        <v>0</v>
      </c>
      <c r="I56" s="23"/>
      <c r="J56" s="24">
        <v>0</v>
      </c>
      <c r="K56" s="23"/>
      <c r="L56" s="24">
        <v>0</v>
      </c>
      <c r="M56" s="238"/>
      <c r="N56" s="26">
        <f>J56-L56</f>
        <v>0</v>
      </c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</row>
    <row r="57" spans="1:26" ht="22.5" customHeight="1" x14ac:dyDescent="0.75">
      <c r="A57" s="223" t="s">
        <v>46</v>
      </c>
      <c r="F57" s="188">
        <f>SUM(F49:F56)</f>
        <v>7117084</v>
      </c>
      <c r="G57" s="31"/>
      <c r="H57" s="188">
        <f>SUM(H49:H56)</f>
        <v>5644414</v>
      </c>
      <c r="I57" s="31"/>
      <c r="J57" s="188">
        <f>SUM(J49:J56)</f>
        <v>2287445</v>
      </c>
      <c r="K57" s="31"/>
      <c r="L57" s="188">
        <f>SUM(L49:L56)</f>
        <v>3076958</v>
      </c>
      <c r="M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</row>
    <row r="58" spans="1:26" ht="22.5" customHeight="1" x14ac:dyDescent="0.75">
      <c r="F58" s="25"/>
      <c r="G58" s="25"/>
      <c r="H58" s="25"/>
      <c r="I58" s="25"/>
      <c r="J58" s="25"/>
      <c r="K58" s="25"/>
      <c r="L58" s="25"/>
      <c r="M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</row>
    <row r="59" spans="1:26" ht="22.5" customHeight="1" x14ac:dyDescent="0.75">
      <c r="A59" s="223" t="s">
        <v>47</v>
      </c>
      <c r="B59" s="223"/>
      <c r="C59" s="223"/>
      <c r="F59" s="188">
        <f>F46+F57</f>
        <v>9763195</v>
      </c>
      <c r="G59" s="186"/>
      <c r="H59" s="188">
        <f>H46+H57</f>
        <v>8238950</v>
      </c>
      <c r="I59" s="186"/>
      <c r="J59" s="188">
        <f>J46+J57</f>
        <v>3187694</v>
      </c>
      <c r="K59" s="186"/>
      <c r="L59" s="188">
        <f>L46+L57</f>
        <v>4015668</v>
      </c>
      <c r="M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</row>
    <row r="60" spans="1:26" s="12" customFormat="1" ht="22.5" customHeight="1" x14ac:dyDescent="0.75">
      <c r="A60" s="219" t="str">
        <f>A1</f>
        <v>บริษัท พริมา มารีน จำกัด (มหาชน) และบริษัทย่อย</v>
      </c>
      <c r="B60" s="219"/>
      <c r="C60" s="219"/>
      <c r="D60" s="220"/>
      <c r="E60" s="14"/>
      <c r="F60" s="241"/>
      <c r="G60" s="241"/>
      <c r="H60" s="241"/>
      <c r="I60" s="241"/>
      <c r="J60" s="241"/>
      <c r="K60" s="241"/>
      <c r="L60" s="241"/>
      <c r="M60" s="242"/>
      <c r="N60" s="15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</row>
    <row r="61" spans="1:26" s="12" customFormat="1" ht="22.5" customHeight="1" x14ac:dyDescent="0.75">
      <c r="A61" s="219" t="s">
        <v>1</v>
      </c>
      <c r="B61" s="219"/>
      <c r="C61" s="219"/>
      <c r="D61" s="220"/>
      <c r="E61" s="14"/>
      <c r="F61" s="241"/>
      <c r="G61" s="241"/>
      <c r="H61" s="241"/>
      <c r="I61" s="241"/>
      <c r="J61" s="241"/>
      <c r="K61" s="241"/>
      <c r="L61" s="241"/>
      <c r="M61" s="242"/>
      <c r="N61" s="15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</row>
    <row r="62" spans="1:26" ht="22.5" customHeight="1" x14ac:dyDescent="0.75">
      <c r="A62" s="223" t="s">
        <v>48</v>
      </c>
      <c r="B62" s="223"/>
      <c r="C62" s="223"/>
      <c r="F62" s="240"/>
      <c r="G62" s="240"/>
      <c r="H62" s="240"/>
      <c r="I62" s="240"/>
      <c r="J62" s="240"/>
      <c r="K62" s="240"/>
      <c r="L62" s="240"/>
      <c r="M62" s="238"/>
      <c r="N62" s="32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</row>
    <row r="63" spans="1:26" s="6" customFormat="1" ht="22.5" customHeight="1" x14ac:dyDescent="0.75">
      <c r="A63" s="202"/>
      <c r="B63" s="202"/>
      <c r="C63" s="221"/>
      <c r="D63" s="222"/>
      <c r="E63" s="17"/>
      <c r="F63" s="281" t="s">
        <v>2</v>
      </c>
      <c r="G63" s="281"/>
      <c r="H63" s="281"/>
      <c r="I63" s="243"/>
      <c r="J63" s="281" t="s">
        <v>3</v>
      </c>
      <c r="K63" s="281"/>
      <c r="L63" s="281"/>
      <c r="M63" s="244"/>
      <c r="N63" s="26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</row>
    <row r="64" spans="1:26" ht="22.5" customHeight="1" x14ac:dyDescent="0.65">
      <c r="F64" s="278" t="str">
        <f>F35</f>
        <v>31 ธันวาคม</v>
      </c>
      <c r="G64" s="278"/>
      <c r="H64" s="278"/>
      <c r="I64" s="245"/>
      <c r="J64" s="278" t="str">
        <f>F64</f>
        <v>31 ธันวาคม</v>
      </c>
      <c r="K64" s="278"/>
      <c r="L64" s="278"/>
      <c r="M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</row>
    <row r="65" spans="1:29" ht="22.5" customHeight="1" x14ac:dyDescent="0.65">
      <c r="A65" s="219" t="s">
        <v>26</v>
      </c>
      <c r="D65" s="192" t="s">
        <v>6</v>
      </c>
      <c r="F65" s="245">
        <v>2565</v>
      </c>
      <c r="G65" s="245"/>
      <c r="H65" s="245">
        <v>2564</v>
      </c>
      <c r="I65" s="245"/>
      <c r="J65" s="245">
        <v>2565</v>
      </c>
      <c r="K65" s="245"/>
      <c r="L65" s="245">
        <v>2564</v>
      </c>
      <c r="M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</row>
    <row r="66" spans="1:29" ht="22.5" customHeight="1" x14ac:dyDescent="0.75">
      <c r="A66" s="223"/>
      <c r="B66" s="223"/>
      <c r="C66" s="223"/>
      <c r="F66" s="279" t="s">
        <v>7</v>
      </c>
      <c r="G66" s="279"/>
      <c r="H66" s="279"/>
      <c r="I66" s="279"/>
      <c r="J66" s="279"/>
      <c r="K66" s="279"/>
      <c r="L66" s="279"/>
      <c r="M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</row>
    <row r="67" spans="1:29" ht="22.5" customHeight="1" x14ac:dyDescent="0.75">
      <c r="A67" s="224" t="s">
        <v>49</v>
      </c>
      <c r="B67" s="223"/>
      <c r="C67" s="223"/>
      <c r="F67" s="237"/>
      <c r="G67" s="237"/>
      <c r="H67" s="237"/>
      <c r="I67" s="237"/>
      <c r="J67" s="237"/>
      <c r="K67" s="237"/>
      <c r="L67" s="237"/>
      <c r="M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</row>
    <row r="68" spans="1:29" ht="22.5" customHeight="1" x14ac:dyDescent="0.75">
      <c r="A68" s="195" t="s">
        <v>50</v>
      </c>
      <c r="F68" s="237"/>
      <c r="G68" s="237"/>
      <c r="H68" s="237"/>
      <c r="I68" s="237"/>
      <c r="J68" s="237"/>
      <c r="K68" s="237"/>
      <c r="L68" s="237"/>
      <c r="M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</row>
    <row r="69" spans="1:29" ht="22.5" customHeight="1" x14ac:dyDescent="0.75">
      <c r="B69" s="195" t="s">
        <v>51</v>
      </c>
      <c r="F69" s="238"/>
      <c r="G69" s="238"/>
      <c r="H69" s="238"/>
      <c r="I69" s="238"/>
      <c r="J69" s="238"/>
      <c r="K69" s="238"/>
      <c r="L69" s="238"/>
      <c r="M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</row>
    <row r="70" spans="1:29" ht="22.5" customHeight="1" x14ac:dyDescent="0.65">
      <c r="B70" s="227" t="s">
        <v>52</v>
      </c>
      <c r="F70" s="32"/>
      <c r="G70" s="21"/>
      <c r="H70" s="32"/>
      <c r="I70" s="21"/>
      <c r="J70" s="32"/>
      <c r="K70" s="21"/>
      <c r="L70" s="32"/>
      <c r="M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</row>
    <row r="71" spans="1:29" ht="22.5" customHeight="1" thickBot="1" x14ac:dyDescent="0.7">
      <c r="B71" s="227"/>
      <c r="C71" s="228" t="s">
        <v>53</v>
      </c>
      <c r="F71" s="189">
        <v>2500000</v>
      </c>
      <c r="G71" s="10"/>
      <c r="H71" s="189">
        <v>2500000</v>
      </c>
      <c r="I71" s="10"/>
      <c r="J71" s="189">
        <v>2500000</v>
      </c>
      <c r="K71" s="10"/>
      <c r="L71" s="189">
        <v>2500000</v>
      </c>
      <c r="M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</row>
    <row r="72" spans="1:29" ht="22.5" customHeight="1" thickTop="1" x14ac:dyDescent="0.75">
      <c r="B72" s="195" t="s">
        <v>54</v>
      </c>
      <c r="F72" s="238"/>
      <c r="G72" s="238"/>
      <c r="H72" s="238"/>
      <c r="I72" s="238"/>
      <c r="J72" s="238"/>
      <c r="K72" s="238"/>
      <c r="L72" s="238"/>
      <c r="M72" s="238"/>
      <c r="N72" s="26">
        <f>J73-L73</f>
        <v>0</v>
      </c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</row>
    <row r="73" spans="1:29" ht="22.5" customHeight="1" x14ac:dyDescent="0.65">
      <c r="B73" s="227" t="s">
        <v>52</v>
      </c>
      <c r="F73" s="26"/>
      <c r="G73" s="10"/>
      <c r="H73" s="26"/>
      <c r="I73" s="10"/>
      <c r="J73" s="26"/>
      <c r="K73" s="10"/>
      <c r="L73" s="26"/>
      <c r="M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</row>
    <row r="74" spans="1:29" ht="22.5" customHeight="1" x14ac:dyDescent="0.65">
      <c r="B74" s="227"/>
      <c r="C74" s="228" t="s">
        <v>53</v>
      </c>
      <c r="F74" s="26">
        <f>'SH Conso_12'!G26</f>
        <v>2500000</v>
      </c>
      <c r="G74" s="10"/>
      <c r="H74" s="26">
        <f>'SH Conso_11'!$G$37</f>
        <v>2500000</v>
      </c>
      <c r="I74" s="10"/>
      <c r="J74" s="26">
        <f>'SH Sep_14'!G24</f>
        <v>2500000</v>
      </c>
      <c r="K74" s="10"/>
      <c r="L74" s="26">
        <f>'SH Sep_13'!$G$26</f>
        <v>2500000</v>
      </c>
      <c r="M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</row>
    <row r="75" spans="1:29" ht="22.5" customHeight="1" x14ac:dyDescent="0.75">
      <c r="A75" s="195" t="s">
        <v>55</v>
      </c>
      <c r="F75" s="32">
        <f>'SH Conso_12'!I26</f>
        <v>3407489</v>
      </c>
      <c r="G75" s="21"/>
      <c r="H75" s="32">
        <f>'SH Conso_11'!$I$37</f>
        <v>3407489</v>
      </c>
      <c r="I75" s="32"/>
      <c r="J75" s="32">
        <f>'SH Sep_14'!I24</f>
        <v>3407489</v>
      </c>
      <c r="K75" s="32"/>
      <c r="L75" s="32">
        <f>'SH Sep_13'!$I$26</f>
        <v>3407489</v>
      </c>
      <c r="M75" s="238"/>
      <c r="N75" s="26">
        <f>J75-L75</f>
        <v>0</v>
      </c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</row>
    <row r="76" spans="1:29" ht="22.5" customHeight="1" x14ac:dyDescent="0.75">
      <c r="A76" s="195" t="s">
        <v>56</v>
      </c>
      <c r="F76" s="238"/>
      <c r="G76" s="238"/>
      <c r="H76" s="238"/>
      <c r="I76" s="238"/>
      <c r="J76" s="238"/>
      <c r="K76" s="238"/>
      <c r="L76" s="238"/>
      <c r="M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B76"/>
      <c r="AC76"/>
    </row>
    <row r="77" spans="1:29" ht="22.5" customHeight="1" x14ac:dyDescent="0.75">
      <c r="B77" s="195" t="s">
        <v>57</v>
      </c>
      <c r="F77" s="32">
        <v>-65437</v>
      </c>
      <c r="G77" s="21"/>
      <c r="H77" s="32">
        <f>'SH Conso_11'!$K$37</f>
        <v>-65437</v>
      </c>
      <c r="I77" s="32"/>
      <c r="J77" s="32">
        <v>0</v>
      </c>
      <c r="K77" s="32"/>
      <c r="L77" s="32">
        <f>'SH Sep_13'!$K$26</f>
        <v>0</v>
      </c>
      <c r="M77" s="238"/>
      <c r="N77" s="26">
        <f>J77-L77</f>
        <v>0</v>
      </c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/>
      <c r="AC77"/>
    </row>
    <row r="78" spans="1:29" s="175" customFormat="1" ht="22.5" customHeight="1" x14ac:dyDescent="0.75">
      <c r="A78" s="195" t="s">
        <v>58</v>
      </c>
      <c r="B78" s="235"/>
      <c r="C78" s="195"/>
      <c r="D78" s="192"/>
      <c r="E78" s="176"/>
      <c r="F78" s="32"/>
      <c r="G78" s="21"/>
      <c r="H78" s="32"/>
      <c r="I78" s="32"/>
      <c r="J78" s="32"/>
      <c r="K78" s="32"/>
      <c r="L78" s="32"/>
      <c r="M78" s="239"/>
      <c r="N78" s="177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236"/>
      <c r="AC78" s="236"/>
    </row>
    <row r="79" spans="1:29" s="175" customFormat="1" ht="22.5" customHeight="1" x14ac:dyDescent="0.75">
      <c r="A79" s="235"/>
      <c r="B79" s="195" t="s">
        <v>59</v>
      </c>
      <c r="C79" s="195"/>
      <c r="D79" s="192"/>
      <c r="E79" s="176"/>
      <c r="F79" s="32">
        <v>-186755</v>
      </c>
      <c r="G79" s="21"/>
      <c r="H79" s="32">
        <f>'SH Conso_11'!$M$37</f>
        <v>-186755</v>
      </c>
      <c r="I79" s="32"/>
      <c r="J79" s="32">
        <v>0</v>
      </c>
      <c r="K79" s="32"/>
      <c r="L79" s="32">
        <v>0</v>
      </c>
      <c r="M79" s="239"/>
      <c r="N79" s="177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39"/>
      <c r="Z79" s="239"/>
      <c r="AA79" s="236"/>
      <c r="AC79" s="236"/>
    </row>
    <row r="80" spans="1:29" ht="22.5" customHeight="1" x14ac:dyDescent="0.75">
      <c r="A80" s="195" t="s">
        <v>60</v>
      </c>
      <c r="F80" s="10"/>
      <c r="G80" s="10"/>
      <c r="H80" s="10"/>
      <c r="I80" s="26"/>
      <c r="J80" s="26"/>
      <c r="K80" s="26"/>
      <c r="L80" s="26"/>
      <c r="M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</row>
    <row r="81" spans="1:26" ht="22.5" customHeight="1" x14ac:dyDescent="0.75">
      <c r="B81" s="195" t="s">
        <v>269</v>
      </c>
      <c r="F81" s="10"/>
      <c r="G81" s="10"/>
      <c r="H81" s="10"/>
      <c r="I81" s="26"/>
      <c r="J81" s="26"/>
      <c r="K81" s="26"/>
      <c r="L81" s="26"/>
      <c r="M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</row>
    <row r="82" spans="1:26" ht="22.5" customHeight="1" x14ac:dyDescent="0.75">
      <c r="B82" s="277" t="s">
        <v>257</v>
      </c>
      <c r="D82" s="192">
        <v>17</v>
      </c>
      <c r="F82" s="26">
        <f>'SH Conso_12'!O26</f>
        <v>250000</v>
      </c>
      <c r="G82" s="10"/>
      <c r="H82" s="26">
        <f>'SH Conso_11'!$O$37</f>
        <v>250000</v>
      </c>
      <c r="I82" s="26"/>
      <c r="J82" s="26">
        <f>'SH Sep_14'!K24</f>
        <v>250000</v>
      </c>
      <c r="K82" s="26"/>
      <c r="L82" s="26">
        <f>'SH Sep_13'!$M$26</f>
        <v>250000</v>
      </c>
      <c r="M82" s="238"/>
      <c r="N82" s="26">
        <f>J82-L82</f>
        <v>0</v>
      </c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</row>
    <row r="83" spans="1:26" ht="22.5" customHeight="1" x14ac:dyDescent="0.75">
      <c r="B83" s="195" t="s">
        <v>61</v>
      </c>
      <c r="F83" s="26">
        <f>'SH Conso_12'!Q26</f>
        <v>4398586</v>
      </c>
      <c r="G83" s="10"/>
      <c r="H83" s="26">
        <f>'SH Conso_11'!$Q$37</f>
        <v>2858684</v>
      </c>
      <c r="I83" s="26"/>
      <c r="J83" s="26">
        <f>'SH Sep_14'!M24</f>
        <v>1548376</v>
      </c>
      <c r="K83" s="26"/>
      <c r="L83" s="26">
        <f>'SH Sep_13'!$O$26</f>
        <v>1114386</v>
      </c>
      <c r="M83" s="238"/>
      <c r="N83" s="26">
        <f>J83-L83</f>
        <v>433990</v>
      </c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</row>
    <row r="84" spans="1:26" ht="22.5" customHeight="1" x14ac:dyDescent="0.75">
      <c r="A84" s="195" t="s">
        <v>62</v>
      </c>
      <c r="F84" s="27">
        <f>'SH Conso_12'!W26</f>
        <v>107530</v>
      </c>
      <c r="G84" s="21"/>
      <c r="H84" s="27">
        <f>'SH Conso_11'!$Y$37</f>
        <v>19089</v>
      </c>
      <c r="I84" s="32"/>
      <c r="J84" s="24">
        <f>'SH Sep_14'!O24</f>
        <v>9613</v>
      </c>
      <c r="K84" s="32"/>
      <c r="L84" s="24">
        <f>'SH Sep_13'!$Q$26</f>
        <v>-10667</v>
      </c>
      <c r="M84" s="238"/>
      <c r="N84" s="26">
        <f>J84-L84</f>
        <v>20280</v>
      </c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</row>
    <row r="85" spans="1:26" s="1" customFormat="1" ht="22.5" customHeight="1" x14ac:dyDescent="0.75">
      <c r="A85" s="223" t="s">
        <v>63</v>
      </c>
      <c r="B85" s="223"/>
      <c r="C85" s="223"/>
      <c r="D85" s="229"/>
      <c r="E85" s="34"/>
      <c r="F85" s="33">
        <f>SUM(F73:F84)</f>
        <v>10411413</v>
      </c>
      <c r="G85" s="187"/>
      <c r="H85" s="33">
        <f>SUM(H73:H84)</f>
        <v>8783070</v>
      </c>
      <c r="I85" s="33"/>
      <c r="J85" s="33">
        <f>SUM(J73:J84)</f>
        <v>7715478</v>
      </c>
      <c r="K85" s="33"/>
      <c r="L85" s="33">
        <f>SUM(L73:L84)</f>
        <v>7261208</v>
      </c>
      <c r="M85" s="247"/>
      <c r="N85" s="29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</row>
    <row r="86" spans="1:26" ht="22.5" customHeight="1" x14ac:dyDescent="0.75">
      <c r="A86" s="195" t="s">
        <v>64</v>
      </c>
      <c r="D86" s="192">
        <v>11</v>
      </c>
      <c r="F86" s="27">
        <f>'SH Conso_12'!AA26</f>
        <v>400673</v>
      </c>
      <c r="G86" s="21"/>
      <c r="H86" s="27">
        <f>'SH Conso_11'!$AC$37</f>
        <v>326952</v>
      </c>
      <c r="I86" s="32"/>
      <c r="J86" s="24">
        <v>0</v>
      </c>
      <c r="K86" s="32"/>
      <c r="L86" s="24">
        <v>0</v>
      </c>
      <c r="M86" s="238"/>
      <c r="N86" s="26">
        <f>J86-L86</f>
        <v>0</v>
      </c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</row>
    <row r="87" spans="1:26" ht="22.5" customHeight="1" x14ac:dyDescent="0.75">
      <c r="A87" s="223" t="s">
        <v>65</v>
      </c>
      <c r="B87" s="223"/>
      <c r="C87" s="223"/>
      <c r="F87" s="28">
        <f>SUM(F85:F86)</f>
        <v>10812086</v>
      </c>
      <c r="G87" s="187"/>
      <c r="H87" s="28">
        <f>SUM(H85:H86)</f>
        <v>9110022</v>
      </c>
      <c r="I87" s="33"/>
      <c r="J87" s="28">
        <f>SUM(J85:J86)</f>
        <v>7715478</v>
      </c>
      <c r="K87" s="33"/>
      <c r="L87" s="28">
        <f>SUM(L85:L86)</f>
        <v>7261208</v>
      </c>
      <c r="M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</row>
    <row r="88" spans="1:26" ht="22.5" customHeight="1" x14ac:dyDescent="0.75">
      <c r="F88" s="21"/>
      <c r="G88" s="21"/>
      <c r="H88" s="21"/>
      <c r="I88" s="32"/>
      <c r="J88" s="32"/>
      <c r="K88" s="32"/>
      <c r="L88" s="32"/>
      <c r="M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</row>
    <row r="89" spans="1:26" ht="22.5" customHeight="1" thickBot="1" x14ac:dyDescent="0.8">
      <c r="A89" s="223" t="s">
        <v>66</v>
      </c>
      <c r="B89" s="223"/>
      <c r="C89" s="223"/>
      <c r="F89" s="30">
        <f>F59+F87</f>
        <v>20575281</v>
      </c>
      <c r="G89" s="187"/>
      <c r="H89" s="30">
        <f>H59+H87</f>
        <v>17348972</v>
      </c>
      <c r="I89" s="33"/>
      <c r="J89" s="30">
        <f>J59+J87</f>
        <v>10903172</v>
      </c>
      <c r="K89" s="33"/>
      <c r="L89" s="30">
        <f>L59+L87</f>
        <v>11276876</v>
      </c>
      <c r="M89" s="238"/>
      <c r="N89" s="135">
        <f>SUM(N9:N88)</f>
        <v>-291974</v>
      </c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</row>
    <row r="90" spans="1:26" ht="22.5" customHeight="1" thickTop="1" x14ac:dyDescent="0.75">
      <c r="F90" s="10"/>
      <c r="G90" s="240"/>
      <c r="H90" s="10"/>
      <c r="I90" s="240"/>
      <c r="J90" s="10"/>
      <c r="K90" s="240"/>
      <c r="L90" s="10"/>
      <c r="M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</row>
  </sheetData>
  <mergeCells count="15">
    <mergeCell ref="F64:H64"/>
    <mergeCell ref="J64:L64"/>
    <mergeCell ref="F66:L66"/>
    <mergeCell ref="F4:H4"/>
    <mergeCell ref="J4:L4"/>
    <mergeCell ref="F34:H34"/>
    <mergeCell ref="J34:L34"/>
    <mergeCell ref="F63:H63"/>
    <mergeCell ref="J63:L63"/>
    <mergeCell ref="F7:L7"/>
    <mergeCell ref="F37:L37"/>
    <mergeCell ref="F5:H5"/>
    <mergeCell ref="J5:L5"/>
    <mergeCell ref="F35:H35"/>
    <mergeCell ref="J35:L35"/>
  </mergeCells>
  <pageMargins left="0.8" right="0.8" top="0.48" bottom="0.5" header="0.4" footer="0.5"/>
  <pageSetup paperSize="9" scale="92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2" manualBreakCount="2">
    <brk id="30" max="16383" man="1"/>
    <brk id="59" max="16383" man="1"/>
  </rowBreaks>
  <colBreaks count="1" manualBreakCount="1">
    <brk id="12" max="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Q87"/>
  <sheetViews>
    <sheetView view="pageBreakPreview" topLeftCell="A73" zoomScale="81" zoomScaleNormal="100" zoomScaleSheetLayoutView="81" workbookViewId="0">
      <selection activeCell="AH16" sqref="AH16"/>
    </sheetView>
  </sheetViews>
  <sheetFormatPr defaultColWidth="9.09765625" defaultRowHeight="21" customHeight="1" x14ac:dyDescent="0.75"/>
  <cols>
    <col min="1" max="1" width="1.3984375" style="3" customWidth="1"/>
    <col min="2" max="2" width="1.69921875" style="3" customWidth="1"/>
    <col min="3" max="3" width="2.09765625" style="3" customWidth="1"/>
    <col min="4" max="4" width="36.8984375" style="3" customWidth="1"/>
    <col min="5" max="5" width="8.3984375" style="15" customWidth="1"/>
    <col min="6" max="6" width="1.69921875" style="132" customWidth="1"/>
    <col min="7" max="7" width="11.69921875" style="240" customWidth="1"/>
    <col min="8" max="8" width="1.69921875" style="240" customWidth="1"/>
    <col min="9" max="9" width="11.69921875" style="240" customWidth="1"/>
    <col min="10" max="10" width="1.69921875" style="238" customWidth="1"/>
    <col min="11" max="11" width="11.69921875" style="240" customWidth="1"/>
    <col min="12" max="12" width="1.69921875" style="240" customWidth="1"/>
    <col min="13" max="13" width="11.69921875" style="240" customWidth="1"/>
    <col min="14" max="14" width="10" style="3" bestFit="1" customWidth="1"/>
    <col min="15" max="16384" width="9.09765625" style="3"/>
  </cols>
  <sheetData>
    <row r="1" spans="1:17" s="12" customFormat="1" ht="21" customHeight="1" x14ac:dyDescent="0.75">
      <c r="A1" s="11" t="s">
        <v>0</v>
      </c>
      <c r="B1" s="11"/>
      <c r="C1" s="11"/>
      <c r="D1" s="11"/>
      <c r="E1" s="108"/>
      <c r="F1" s="108"/>
      <c r="G1" s="241"/>
      <c r="H1" s="241"/>
      <c r="I1" s="241"/>
      <c r="J1" s="242"/>
      <c r="K1" s="241"/>
      <c r="L1" s="241"/>
      <c r="M1" s="241"/>
    </row>
    <row r="2" spans="1:17" s="12" customFormat="1" ht="21" customHeight="1" x14ac:dyDescent="0.75">
      <c r="A2" s="109" t="s">
        <v>67</v>
      </c>
      <c r="B2" s="11"/>
      <c r="C2" s="11"/>
      <c r="D2" s="11"/>
      <c r="E2" s="108"/>
      <c r="F2" s="108"/>
      <c r="G2" s="241"/>
      <c r="H2" s="241"/>
      <c r="I2" s="241"/>
      <c r="J2" s="242"/>
      <c r="K2" s="241"/>
      <c r="L2" s="241"/>
      <c r="M2" s="241"/>
    </row>
    <row r="3" spans="1:17" s="171" customFormat="1" ht="21" customHeight="1" x14ac:dyDescent="0.75">
      <c r="A3" s="169"/>
      <c r="B3" s="169"/>
      <c r="C3" s="169"/>
      <c r="D3" s="169"/>
      <c r="E3" s="170"/>
      <c r="F3" s="170"/>
      <c r="G3" s="248"/>
      <c r="H3" s="248"/>
      <c r="I3" s="248"/>
      <c r="J3" s="249"/>
      <c r="K3" s="248"/>
      <c r="L3" s="248"/>
      <c r="M3" s="248"/>
    </row>
    <row r="4" spans="1:17" ht="21" customHeight="1" x14ac:dyDescent="0.75">
      <c r="G4" s="285" t="s">
        <v>2</v>
      </c>
      <c r="H4" s="285"/>
      <c r="I4" s="285"/>
      <c r="J4" s="250"/>
      <c r="K4" s="285" t="s">
        <v>3</v>
      </c>
      <c r="L4" s="285"/>
      <c r="M4" s="285"/>
    </row>
    <row r="5" spans="1:17" ht="21" customHeight="1" x14ac:dyDescent="0.75">
      <c r="G5" s="286" t="s">
        <v>68</v>
      </c>
      <c r="H5" s="286"/>
      <c r="I5" s="286"/>
      <c r="K5" s="286" t="s">
        <v>68</v>
      </c>
      <c r="L5" s="286"/>
      <c r="M5" s="286"/>
    </row>
    <row r="6" spans="1:17" ht="21" customHeight="1" x14ac:dyDescent="0.75">
      <c r="E6" s="34"/>
      <c r="F6" s="4"/>
      <c r="G6" s="287" t="s">
        <v>4</v>
      </c>
      <c r="H6" s="287"/>
      <c r="I6" s="287"/>
      <c r="J6" s="251"/>
      <c r="K6" s="287" t="s">
        <v>4</v>
      </c>
      <c r="L6" s="287"/>
      <c r="M6" s="287"/>
    </row>
    <row r="7" spans="1:17" ht="21" customHeight="1" x14ac:dyDescent="0.65">
      <c r="E7" s="15" t="s">
        <v>6</v>
      </c>
      <c r="G7" s="245">
        <v>2565</v>
      </c>
      <c r="H7" s="245"/>
      <c r="I7" s="245">
        <v>2564</v>
      </c>
      <c r="J7" s="245"/>
      <c r="K7" s="245">
        <v>2565</v>
      </c>
      <c r="L7" s="245"/>
      <c r="M7" s="245">
        <v>2564</v>
      </c>
    </row>
    <row r="8" spans="1:17" ht="21" customHeight="1" x14ac:dyDescent="0.75">
      <c r="A8" s="1"/>
      <c r="B8" s="1"/>
      <c r="C8" s="1"/>
      <c r="D8" s="1"/>
      <c r="E8" s="3"/>
      <c r="G8" s="284" t="s">
        <v>7</v>
      </c>
      <c r="H8" s="284"/>
      <c r="I8" s="284"/>
      <c r="J8" s="284"/>
      <c r="K8" s="284"/>
      <c r="L8" s="284"/>
      <c r="M8" s="284"/>
    </row>
    <row r="9" spans="1:17" ht="21" customHeight="1" x14ac:dyDescent="0.75">
      <c r="A9" s="3" t="s">
        <v>69</v>
      </c>
      <c r="E9" s="15">
        <v>18</v>
      </c>
      <c r="G9" s="26">
        <v>7715402</v>
      </c>
      <c r="H9" s="26"/>
      <c r="I9" s="26">
        <v>5879981</v>
      </c>
      <c r="J9" s="26"/>
      <c r="K9" s="26">
        <v>1162952</v>
      </c>
      <c r="L9" s="26"/>
      <c r="M9" s="26">
        <v>1336146</v>
      </c>
    </row>
    <row r="10" spans="1:17" ht="21" customHeight="1" x14ac:dyDescent="0.75">
      <c r="A10" s="7" t="s">
        <v>70</v>
      </c>
      <c r="E10" s="15">
        <v>20</v>
      </c>
      <c r="G10" s="27">
        <v>-5153882</v>
      </c>
      <c r="H10" s="26"/>
      <c r="I10" s="27">
        <v>-4066557</v>
      </c>
      <c r="J10" s="26"/>
      <c r="K10" s="27">
        <v>-855586</v>
      </c>
      <c r="L10" s="26"/>
      <c r="M10" s="27">
        <v>-1115501</v>
      </c>
      <c r="Q10" s="161"/>
    </row>
    <row r="11" spans="1:17" ht="21" customHeight="1" x14ac:dyDescent="0.75">
      <c r="A11" s="1" t="s">
        <v>71</v>
      </c>
      <c r="B11" s="1"/>
      <c r="C11" s="1"/>
      <c r="D11" s="1"/>
      <c r="G11" s="29">
        <f>SUM(G9:G10)</f>
        <v>2561520</v>
      </c>
      <c r="H11" s="26"/>
      <c r="I11" s="29">
        <f t="shared" ref="I11" si="0">SUM(I9:I10)</f>
        <v>1813424</v>
      </c>
      <c r="J11" s="29">
        <f t="shared" ref="J11:L11" si="1">SUM(J9:J10)</f>
        <v>0</v>
      </c>
      <c r="K11" s="29">
        <f t="shared" si="1"/>
        <v>307366</v>
      </c>
      <c r="L11" s="26">
        <f t="shared" si="1"/>
        <v>0</v>
      </c>
      <c r="M11" s="29">
        <f t="shared" ref="M11" si="2">SUM(M9:M10)</f>
        <v>220645</v>
      </c>
      <c r="Q11" s="161"/>
    </row>
    <row r="12" spans="1:17" ht="21" customHeight="1" x14ac:dyDescent="0.75">
      <c r="A12" s="3" t="s">
        <v>72</v>
      </c>
      <c r="E12" s="15" t="s">
        <v>255</v>
      </c>
      <c r="G12" s="26">
        <v>0</v>
      </c>
      <c r="H12" s="26"/>
      <c r="I12" s="26">
        <v>0</v>
      </c>
      <c r="J12" s="26"/>
      <c r="K12" s="26">
        <v>1011034</v>
      </c>
      <c r="L12" s="26"/>
      <c r="M12" s="26">
        <v>980392</v>
      </c>
      <c r="Q12" s="161"/>
    </row>
    <row r="13" spans="1:17" ht="21" customHeight="1" x14ac:dyDescent="0.75">
      <c r="A13" s="195" t="s">
        <v>73</v>
      </c>
      <c r="G13" s="26"/>
      <c r="H13" s="26"/>
      <c r="I13" s="26"/>
      <c r="J13" s="26"/>
      <c r="K13" s="26"/>
      <c r="L13" s="26"/>
      <c r="M13" s="26"/>
      <c r="Q13" s="161"/>
    </row>
    <row r="14" spans="1:17" s="195" customFormat="1" ht="21" customHeight="1" x14ac:dyDescent="0.75">
      <c r="B14" s="195" t="s">
        <v>74</v>
      </c>
      <c r="E14" s="192"/>
      <c r="F14" s="193"/>
      <c r="G14" s="194">
        <v>0</v>
      </c>
      <c r="H14" s="194"/>
      <c r="I14" s="194">
        <v>5344</v>
      </c>
      <c r="J14" s="194"/>
      <c r="K14" s="194">
        <v>0</v>
      </c>
      <c r="L14" s="194"/>
      <c r="M14" s="194">
        <v>0</v>
      </c>
      <c r="Q14" s="196"/>
    </row>
    <row r="15" spans="1:17" s="195" customFormat="1" ht="21" customHeight="1" x14ac:dyDescent="0.75">
      <c r="A15" s="274" t="s">
        <v>259</v>
      </c>
      <c r="B15" s="274"/>
      <c r="C15" s="274"/>
      <c r="D15" s="274"/>
      <c r="E15" s="273"/>
      <c r="F15" s="275"/>
      <c r="G15" s="194">
        <v>520640</v>
      </c>
      <c r="H15" s="194"/>
      <c r="I15" s="194">
        <v>462486</v>
      </c>
      <c r="J15" s="194"/>
      <c r="K15" s="194">
        <v>8</v>
      </c>
      <c r="L15" s="194"/>
      <c r="M15" s="194">
        <v>189083</v>
      </c>
      <c r="Q15" s="196"/>
    </row>
    <row r="16" spans="1:17" ht="21" customHeight="1" x14ac:dyDescent="0.75">
      <c r="A16" s="238" t="s">
        <v>75</v>
      </c>
      <c r="B16" s="238"/>
      <c r="C16" s="238"/>
      <c r="D16" s="238"/>
      <c r="E16" s="253"/>
      <c r="F16" s="251"/>
      <c r="G16" s="24">
        <v>69937</v>
      </c>
      <c r="H16" s="26"/>
      <c r="I16" s="24">
        <v>129144</v>
      </c>
      <c r="J16" s="26"/>
      <c r="K16" s="24">
        <v>116967</v>
      </c>
      <c r="L16" s="26"/>
      <c r="M16" s="24">
        <v>139818</v>
      </c>
      <c r="Q16" s="161"/>
    </row>
    <row r="17" spans="1:17" ht="21" customHeight="1" x14ac:dyDescent="0.75">
      <c r="A17" s="1" t="s">
        <v>76</v>
      </c>
      <c r="G17" s="33">
        <f>SUM(G11:G16)</f>
        <v>3152097</v>
      </c>
      <c r="H17" s="32"/>
      <c r="I17" s="33">
        <f>SUM(I11:I16)</f>
        <v>2410398</v>
      </c>
      <c r="J17" s="32"/>
      <c r="K17" s="33">
        <f>SUM(K11:K16)</f>
        <v>1435375</v>
      </c>
      <c r="L17" s="32"/>
      <c r="M17" s="33">
        <f>SUM(M11:M16)</f>
        <v>1529938</v>
      </c>
      <c r="Q17" s="161"/>
    </row>
    <row r="18" spans="1:17" ht="21" customHeight="1" x14ac:dyDescent="0.75">
      <c r="A18" s="3" t="s">
        <v>77</v>
      </c>
      <c r="E18" s="15">
        <v>20</v>
      </c>
      <c r="G18" s="32">
        <v>-563344</v>
      </c>
      <c r="H18" s="26"/>
      <c r="I18" s="32">
        <v>-498102</v>
      </c>
      <c r="J18" s="26"/>
      <c r="K18" s="32">
        <v>-158635</v>
      </c>
      <c r="L18" s="26"/>
      <c r="M18" s="32">
        <v>-211317</v>
      </c>
      <c r="Q18" s="161"/>
    </row>
    <row r="19" spans="1:17" ht="21" customHeight="1" x14ac:dyDescent="0.75">
      <c r="A19" s="3" t="s">
        <v>78</v>
      </c>
      <c r="G19" s="27">
        <v>-28695</v>
      </c>
      <c r="H19" s="26"/>
      <c r="I19" s="27">
        <v>-30016</v>
      </c>
      <c r="J19" s="26"/>
      <c r="K19" s="27">
        <v>-22542</v>
      </c>
      <c r="L19" s="26"/>
      <c r="M19" s="27">
        <v>-25508</v>
      </c>
      <c r="Q19" s="161"/>
    </row>
    <row r="20" spans="1:17" s="1" customFormat="1" ht="21" customHeight="1" x14ac:dyDescent="0.75">
      <c r="A20" s="1" t="s">
        <v>79</v>
      </c>
      <c r="E20" s="34"/>
      <c r="F20" s="172"/>
      <c r="G20" s="33">
        <f>SUM(G17:G19)</f>
        <v>2560058</v>
      </c>
      <c r="H20" s="29"/>
      <c r="I20" s="33">
        <f>SUM(I17:I19)</f>
        <v>1882280</v>
      </c>
      <c r="J20" s="29"/>
      <c r="K20" s="33">
        <f>SUM(K17:K19)</f>
        <v>1254198</v>
      </c>
      <c r="L20" s="29"/>
      <c r="M20" s="33">
        <f>SUM(M17:M19)</f>
        <v>1293113</v>
      </c>
      <c r="Q20" s="173"/>
    </row>
    <row r="21" spans="1:17" ht="21" customHeight="1" x14ac:dyDescent="0.75">
      <c r="A21" s="3" t="s">
        <v>80</v>
      </c>
      <c r="G21" s="32">
        <v>-303029</v>
      </c>
      <c r="H21" s="26"/>
      <c r="I21" s="32">
        <v>-248812</v>
      </c>
      <c r="J21" s="32"/>
      <c r="K21" s="32">
        <v>-140445</v>
      </c>
      <c r="L21" s="32"/>
      <c r="M21" s="32">
        <v>-125394</v>
      </c>
      <c r="Q21" s="161"/>
    </row>
    <row r="22" spans="1:17" ht="21" customHeight="1" x14ac:dyDescent="0.75">
      <c r="A22" s="3" t="s">
        <v>81</v>
      </c>
      <c r="B22" s="1"/>
      <c r="G22" s="32"/>
      <c r="H22" s="32"/>
      <c r="I22" s="32"/>
      <c r="J22" s="32"/>
      <c r="K22" s="32"/>
      <c r="L22" s="32"/>
      <c r="M22" s="32"/>
      <c r="Q22" s="161"/>
    </row>
    <row r="23" spans="1:17" ht="21" customHeight="1" x14ac:dyDescent="0.75">
      <c r="B23" s="3" t="s">
        <v>263</v>
      </c>
      <c r="E23" s="15">
        <v>8</v>
      </c>
      <c r="G23" s="27">
        <v>216067</v>
      </c>
      <c r="H23" s="26"/>
      <c r="I23" s="27">
        <v>26883</v>
      </c>
      <c r="J23" s="26"/>
      <c r="K23" s="27">
        <v>0</v>
      </c>
      <c r="L23" s="26"/>
      <c r="M23" s="27">
        <v>0</v>
      </c>
    </row>
    <row r="24" spans="1:17" ht="21" customHeight="1" x14ac:dyDescent="0.75">
      <c r="A24" s="1" t="s">
        <v>82</v>
      </c>
      <c r="G24" s="33">
        <f>SUM(G20:G23)</f>
        <v>2473096</v>
      </c>
      <c r="H24" s="33"/>
      <c r="I24" s="33">
        <f>SUM(I20:I23)</f>
        <v>1660351</v>
      </c>
      <c r="J24" s="33"/>
      <c r="K24" s="33">
        <f>SUM(K20:K23)</f>
        <v>1113753</v>
      </c>
      <c r="L24" s="33"/>
      <c r="M24" s="33">
        <f>SUM(M20:M23)</f>
        <v>1167719</v>
      </c>
    </row>
    <row r="25" spans="1:17" ht="21" customHeight="1" x14ac:dyDescent="0.75">
      <c r="A25" s="3" t="s">
        <v>243</v>
      </c>
      <c r="E25" s="15">
        <v>21</v>
      </c>
      <c r="G25" s="27">
        <v>-146088</v>
      </c>
      <c r="H25" s="23"/>
      <c r="I25" s="27">
        <v>-133811</v>
      </c>
      <c r="J25" s="26"/>
      <c r="K25" s="27">
        <v>-4763</v>
      </c>
      <c r="L25" s="23"/>
      <c r="M25" s="27">
        <v>-3718</v>
      </c>
    </row>
    <row r="26" spans="1:17" ht="21" customHeight="1" thickBot="1" x14ac:dyDescent="0.8">
      <c r="A26" s="1" t="s">
        <v>83</v>
      </c>
      <c r="G26" s="30">
        <f>G24+G25</f>
        <v>2327008</v>
      </c>
      <c r="H26" s="29"/>
      <c r="I26" s="30">
        <f>I24+I25</f>
        <v>1526540</v>
      </c>
      <c r="J26" s="29"/>
      <c r="K26" s="30">
        <f>K24+K25</f>
        <v>1108990</v>
      </c>
      <c r="L26" s="29"/>
      <c r="M26" s="30">
        <f>M24+M25</f>
        <v>1164001</v>
      </c>
    </row>
    <row r="27" spans="1:17" s="12" customFormat="1" ht="21" customHeight="1" thickTop="1" x14ac:dyDescent="0.75">
      <c r="A27" s="11" t="s">
        <v>0</v>
      </c>
      <c r="B27" s="11"/>
      <c r="C27" s="11"/>
      <c r="D27" s="11"/>
      <c r="E27" s="14"/>
      <c r="F27" s="108"/>
      <c r="G27" s="241"/>
      <c r="H27" s="241"/>
      <c r="I27" s="241"/>
      <c r="J27" s="242"/>
      <c r="K27" s="241"/>
      <c r="L27" s="241"/>
      <c r="M27" s="241"/>
    </row>
    <row r="28" spans="1:17" s="12" customFormat="1" ht="21" customHeight="1" x14ac:dyDescent="0.75">
      <c r="A28" s="109" t="s">
        <v>84</v>
      </c>
      <c r="B28" s="11"/>
      <c r="C28" s="11"/>
      <c r="D28" s="11"/>
      <c r="E28" s="14"/>
      <c r="F28" s="108"/>
      <c r="G28" s="241"/>
      <c r="H28" s="241"/>
      <c r="I28" s="241"/>
      <c r="J28" s="242"/>
      <c r="K28" s="241"/>
      <c r="L28" s="241"/>
      <c r="M28" s="241"/>
    </row>
    <row r="29" spans="1:17" ht="21" customHeight="1" x14ac:dyDescent="0.75">
      <c r="A29" s="1"/>
      <c r="B29" s="1"/>
      <c r="C29" s="1"/>
      <c r="D29" s="1"/>
    </row>
    <row r="30" spans="1:17" ht="21" customHeight="1" x14ac:dyDescent="0.75">
      <c r="G30" s="285" t="s">
        <v>2</v>
      </c>
      <c r="H30" s="285"/>
      <c r="I30" s="285"/>
      <c r="J30" s="250"/>
      <c r="K30" s="285" t="s">
        <v>3</v>
      </c>
      <c r="L30" s="285"/>
      <c r="M30" s="285"/>
    </row>
    <row r="31" spans="1:17" ht="21" customHeight="1" x14ac:dyDescent="0.75">
      <c r="G31" s="286" t="str">
        <f>G5</f>
        <v xml:space="preserve">สำหรับปีสิ้นสุดวันที่ </v>
      </c>
      <c r="H31" s="286"/>
      <c r="I31" s="286"/>
      <c r="K31" s="286" t="str">
        <f>K5</f>
        <v xml:space="preserve">สำหรับปีสิ้นสุดวันที่ </v>
      </c>
      <c r="L31" s="286"/>
      <c r="M31" s="286"/>
    </row>
    <row r="32" spans="1:17" ht="21" customHeight="1" x14ac:dyDescent="0.75">
      <c r="D32" s="172"/>
      <c r="E32" s="34"/>
      <c r="F32" s="4"/>
      <c r="G32" s="286" t="str">
        <f>G6</f>
        <v>31 ธันวาคม</v>
      </c>
      <c r="H32" s="286"/>
      <c r="I32" s="286"/>
      <c r="J32" s="251"/>
      <c r="K32" s="286" t="str">
        <f>K6</f>
        <v>31 ธันวาคม</v>
      </c>
      <c r="L32" s="286"/>
      <c r="M32" s="286"/>
    </row>
    <row r="33" spans="1:13" ht="21" customHeight="1" x14ac:dyDescent="0.65">
      <c r="E33" s="15" t="s">
        <v>6</v>
      </c>
      <c r="G33" s="245">
        <v>2565</v>
      </c>
      <c r="H33" s="245"/>
      <c r="I33" s="245">
        <v>2564</v>
      </c>
      <c r="J33" s="245"/>
      <c r="K33" s="245">
        <v>2565</v>
      </c>
      <c r="L33" s="245"/>
      <c r="M33" s="245">
        <v>2564</v>
      </c>
    </row>
    <row r="34" spans="1:13" ht="21" customHeight="1" x14ac:dyDescent="0.75">
      <c r="E34" s="3"/>
      <c r="G34" s="284" t="s">
        <v>7</v>
      </c>
      <c r="H34" s="284"/>
      <c r="I34" s="284"/>
      <c r="J34" s="284"/>
      <c r="K34" s="284"/>
      <c r="L34" s="284"/>
      <c r="M34" s="284"/>
    </row>
    <row r="35" spans="1:13" ht="21" customHeight="1" x14ac:dyDescent="0.75">
      <c r="A35" s="1" t="s">
        <v>83</v>
      </c>
      <c r="G35" s="29">
        <f>G26</f>
        <v>2327008</v>
      </c>
      <c r="H35" s="29"/>
      <c r="I35" s="29">
        <f>I26</f>
        <v>1526540</v>
      </c>
      <c r="J35" s="29"/>
      <c r="K35" s="29">
        <f>K26</f>
        <v>1108990</v>
      </c>
      <c r="L35" s="29"/>
      <c r="M35" s="29">
        <f>M26</f>
        <v>1164001</v>
      </c>
    </row>
    <row r="36" spans="1:13" ht="12" customHeight="1" x14ac:dyDescent="0.75">
      <c r="G36" s="26"/>
      <c r="H36" s="26"/>
      <c r="I36" s="26"/>
      <c r="J36" s="26"/>
      <c r="K36" s="26"/>
      <c r="L36" s="26"/>
      <c r="M36" s="26"/>
    </row>
    <row r="37" spans="1:13" ht="21" customHeight="1" x14ac:dyDescent="0.75">
      <c r="A37" s="1" t="s">
        <v>85</v>
      </c>
      <c r="G37" s="32"/>
      <c r="H37" s="32"/>
      <c r="I37" s="32"/>
      <c r="J37" s="32"/>
      <c r="K37" s="32"/>
      <c r="L37" s="32"/>
      <c r="M37" s="32"/>
    </row>
    <row r="38" spans="1:13" ht="21" customHeight="1" x14ac:dyDescent="0.75">
      <c r="A38" s="16" t="s">
        <v>86</v>
      </c>
      <c r="B38" s="16"/>
      <c r="G38" s="32"/>
      <c r="H38" s="32"/>
      <c r="I38" s="32"/>
      <c r="J38" s="32"/>
      <c r="K38" s="32"/>
      <c r="L38" s="32"/>
      <c r="M38" s="32"/>
    </row>
    <row r="39" spans="1:13" ht="21" customHeight="1" x14ac:dyDescent="0.75">
      <c r="A39" s="16"/>
      <c r="B39" s="16" t="s">
        <v>87</v>
      </c>
      <c r="G39" s="32"/>
      <c r="H39" s="32"/>
      <c r="I39" s="32"/>
      <c r="J39" s="32"/>
      <c r="K39" s="32"/>
      <c r="L39" s="32"/>
      <c r="M39" s="32"/>
    </row>
    <row r="40" spans="1:13" ht="21" customHeight="1" x14ac:dyDescent="0.75">
      <c r="A40" s="3" t="s">
        <v>88</v>
      </c>
      <c r="G40" s="32"/>
      <c r="H40" s="32"/>
      <c r="I40" s="32"/>
      <c r="J40" s="32"/>
      <c r="K40" s="32"/>
      <c r="L40" s="32"/>
      <c r="M40" s="32"/>
    </row>
    <row r="41" spans="1:13" ht="21" customHeight="1" x14ac:dyDescent="0.75">
      <c r="B41" s="3" t="s">
        <v>89</v>
      </c>
      <c r="G41" s="32">
        <v>72309</v>
      </c>
      <c r="H41" s="32"/>
      <c r="I41" s="32">
        <v>222675</v>
      </c>
      <c r="J41" s="32"/>
      <c r="K41" s="32">
        <v>0</v>
      </c>
      <c r="L41" s="32"/>
      <c r="M41" s="32">
        <v>0</v>
      </c>
    </row>
    <row r="42" spans="1:13" ht="21" customHeight="1" x14ac:dyDescent="0.75">
      <c r="A42" s="3" t="s">
        <v>245</v>
      </c>
      <c r="G42" s="32"/>
      <c r="H42" s="32"/>
      <c r="I42" s="32"/>
      <c r="J42" s="32"/>
      <c r="K42" s="32"/>
      <c r="L42" s="32"/>
      <c r="M42" s="32"/>
    </row>
    <row r="43" spans="1:13" ht="21" customHeight="1" x14ac:dyDescent="0.75">
      <c r="B43" s="3" t="s">
        <v>90</v>
      </c>
      <c r="E43" s="15">
        <v>21</v>
      </c>
      <c r="G43" s="32">
        <v>21775</v>
      </c>
      <c r="H43" s="32"/>
      <c r="I43" s="32">
        <v>17004</v>
      </c>
      <c r="J43" s="32"/>
      <c r="K43" s="32">
        <v>20280</v>
      </c>
      <c r="L43" s="32"/>
      <c r="M43" s="32">
        <v>11888</v>
      </c>
    </row>
    <row r="44" spans="1:13" ht="21" customHeight="1" x14ac:dyDescent="0.75">
      <c r="A44" s="3" t="s">
        <v>91</v>
      </c>
      <c r="G44" s="32"/>
      <c r="H44" s="32"/>
      <c r="I44" s="32"/>
      <c r="J44" s="32"/>
      <c r="K44" s="32"/>
      <c r="L44" s="32"/>
      <c r="M44" s="32"/>
    </row>
    <row r="45" spans="1:13" ht="21" customHeight="1" x14ac:dyDescent="0.75">
      <c r="A45" s="1"/>
      <c r="B45" s="3" t="s">
        <v>92</v>
      </c>
      <c r="D45" s="1"/>
      <c r="G45" s="27">
        <v>0</v>
      </c>
      <c r="H45" s="32"/>
      <c r="I45" s="27">
        <v>6800</v>
      </c>
      <c r="J45" s="32"/>
      <c r="K45" s="27">
        <v>0</v>
      </c>
      <c r="L45" s="32"/>
      <c r="M45" s="27">
        <v>0</v>
      </c>
    </row>
    <row r="46" spans="1:13" ht="21" customHeight="1" x14ac:dyDescent="0.75">
      <c r="A46" s="1" t="s">
        <v>93</v>
      </c>
      <c r="D46" s="1"/>
      <c r="G46" s="32"/>
      <c r="H46" s="32"/>
      <c r="I46" s="32"/>
      <c r="J46" s="32"/>
      <c r="K46" s="32"/>
      <c r="L46" s="32"/>
      <c r="M46" s="32"/>
    </row>
    <row r="47" spans="1:13" ht="21" customHeight="1" x14ac:dyDescent="0.75">
      <c r="B47" s="1" t="s">
        <v>94</v>
      </c>
      <c r="G47" s="28">
        <f>SUM(G41:G45)</f>
        <v>94084</v>
      </c>
      <c r="H47" s="33"/>
      <c r="I47" s="28">
        <f>SUM(I41:I45)</f>
        <v>246479</v>
      </c>
      <c r="J47" s="33"/>
      <c r="K47" s="28">
        <f>SUM(K41:K45)</f>
        <v>20280</v>
      </c>
      <c r="L47" s="33"/>
      <c r="M47" s="28">
        <f>SUM(M41:M45)</f>
        <v>11888</v>
      </c>
    </row>
    <row r="48" spans="1:13" ht="21" customHeight="1" x14ac:dyDescent="0.7">
      <c r="A48" s="155" t="s">
        <v>95</v>
      </c>
      <c r="B48" s="1"/>
      <c r="G48" s="33"/>
      <c r="H48" s="33"/>
      <c r="I48" s="33"/>
      <c r="J48" s="33"/>
      <c r="K48" s="33"/>
      <c r="L48" s="33"/>
      <c r="M48" s="33"/>
    </row>
    <row r="49" spans="1:13" ht="21" customHeight="1" x14ac:dyDescent="0.7">
      <c r="B49" s="155" t="s">
        <v>94</v>
      </c>
      <c r="G49" s="33"/>
      <c r="H49" s="33"/>
      <c r="I49" s="33"/>
      <c r="J49" s="33"/>
      <c r="K49" s="33"/>
      <c r="L49" s="33"/>
      <c r="M49" s="33"/>
    </row>
    <row r="50" spans="1:13" ht="21" customHeight="1" x14ac:dyDescent="0.75">
      <c r="A50" s="3" t="s">
        <v>244</v>
      </c>
      <c r="B50" s="1"/>
      <c r="G50" s="33"/>
      <c r="H50" s="33"/>
      <c r="I50" s="33"/>
      <c r="J50" s="33"/>
      <c r="K50" s="33"/>
      <c r="L50" s="33"/>
      <c r="M50" s="33"/>
    </row>
    <row r="51" spans="1:13" ht="21" customHeight="1" x14ac:dyDescent="0.75">
      <c r="B51" s="3" t="s">
        <v>96</v>
      </c>
      <c r="E51" s="15">
        <v>21</v>
      </c>
      <c r="G51" s="27">
        <v>0</v>
      </c>
      <c r="H51" s="32"/>
      <c r="I51" s="27">
        <v>6655</v>
      </c>
      <c r="J51" s="32"/>
      <c r="K51" s="27">
        <v>0</v>
      </c>
      <c r="L51" s="32"/>
      <c r="M51" s="27">
        <v>0</v>
      </c>
    </row>
    <row r="52" spans="1:13" ht="21" customHeight="1" x14ac:dyDescent="0.7">
      <c r="A52" s="154" t="s">
        <v>97</v>
      </c>
      <c r="B52" s="1"/>
      <c r="G52" s="238"/>
      <c r="H52" s="238"/>
      <c r="I52" s="238"/>
      <c r="K52" s="238"/>
      <c r="L52" s="238"/>
      <c r="M52" s="238"/>
    </row>
    <row r="53" spans="1:13" ht="21" customHeight="1" x14ac:dyDescent="0.7">
      <c r="A53" s="154"/>
      <c r="B53" s="1" t="s">
        <v>87</v>
      </c>
      <c r="G53" s="28">
        <f>SUM(G51)</f>
        <v>0</v>
      </c>
      <c r="H53" s="33"/>
      <c r="I53" s="28">
        <f>SUM(I51)</f>
        <v>6655</v>
      </c>
      <c r="J53" s="33"/>
      <c r="K53" s="28">
        <f>SUM(K51)</f>
        <v>0</v>
      </c>
      <c r="L53" s="33"/>
      <c r="M53" s="28">
        <f>SUM(M51)</f>
        <v>0</v>
      </c>
    </row>
    <row r="54" spans="1:13" ht="21" customHeight="1" x14ac:dyDescent="0.7">
      <c r="A54" s="1" t="s">
        <v>98</v>
      </c>
      <c r="B54" s="110"/>
      <c r="D54" s="111"/>
      <c r="G54" s="28">
        <f>G47+G53</f>
        <v>94084</v>
      </c>
      <c r="H54" s="33"/>
      <c r="I54" s="28">
        <f>I47+I53</f>
        <v>253134</v>
      </c>
      <c r="J54" s="33"/>
      <c r="K54" s="28">
        <f>K47+K53</f>
        <v>20280</v>
      </c>
      <c r="L54" s="33"/>
      <c r="M54" s="28">
        <f>M47+M53</f>
        <v>11888</v>
      </c>
    </row>
    <row r="55" spans="1:13" ht="21" customHeight="1" thickBot="1" x14ac:dyDescent="0.8">
      <c r="A55" s="1" t="s">
        <v>99</v>
      </c>
      <c r="G55" s="135">
        <f>G54+G35</f>
        <v>2421092</v>
      </c>
      <c r="H55" s="33"/>
      <c r="I55" s="135">
        <f>I54+I35</f>
        <v>1779674</v>
      </c>
      <c r="J55" s="33"/>
      <c r="K55" s="135">
        <f>K54+K35</f>
        <v>1129270</v>
      </c>
      <c r="L55" s="33"/>
      <c r="M55" s="135">
        <f>M54+M35</f>
        <v>1175889</v>
      </c>
    </row>
    <row r="56" spans="1:13" ht="12.65" customHeight="1" thickTop="1" x14ac:dyDescent="0.75">
      <c r="A56" s="1"/>
      <c r="G56" s="33"/>
      <c r="H56" s="33"/>
      <c r="I56" s="33"/>
      <c r="J56" s="33"/>
      <c r="K56" s="33"/>
      <c r="L56" s="33"/>
      <c r="M56" s="33"/>
    </row>
    <row r="57" spans="1:13" ht="21" customHeight="1" x14ac:dyDescent="0.75">
      <c r="A57" s="1" t="s">
        <v>100</v>
      </c>
      <c r="G57" s="32"/>
      <c r="H57" s="26"/>
      <c r="I57" s="32"/>
      <c r="J57" s="26"/>
      <c r="K57" s="32"/>
      <c r="L57" s="26"/>
      <c r="M57" s="32"/>
    </row>
    <row r="58" spans="1:13" ht="21" customHeight="1" x14ac:dyDescent="0.75">
      <c r="A58" s="1"/>
      <c r="B58" s="3" t="s">
        <v>101</v>
      </c>
      <c r="G58" s="32">
        <f>G60-G59</f>
        <v>2214902</v>
      </c>
      <c r="H58" s="26"/>
      <c r="I58" s="32">
        <f>I60-I59</f>
        <v>1402844</v>
      </c>
      <c r="J58" s="26"/>
      <c r="K58" s="32">
        <f>K26</f>
        <v>1108990</v>
      </c>
      <c r="L58" s="26"/>
      <c r="M58" s="32">
        <f>M26</f>
        <v>1164001</v>
      </c>
    </row>
    <row r="59" spans="1:13" ht="21" customHeight="1" x14ac:dyDescent="0.75">
      <c r="B59" s="3" t="s">
        <v>102</v>
      </c>
      <c r="E59" s="15">
        <v>11</v>
      </c>
      <c r="G59" s="27">
        <v>112106</v>
      </c>
      <c r="H59" s="26"/>
      <c r="I59" s="27">
        <v>123696</v>
      </c>
      <c r="J59" s="26"/>
      <c r="K59" s="27">
        <v>0</v>
      </c>
      <c r="L59" s="26"/>
      <c r="M59" s="27">
        <v>0</v>
      </c>
    </row>
    <row r="60" spans="1:13" ht="21" customHeight="1" thickBot="1" x14ac:dyDescent="0.8">
      <c r="A60" s="1"/>
      <c r="G60" s="30">
        <f>G26</f>
        <v>2327008</v>
      </c>
      <c r="H60" s="29"/>
      <c r="I60" s="30">
        <f>I26</f>
        <v>1526540</v>
      </c>
      <c r="J60" s="29"/>
      <c r="K60" s="30">
        <f>K26</f>
        <v>1108990</v>
      </c>
      <c r="L60" s="29"/>
      <c r="M60" s="30">
        <f>M26</f>
        <v>1164001</v>
      </c>
    </row>
    <row r="61" spans="1:13" ht="21" customHeight="1" thickTop="1" x14ac:dyDescent="0.7">
      <c r="A61" s="111" t="s">
        <v>103</v>
      </c>
      <c r="G61" s="32"/>
      <c r="H61" s="32"/>
      <c r="I61" s="32"/>
      <c r="J61" s="32"/>
      <c r="K61" s="32"/>
      <c r="L61" s="32"/>
      <c r="M61" s="32"/>
    </row>
    <row r="62" spans="1:13" ht="21" customHeight="1" x14ac:dyDescent="0.65">
      <c r="B62" s="8" t="s">
        <v>101</v>
      </c>
      <c r="G62" s="32">
        <f>G64-G63</f>
        <v>2303343</v>
      </c>
      <c r="H62" s="32"/>
      <c r="I62" s="32">
        <f>I64-I63</f>
        <v>1639430</v>
      </c>
      <c r="J62" s="32"/>
      <c r="K62" s="32">
        <f>K64-K63</f>
        <v>1129270</v>
      </c>
      <c r="L62" s="32"/>
      <c r="M62" s="32">
        <f>M64-M63</f>
        <v>1175889</v>
      </c>
    </row>
    <row r="63" spans="1:13" ht="21" customHeight="1" x14ac:dyDescent="0.65">
      <c r="B63" s="8" t="s">
        <v>102</v>
      </c>
      <c r="E63" s="15">
        <v>11</v>
      </c>
      <c r="G63" s="27">
        <v>117749</v>
      </c>
      <c r="H63" s="32"/>
      <c r="I63" s="27">
        <v>140244</v>
      </c>
      <c r="J63" s="32"/>
      <c r="K63" s="27">
        <v>0</v>
      </c>
      <c r="L63" s="32"/>
      <c r="M63" s="27">
        <v>0</v>
      </c>
    </row>
    <row r="64" spans="1:13" ht="21" customHeight="1" thickBot="1" x14ac:dyDescent="0.8">
      <c r="A64" s="1"/>
      <c r="G64" s="135">
        <f>G55</f>
        <v>2421092</v>
      </c>
      <c r="H64" s="33"/>
      <c r="I64" s="135">
        <f>I55</f>
        <v>1779674</v>
      </c>
      <c r="J64" s="33"/>
      <c r="K64" s="135">
        <f>K55</f>
        <v>1129270</v>
      </c>
      <c r="L64" s="33"/>
      <c r="M64" s="135">
        <f>M55</f>
        <v>1175889</v>
      </c>
    </row>
    <row r="65" spans="1:13" ht="12.65" customHeight="1" thickTop="1" x14ac:dyDescent="0.75">
      <c r="A65" s="1"/>
      <c r="G65" s="252"/>
      <c r="I65" s="252"/>
    </row>
    <row r="66" spans="1:13" ht="21" customHeight="1" thickBot="1" x14ac:dyDescent="0.8">
      <c r="A66" s="1" t="s">
        <v>104</v>
      </c>
      <c r="E66" s="15">
        <v>22</v>
      </c>
      <c r="G66" s="136">
        <f>G58/2500000</f>
        <v>0.88596079999999999</v>
      </c>
      <c r="H66" s="134"/>
      <c r="I66" s="136">
        <f>I58/2500000</f>
        <v>0.56113760000000001</v>
      </c>
      <c r="J66" s="134"/>
      <c r="K66" s="136">
        <f>K58/2500000</f>
        <v>0.44359599999999999</v>
      </c>
      <c r="L66" s="134"/>
      <c r="M66" s="136">
        <f>M58/2500000</f>
        <v>0.46560040000000003</v>
      </c>
    </row>
    <row r="67" spans="1:13" ht="21" customHeight="1" thickTop="1" x14ac:dyDescent="0.75">
      <c r="A67" s="1"/>
      <c r="F67" s="15"/>
      <c r="G67" s="253"/>
      <c r="H67" s="253"/>
      <c r="I67" s="253"/>
      <c r="J67" s="253"/>
      <c r="K67" s="253"/>
      <c r="L67" s="253"/>
      <c r="M67" s="253"/>
    </row>
    <row r="68" spans="1:13" ht="21" customHeight="1" x14ac:dyDescent="0.75">
      <c r="E68" s="132"/>
      <c r="J68" s="240"/>
    </row>
    <row r="69" spans="1:13" ht="21" customHeight="1" x14ac:dyDescent="0.7">
      <c r="A69" s="111"/>
      <c r="E69" s="132"/>
      <c r="J69" s="240"/>
    </row>
    <row r="70" spans="1:13" ht="21" customHeight="1" x14ac:dyDescent="0.65">
      <c r="B70" s="8"/>
      <c r="E70" s="132"/>
      <c r="J70" s="240"/>
    </row>
    <row r="71" spans="1:13" ht="21" customHeight="1" x14ac:dyDescent="0.65">
      <c r="B71" s="8"/>
      <c r="E71" s="132"/>
      <c r="J71" s="240"/>
    </row>
    <row r="72" spans="1:13" ht="21" customHeight="1" x14ac:dyDescent="0.65">
      <c r="B72" s="8"/>
      <c r="E72" s="132"/>
      <c r="J72" s="240"/>
    </row>
    <row r="73" spans="1:13" ht="21" customHeight="1" x14ac:dyDescent="0.65">
      <c r="B73" s="8"/>
      <c r="E73" s="132"/>
      <c r="J73" s="240"/>
    </row>
    <row r="74" spans="1:13" ht="21" customHeight="1" x14ac:dyDescent="0.75">
      <c r="E74" s="132"/>
      <c r="J74" s="240"/>
    </row>
    <row r="75" spans="1:13" ht="21" customHeight="1" x14ac:dyDescent="0.75">
      <c r="E75" s="132"/>
      <c r="J75" s="240"/>
    </row>
    <row r="76" spans="1:13" ht="21" customHeight="1" x14ac:dyDescent="0.7">
      <c r="A76" s="111"/>
      <c r="E76" s="132"/>
      <c r="G76" s="252"/>
      <c r="H76" s="252"/>
      <c r="I76" s="252"/>
      <c r="J76" s="252"/>
      <c r="K76" s="252"/>
      <c r="L76" s="252"/>
      <c r="M76" s="252"/>
    </row>
    <row r="77" spans="1:13" ht="21" customHeight="1" x14ac:dyDescent="0.65">
      <c r="A77" s="8"/>
      <c r="B77" s="8"/>
      <c r="E77" s="132"/>
      <c r="G77" s="133"/>
      <c r="H77" s="21"/>
      <c r="I77" s="133"/>
      <c r="K77" s="254"/>
      <c r="L77" s="252"/>
      <c r="M77" s="254"/>
    </row>
    <row r="78" spans="1:13" ht="21" customHeight="1" x14ac:dyDescent="0.75">
      <c r="E78" s="132"/>
      <c r="G78" s="252"/>
      <c r="H78" s="252"/>
      <c r="I78" s="252"/>
      <c r="J78" s="252"/>
      <c r="K78" s="252"/>
      <c r="L78" s="252"/>
      <c r="M78" s="252"/>
    </row>
    <row r="79" spans="1:13" ht="21" customHeight="1" x14ac:dyDescent="0.75">
      <c r="E79" s="132"/>
      <c r="G79" s="252"/>
      <c r="H79" s="252"/>
      <c r="I79" s="252"/>
      <c r="J79" s="252"/>
      <c r="K79" s="252"/>
      <c r="L79" s="252"/>
      <c r="M79" s="252"/>
    </row>
    <row r="80" spans="1:13" ht="21" customHeight="1" x14ac:dyDescent="0.75">
      <c r="E80" s="132"/>
      <c r="G80" s="252"/>
      <c r="H80" s="252"/>
      <c r="I80" s="252"/>
      <c r="J80" s="252"/>
      <c r="K80" s="252"/>
      <c r="L80" s="252"/>
      <c r="M80" s="252"/>
    </row>
    <row r="81" spans="5:13" ht="21" customHeight="1" x14ac:dyDescent="0.75">
      <c r="E81" s="132"/>
      <c r="G81" s="252"/>
      <c r="H81" s="252"/>
      <c r="I81" s="252"/>
      <c r="J81" s="252"/>
      <c r="K81" s="252"/>
      <c r="L81" s="252"/>
      <c r="M81" s="252"/>
    </row>
    <row r="82" spans="5:13" ht="21" customHeight="1" x14ac:dyDescent="0.75">
      <c r="E82" s="132"/>
      <c r="G82" s="252"/>
      <c r="H82" s="252"/>
      <c r="I82" s="252"/>
      <c r="J82" s="252"/>
      <c r="K82" s="252"/>
      <c r="L82" s="252"/>
      <c r="M82" s="252"/>
    </row>
    <row r="83" spans="5:13" ht="21" customHeight="1" x14ac:dyDescent="0.75">
      <c r="E83" s="132"/>
      <c r="G83" s="252"/>
      <c r="H83" s="252"/>
      <c r="I83" s="252"/>
      <c r="J83" s="252"/>
      <c r="K83" s="252"/>
      <c r="L83" s="252"/>
      <c r="M83" s="252"/>
    </row>
    <row r="84" spans="5:13" ht="21" customHeight="1" x14ac:dyDescent="0.75">
      <c r="E84" s="132"/>
      <c r="G84" s="252"/>
      <c r="H84" s="252"/>
      <c r="I84" s="252"/>
      <c r="J84" s="252"/>
      <c r="K84" s="252"/>
      <c r="L84" s="252"/>
      <c r="M84" s="252"/>
    </row>
    <row r="85" spans="5:13" ht="21" customHeight="1" x14ac:dyDescent="0.75">
      <c r="E85" s="132"/>
      <c r="G85" s="252"/>
      <c r="H85" s="252"/>
      <c r="I85" s="252"/>
      <c r="J85" s="252"/>
      <c r="K85" s="252"/>
      <c r="L85" s="252"/>
      <c r="M85" s="252"/>
    </row>
    <row r="86" spans="5:13" ht="21" customHeight="1" x14ac:dyDescent="0.75">
      <c r="E86" s="132"/>
      <c r="J86" s="240"/>
    </row>
    <row r="87" spans="5:13" ht="21" customHeight="1" x14ac:dyDescent="0.75">
      <c r="E87" s="132"/>
    </row>
  </sheetData>
  <mergeCells count="14">
    <mergeCell ref="G34:M34"/>
    <mergeCell ref="G4:I4"/>
    <mergeCell ref="K4:M4"/>
    <mergeCell ref="G30:I30"/>
    <mergeCell ref="K30:M30"/>
    <mergeCell ref="G32:I32"/>
    <mergeCell ref="K32:M32"/>
    <mergeCell ref="G5:I5"/>
    <mergeCell ref="G8:M8"/>
    <mergeCell ref="G6:I6"/>
    <mergeCell ref="K6:M6"/>
    <mergeCell ref="K5:M5"/>
    <mergeCell ref="G31:I31"/>
    <mergeCell ref="K31:M31"/>
  </mergeCells>
  <pageMargins left="0.8" right="0.8" top="0.48" bottom="0.5" header="0.4" footer="0.5"/>
  <pageSetup paperSize="9" scale="88" firstPageNumber="9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AE38"/>
  <sheetViews>
    <sheetView view="pageBreakPreview" topLeftCell="A22" zoomScale="78" zoomScaleNormal="100" zoomScaleSheetLayoutView="78" workbookViewId="0">
      <selection activeCell="AH16" sqref="AH16"/>
    </sheetView>
  </sheetViews>
  <sheetFormatPr defaultColWidth="9.09765625" defaultRowHeight="22.5" customHeight="1" x14ac:dyDescent="0.75"/>
  <cols>
    <col min="1" max="1" width="1.69921875" style="86" customWidth="1"/>
    <col min="2" max="3" width="1.69921875" style="88" customWidth="1"/>
    <col min="4" max="4" width="43.3984375" style="87" customWidth="1"/>
    <col min="5" max="5" width="9.59765625" style="89" bestFit="1" customWidth="1"/>
    <col min="6" max="6" width="0.69921875" style="86" customWidth="1"/>
    <col min="7" max="7" width="10.8984375" style="81" customWidth="1"/>
    <col min="8" max="8" width="0.69921875" style="81" customWidth="1"/>
    <col min="9" max="9" width="11.09765625" style="81" customWidth="1"/>
    <col min="10" max="10" width="0.69921875" style="81" customWidth="1"/>
    <col min="11" max="11" width="12.3984375" style="81" customWidth="1"/>
    <col min="12" max="12" width="0.69921875" style="81" customWidth="1"/>
    <col min="13" max="13" width="12.3984375" style="81" customWidth="1"/>
    <col min="14" max="14" width="0.69921875" style="81" customWidth="1"/>
    <col min="15" max="15" width="10.69921875" style="81" customWidth="1"/>
    <col min="16" max="16" width="0.69921875" style="81" customWidth="1"/>
    <col min="17" max="17" width="10.69921875" style="81" bestFit="1" customWidth="1"/>
    <col min="18" max="18" width="0.69921875" style="81" customWidth="1"/>
    <col min="19" max="19" width="10.09765625" style="81" customWidth="1"/>
    <col min="20" max="20" width="0.69921875" style="81" customWidth="1"/>
    <col min="21" max="21" width="15.59765625" style="81" bestFit="1" customWidth="1"/>
    <col min="22" max="22" width="0.69921875" style="81" customWidth="1"/>
    <col min="23" max="23" width="10.09765625" style="81" bestFit="1" customWidth="1"/>
    <col min="24" max="24" width="1" style="81" customWidth="1"/>
    <col min="25" max="25" width="14.09765625" style="81" customWidth="1"/>
    <col min="26" max="26" width="0.69921875" style="81" customWidth="1"/>
    <col min="27" max="27" width="12.69921875" style="81" customWidth="1"/>
    <col min="28" max="28" width="0.69921875" style="81" customWidth="1"/>
    <col min="29" max="29" width="10.8984375" style="86" customWidth="1"/>
    <col min="30" max="30" width="0.69921875" style="86" customWidth="1"/>
    <col min="31" max="31" width="11.69921875" style="86" bestFit="1" customWidth="1"/>
    <col min="32" max="16384" width="9.09765625" style="86"/>
  </cols>
  <sheetData>
    <row r="1" spans="1:31" ht="22.5" customHeight="1" x14ac:dyDescent="0.75">
      <c r="A1" s="112" t="s">
        <v>0</v>
      </c>
      <c r="B1" s="95"/>
      <c r="C1" s="95"/>
      <c r="D1" s="96"/>
      <c r="E1" s="105"/>
      <c r="F1" s="106"/>
      <c r="G1" s="107"/>
      <c r="H1" s="107"/>
      <c r="I1" s="107"/>
      <c r="J1" s="82"/>
      <c r="K1" s="84"/>
      <c r="L1" s="82"/>
      <c r="M1" s="84"/>
      <c r="N1" s="82"/>
      <c r="O1" s="85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31" s="6" customFormat="1" ht="22.5" customHeight="1" x14ac:dyDescent="0.75">
      <c r="A2" s="112" t="s">
        <v>105</v>
      </c>
      <c r="B2" s="7"/>
      <c r="C2" s="7"/>
      <c r="D2" s="91"/>
      <c r="E2" s="10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1" s="6" customFormat="1" ht="22.5" customHeight="1" x14ac:dyDescent="0.75">
      <c r="A3" s="112"/>
      <c r="B3" s="7"/>
      <c r="C3" s="7"/>
      <c r="D3" s="91"/>
      <c r="E3" s="10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ht="22.5" customHeight="1" x14ac:dyDescent="0.75">
      <c r="G4" s="288" t="s">
        <v>2</v>
      </c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</row>
    <row r="5" spans="1:31" ht="22.5" customHeight="1" x14ac:dyDescent="0.75">
      <c r="A5" s="6"/>
      <c r="B5" s="7"/>
      <c r="C5" s="7"/>
      <c r="D5" s="91"/>
      <c r="E5" s="104"/>
      <c r="F5" s="6"/>
      <c r="G5" s="115"/>
      <c r="H5" s="115"/>
      <c r="I5" s="115"/>
      <c r="J5" s="115"/>
      <c r="K5" s="115"/>
      <c r="L5" s="115"/>
      <c r="M5" s="115"/>
      <c r="N5" s="115"/>
      <c r="O5" s="289" t="s">
        <v>60</v>
      </c>
      <c r="P5" s="289"/>
      <c r="Q5" s="289"/>
      <c r="R5" s="2"/>
      <c r="S5" s="289" t="s">
        <v>62</v>
      </c>
      <c r="T5" s="289"/>
      <c r="U5" s="289"/>
      <c r="V5" s="289"/>
      <c r="W5" s="289"/>
      <c r="X5" s="289"/>
      <c r="Y5" s="289"/>
      <c r="Z5" s="115"/>
      <c r="AA5" s="115"/>
      <c r="AB5" s="115"/>
      <c r="AC5" s="115"/>
      <c r="AD5" s="115"/>
      <c r="AE5" s="6"/>
    </row>
    <row r="6" spans="1:31" ht="22.5" customHeight="1" x14ac:dyDescent="0.75">
      <c r="A6" s="6"/>
      <c r="B6" s="7"/>
      <c r="C6" s="7"/>
      <c r="D6" s="91"/>
      <c r="E6" s="104"/>
      <c r="F6" s="6"/>
      <c r="G6" s="115"/>
      <c r="H6" s="115"/>
      <c r="I6" s="115"/>
      <c r="J6" s="115"/>
      <c r="K6" s="115"/>
      <c r="L6" s="115"/>
      <c r="M6" s="115"/>
      <c r="N6" s="115"/>
      <c r="O6" s="18"/>
      <c r="P6" s="18"/>
      <c r="Q6" s="18"/>
      <c r="R6" s="2"/>
      <c r="S6" s="18"/>
      <c r="T6" s="18"/>
      <c r="U6" s="114" t="s">
        <v>106</v>
      </c>
      <c r="V6" s="18"/>
      <c r="W6" s="6"/>
      <c r="X6" s="18"/>
      <c r="Y6" s="18"/>
      <c r="Z6" s="115"/>
      <c r="AA6" s="115"/>
      <c r="AB6" s="115"/>
      <c r="AC6" s="115"/>
      <c r="AD6" s="115"/>
      <c r="AE6" s="6"/>
    </row>
    <row r="7" spans="1:31" ht="22.5" customHeight="1" x14ac:dyDescent="0.75">
      <c r="A7" s="6"/>
      <c r="B7" s="7"/>
      <c r="C7" s="7"/>
      <c r="D7" s="91"/>
      <c r="E7" s="104"/>
      <c r="F7" s="6"/>
      <c r="G7" s="115"/>
      <c r="H7" s="115"/>
      <c r="I7" s="115"/>
      <c r="J7" s="115"/>
      <c r="K7" s="115"/>
      <c r="L7" s="115"/>
      <c r="M7" s="114" t="s">
        <v>107</v>
      </c>
      <c r="N7" s="115"/>
      <c r="O7" s="18"/>
      <c r="P7" s="18"/>
      <c r="Q7" s="18"/>
      <c r="R7" s="2"/>
      <c r="S7" s="18"/>
      <c r="T7" s="18"/>
      <c r="U7" s="114" t="s">
        <v>108</v>
      </c>
      <c r="V7" s="18"/>
      <c r="W7" s="18" t="s">
        <v>109</v>
      </c>
      <c r="X7" s="18"/>
      <c r="Y7" s="18"/>
      <c r="Z7" s="115"/>
      <c r="AA7" s="115"/>
      <c r="AB7" s="115"/>
      <c r="AC7" s="115"/>
      <c r="AD7" s="115"/>
      <c r="AE7" s="6"/>
    </row>
    <row r="8" spans="1:31" ht="22.5" customHeight="1" x14ac:dyDescent="0.75">
      <c r="A8" s="6"/>
      <c r="B8" s="7"/>
      <c r="C8" s="7"/>
      <c r="D8" s="91"/>
      <c r="E8" s="104"/>
      <c r="F8" s="6"/>
      <c r="G8" s="80"/>
      <c r="H8" s="80"/>
      <c r="I8" s="80"/>
      <c r="J8" s="80"/>
      <c r="K8" s="114" t="s">
        <v>110</v>
      </c>
      <c r="L8" s="115"/>
      <c r="M8" s="114" t="s">
        <v>111</v>
      </c>
      <c r="N8" s="115"/>
      <c r="O8" s="114"/>
      <c r="P8" s="80"/>
      <c r="Q8" s="36"/>
      <c r="R8" s="36"/>
      <c r="S8" s="114" t="s">
        <v>109</v>
      </c>
      <c r="T8" s="114"/>
      <c r="U8" s="114" t="s">
        <v>112</v>
      </c>
      <c r="V8" s="114"/>
      <c r="W8" s="114" t="s">
        <v>113</v>
      </c>
      <c r="X8" s="114"/>
      <c r="Y8" s="114" t="s">
        <v>114</v>
      </c>
      <c r="Z8" s="36"/>
      <c r="AA8" s="36"/>
      <c r="AB8" s="114"/>
      <c r="AC8" s="114"/>
      <c r="AD8" s="114"/>
      <c r="AE8" s="36"/>
    </row>
    <row r="9" spans="1:31" ht="22.5" customHeight="1" x14ac:dyDescent="0.75">
      <c r="A9" s="6"/>
      <c r="B9" s="7"/>
      <c r="C9" s="7"/>
      <c r="D9" s="91"/>
      <c r="E9" s="104"/>
      <c r="F9" s="6"/>
      <c r="G9" s="18" t="s">
        <v>50</v>
      </c>
      <c r="H9" s="18"/>
      <c r="I9" s="116" t="s">
        <v>115</v>
      </c>
      <c r="J9" s="18"/>
      <c r="K9" s="114" t="s">
        <v>116</v>
      </c>
      <c r="L9" s="80"/>
      <c r="M9" s="114" t="s">
        <v>117</v>
      </c>
      <c r="N9" s="80"/>
      <c r="O9" s="114"/>
      <c r="P9" s="80"/>
      <c r="Q9" s="36"/>
      <c r="R9" s="114"/>
      <c r="S9" s="114" t="s">
        <v>118</v>
      </c>
      <c r="T9" s="114"/>
      <c r="U9" s="114" t="s">
        <v>119</v>
      </c>
      <c r="V9" s="114"/>
      <c r="W9" s="114" t="s">
        <v>120</v>
      </c>
      <c r="X9" s="114"/>
      <c r="Y9" s="114" t="s">
        <v>121</v>
      </c>
      <c r="Z9" s="36"/>
      <c r="AA9" s="114" t="s">
        <v>122</v>
      </c>
      <c r="AB9" s="114"/>
      <c r="AC9" s="114" t="s">
        <v>123</v>
      </c>
      <c r="AD9" s="114"/>
      <c r="AE9" s="114" t="s">
        <v>114</v>
      </c>
    </row>
    <row r="10" spans="1:31" ht="22.5" customHeight="1" x14ac:dyDescent="0.75">
      <c r="A10" s="290"/>
      <c r="B10" s="98"/>
      <c r="C10" s="98"/>
      <c r="D10" s="99"/>
      <c r="E10" s="103"/>
      <c r="F10" s="93"/>
      <c r="G10" s="18" t="s">
        <v>124</v>
      </c>
      <c r="H10" s="18"/>
      <c r="I10" s="117" t="s">
        <v>125</v>
      </c>
      <c r="J10" s="18"/>
      <c r="K10" s="114" t="s">
        <v>126</v>
      </c>
      <c r="L10" s="80"/>
      <c r="M10" s="114" t="s">
        <v>127</v>
      </c>
      <c r="N10" s="80"/>
      <c r="O10" s="114" t="s">
        <v>128</v>
      </c>
      <c r="P10" s="80"/>
      <c r="Q10" s="114" t="s">
        <v>129</v>
      </c>
      <c r="R10" s="114"/>
      <c r="S10" s="114" t="s">
        <v>130</v>
      </c>
      <c r="T10" s="114"/>
      <c r="U10" s="114" t="s">
        <v>131</v>
      </c>
      <c r="V10" s="114"/>
      <c r="W10" s="114" t="s">
        <v>132</v>
      </c>
      <c r="X10" s="114"/>
      <c r="Y10" s="114" t="s">
        <v>133</v>
      </c>
      <c r="Z10" s="36"/>
      <c r="AA10" s="114" t="s">
        <v>134</v>
      </c>
      <c r="AB10" s="114"/>
      <c r="AC10" s="114" t="s">
        <v>135</v>
      </c>
      <c r="AD10" s="114"/>
      <c r="AE10" s="114" t="s">
        <v>136</v>
      </c>
    </row>
    <row r="11" spans="1:31" ht="22.5" customHeight="1" x14ac:dyDescent="0.75">
      <c r="A11" s="290"/>
      <c r="B11" s="98"/>
      <c r="C11" s="98"/>
      <c r="D11" s="99"/>
      <c r="E11" s="103" t="s">
        <v>6</v>
      </c>
      <c r="F11" s="6"/>
      <c r="G11" s="18" t="s">
        <v>137</v>
      </c>
      <c r="H11" s="18"/>
      <c r="I11" s="117" t="s">
        <v>138</v>
      </c>
      <c r="J11" s="18"/>
      <c r="K11" s="114" t="s">
        <v>139</v>
      </c>
      <c r="L11" s="80"/>
      <c r="M11" s="114" t="s">
        <v>140</v>
      </c>
      <c r="N11" s="80"/>
      <c r="O11" s="114" t="s">
        <v>141</v>
      </c>
      <c r="P11" s="80"/>
      <c r="Q11" s="114" t="s">
        <v>142</v>
      </c>
      <c r="R11" s="114"/>
      <c r="S11" s="114" t="s">
        <v>143</v>
      </c>
      <c r="T11" s="114"/>
      <c r="U11" s="114" t="s">
        <v>144</v>
      </c>
      <c r="V11" s="114"/>
      <c r="W11" s="114" t="s">
        <v>145</v>
      </c>
      <c r="X11" s="114"/>
      <c r="Y11" s="114" t="s">
        <v>146</v>
      </c>
      <c r="Z11" s="36"/>
      <c r="AA11" s="114" t="s">
        <v>147</v>
      </c>
      <c r="AB11" s="114"/>
      <c r="AC11" s="114" t="s">
        <v>148</v>
      </c>
      <c r="AD11" s="114"/>
      <c r="AE11" s="114" t="s">
        <v>134</v>
      </c>
    </row>
    <row r="12" spans="1:31" ht="22.5" customHeight="1" x14ac:dyDescent="0.75">
      <c r="A12" s="118" t="s">
        <v>149</v>
      </c>
      <c r="B12" s="98"/>
      <c r="C12" s="98"/>
      <c r="D12" s="99"/>
      <c r="E12" s="6"/>
      <c r="F12" s="93"/>
      <c r="G12" s="282" t="s">
        <v>7</v>
      </c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</row>
    <row r="13" spans="1:31" ht="24" customHeight="1" x14ac:dyDescent="0.75">
      <c r="A13" s="118" t="s">
        <v>150</v>
      </c>
      <c r="B13" s="7"/>
      <c r="C13" s="7"/>
      <c r="D13" s="91"/>
      <c r="E13" s="104"/>
      <c r="F13" s="6"/>
      <c r="G13" s="33">
        <v>2500000</v>
      </c>
      <c r="H13" s="32"/>
      <c r="I13" s="33">
        <v>3407489</v>
      </c>
      <c r="J13" s="32"/>
      <c r="K13" s="33">
        <v>-316135</v>
      </c>
      <c r="L13" s="32"/>
      <c r="M13" s="33">
        <v>-124091</v>
      </c>
      <c r="N13" s="32"/>
      <c r="O13" s="33">
        <v>211400</v>
      </c>
      <c r="P13" s="32"/>
      <c r="Q13" s="33">
        <v>2388484</v>
      </c>
      <c r="R13" s="32"/>
      <c r="S13" s="33">
        <v>-175283</v>
      </c>
      <c r="T13" s="32"/>
      <c r="U13" s="33">
        <v>-6800</v>
      </c>
      <c r="V13" s="32"/>
      <c r="W13" s="33">
        <v>-28760</v>
      </c>
      <c r="X13" s="32"/>
      <c r="Y13" s="33">
        <v>-210843</v>
      </c>
      <c r="Z13" s="32"/>
      <c r="AA13" s="33">
        <v>7856304</v>
      </c>
      <c r="AB13" s="32"/>
      <c r="AC13" s="33">
        <v>467575</v>
      </c>
      <c r="AD13" s="32"/>
      <c r="AE13" s="33">
        <v>8323879</v>
      </c>
    </row>
    <row r="14" spans="1:31" ht="14.5" customHeight="1" x14ac:dyDescent="0.75">
      <c r="A14" s="118"/>
      <c r="B14" s="7"/>
      <c r="C14" s="7"/>
      <c r="D14" s="91"/>
      <c r="E14" s="104"/>
      <c r="F14" s="6"/>
      <c r="G14" s="33"/>
      <c r="H14" s="26"/>
      <c r="I14" s="33"/>
      <c r="J14" s="26"/>
      <c r="K14" s="33"/>
      <c r="L14" s="26"/>
      <c r="M14" s="33"/>
      <c r="N14" s="26"/>
      <c r="O14" s="33"/>
      <c r="P14" s="26"/>
      <c r="Q14" s="33"/>
      <c r="R14" s="26"/>
      <c r="S14" s="33"/>
      <c r="T14" s="26"/>
      <c r="U14" s="33"/>
      <c r="V14" s="26"/>
      <c r="W14" s="33"/>
      <c r="X14" s="26"/>
      <c r="Y14" s="33"/>
      <c r="Z14" s="26"/>
      <c r="AA14" s="33"/>
      <c r="AB14" s="26"/>
      <c r="AC14" s="33"/>
      <c r="AD14" s="26"/>
      <c r="AE14" s="33"/>
    </row>
    <row r="15" spans="1:31" s="6" customFormat="1" ht="22.5" customHeight="1" x14ac:dyDescent="0.75">
      <c r="A15" s="118" t="s">
        <v>151</v>
      </c>
      <c r="B15" s="101"/>
      <c r="C15" s="7"/>
      <c r="D15" s="91"/>
      <c r="E15" s="104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9"/>
      <c r="AB15" s="26"/>
      <c r="AC15" s="26"/>
      <c r="AD15" s="26"/>
      <c r="AE15" s="26"/>
    </row>
    <row r="16" spans="1:31" s="6" customFormat="1" ht="22.5" customHeight="1" x14ac:dyDescent="0.75">
      <c r="A16" s="7"/>
      <c r="B16" s="130" t="s">
        <v>152</v>
      </c>
      <c r="C16" s="101"/>
      <c r="D16" s="91"/>
      <c r="F16" s="91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32"/>
      <c r="S16" s="26"/>
      <c r="T16" s="26"/>
      <c r="U16" s="26"/>
      <c r="V16" s="26"/>
      <c r="W16" s="26"/>
      <c r="X16" s="26"/>
      <c r="Y16" s="26"/>
      <c r="Z16" s="26"/>
      <c r="AA16" s="29"/>
      <c r="AB16" s="26"/>
      <c r="AC16" s="26"/>
      <c r="AD16" s="26"/>
      <c r="AE16" s="26"/>
    </row>
    <row r="17" spans="1:31" s="6" customFormat="1" ht="22.5" customHeight="1" x14ac:dyDescent="0.3">
      <c r="A17" s="113" t="s">
        <v>153</v>
      </c>
      <c r="C17" s="7" t="s">
        <v>154</v>
      </c>
      <c r="D17" s="91"/>
      <c r="E17" s="103" t="s">
        <v>256</v>
      </c>
      <c r="F17" s="91"/>
      <c r="G17" s="197">
        <v>0</v>
      </c>
      <c r="H17" s="32"/>
      <c r="I17" s="197">
        <v>0</v>
      </c>
      <c r="J17" s="32"/>
      <c r="K17" s="197">
        <v>0</v>
      </c>
      <c r="L17" s="32"/>
      <c r="M17" s="197">
        <v>0</v>
      </c>
      <c r="N17" s="32"/>
      <c r="O17" s="197">
        <v>0</v>
      </c>
      <c r="P17" s="32"/>
      <c r="Q17" s="27">
        <v>-650000</v>
      </c>
      <c r="R17" s="32"/>
      <c r="S17" s="197">
        <v>0</v>
      </c>
      <c r="T17" s="32"/>
      <c r="U17" s="197">
        <v>0</v>
      </c>
      <c r="V17" s="32"/>
      <c r="W17" s="197">
        <v>0</v>
      </c>
      <c r="X17" s="32"/>
      <c r="Y17" s="27">
        <f>SUM(S17:W17)</f>
        <v>0</v>
      </c>
      <c r="Z17" s="32"/>
      <c r="AA17" s="27">
        <f>SUM(G17,I17,K17,O17,Q17,Y17)</f>
        <v>-650000</v>
      </c>
      <c r="AB17" s="32"/>
      <c r="AC17" s="27">
        <v>-83327</v>
      </c>
      <c r="AD17" s="32"/>
      <c r="AE17" s="27">
        <f>SUM(AA17,AC17)</f>
        <v>-733327</v>
      </c>
    </row>
    <row r="18" spans="1:31" ht="22.5" customHeight="1" x14ac:dyDescent="0.75">
      <c r="A18" s="121"/>
      <c r="B18" s="130" t="s">
        <v>155</v>
      </c>
      <c r="C18" s="126"/>
      <c r="D18" s="93"/>
      <c r="E18" s="123"/>
      <c r="F18" s="93"/>
      <c r="G18" s="165">
        <f>SUM(G17:G17)</f>
        <v>0</v>
      </c>
      <c r="H18" s="119"/>
      <c r="I18" s="165">
        <f>SUM(I17:I17)</f>
        <v>0</v>
      </c>
      <c r="J18" s="119"/>
      <c r="K18" s="165">
        <f>SUM(K17:K17)</f>
        <v>0</v>
      </c>
      <c r="L18" s="119"/>
      <c r="M18" s="165">
        <f>SUM(M17:M17)</f>
        <v>0</v>
      </c>
      <c r="N18" s="119"/>
      <c r="O18" s="165">
        <f>SUM(O17:O17)</f>
        <v>0</v>
      </c>
      <c r="P18" s="119"/>
      <c r="Q18" s="165">
        <f>SUM(Q17:Q17)</f>
        <v>-650000</v>
      </c>
      <c r="R18" s="120"/>
      <c r="S18" s="165">
        <f>SUM(S17:S17)</f>
        <v>0</v>
      </c>
      <c r="T18" s="119"/>
      <c r="U18" s="165">
        <f>SUM(U17:U17)</f>
        <v>0</v>
      </c>
      <c r="V18" s="119"/>
      <c r="W18" s="165">
        <f>SUM(W17:W17)</f>
        <v>0</v>
      </c>
      <c r="X18" s="119"/>
      <c r="Y18" s="165">
        <f>SUM(Y17:Y17)</f>
        <v>0</v>
      </c>
      <c r="Z18" s="119"/>
      <c r="AA18" s="165">
        <f>SUM(AA17:AA17)</f>
        <v>-650000</v>
      </c>
      <c r="AB18" s="119"/>
      <c r="AC18" s="165">
        <f>SUM(AC17:AC17)</f>
        <v>-83327</v>
      </c>
      <c r="AD18" s="29"/>
      <c r="AE18" s="165">
        <f>SUM(AE17:AE17)</f>
        <v>-733327</v>
      </c>
    </row>
    <row r="19" spans="1:31" ht="14.15" customHeight="1" x14ac:dyDescent="0.75">
      <c r="A19" s="118"/>
      <c r="B19" s="94"/>
      <c r="C19" s="126"/>
      <c r="D19" s="93"/>
      <c r="E19" s="123"/>
      <c r="F19" s="93"/>
      <c r="G19" s="120"/>
      <c r="H19" s="119"/>
      <c r="I19" s="120"/>
      <c r="J19" s="119"/>
      <c r="K19" s="120"/>
      <c r="L19" s="119"/>
      <c r="M19" s="120"/>
      <c r="N19" s="119"/>
      <c r="O19" s="120"/>
      <c r="P19" s="119"/>
      <c r="Q19" s="120"/>
      <c r="R19" s="120"/>
      <c r="S19" s="120"/>
      <c r="T19" s="119"/>
      <c r="U19" s="120"/>
      <c r="V19" s="119"/>
      <c r="W19" s="120"/>
      <c r="X19" s="119"/>
      <c r="Y19" s="120"/>
      <c r="Z19" s="119"/>
      <c r="AA19" s="120"/>
      <c r="AB19" s="119"/>
      <c r="AC19" s="120"/>
      <c r="AD19" s="29"/>
      <c r="AE19" s="120"/>
    </row>
    <row r="20" spans="1:31" s="6" customFormat="1" ht="22.5" customHeight="1" x14ac:dyDescent="0.75">
      <c r="A20" s="121"/>
      <c r="B20" s="130" t="s">
        <v>156</v>
      </c>
      <c r="C20" s="101"/>
      <c r="D20" s="91"/>
      <c r="F20" s="91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32"/>
      <c r="S20" s="26"/>
      <c r="T20" s="26"/>
      <c r="U20" s="26"/>
      <c r="V20" s="26"/>
      <c r="W20" s="26"/>
      <c r="X20" s="26"/>
      <c r="Y20" s="26"/>
      <c r="Z20" s="26"/>
      <c r="AA20" s="29"/>
      <c r="AB20" s="26"/>
      <c r="AC20" s="26"/>
      <c r="AD20" s="26"/>
      <c r="AE20" s="26"/>
    </row>
    <row r="21" spans="1:31" s="6" customFormat="1" ht="22.5" customHeight="1" x14ac:dyDescent="0.3">
      <c r="A21" s="121"/>
      <c r="C21" s="7" t="s">
        <v>157</v>
      </c>
      <c r="D21" s="7"/>
      <c r="E21" s="103"/>
      <c r="F21" s="91"/>
      <c r="G21" s="198">
        <v>0</v>
      </c>
      <c r="H21" s="32"/>
      <c r="I21" s="198">
        <v>0</v>
      </c>
      <c r="J21" s="32"/>
      <c r="K21" s="198">
        <v>0</v>
      </c>
      <c r="L21" s="32"/>
      <c r="M21" s="198">
        <v>0</v>
      </c>
      <c r="N21" s="32"/>
      <c r="O21" s="198">
        <v>0</v>
      </c>
      <c r="P21" s="32"/>
      <c r="Q21" s="198">
        <v>0</v>
      </c>
      <c r="R21" s="32"/>
      <c r="S21" s="198">
        <v>0</v>
      </c>
      <c r="T21" s="32"/>
      <c r="U21" s="198">
        <v>0</v>
      </c>
      <c r="V21" s="32"/>
      <c r="W21" s="198">
        <v>0</v>
      </c>
      <c r="X21" s="32"/>
      <c r="Y21" s="198">
        <v>0</v>
      </c>
      <c r="Z21" s="32"/>
      <c r="AA21" s="198">
        <v>0</v>
      </c>
      <c r="AB21" s="32"/>
      <c r="AC21" s="32">
        <v>6607</v>
      </c>
      <c r="AD21" s="32"/>
      <c r="AE21" s="32">
        <f>SUM(AA21,AC21)</f>
        <v>6607</v>
      </c>
    </row>
    <row r="22" spans="1:31" s="6" customFormat="1" ht="22.5" customHeight="1" x14ac:dyDescent="0.75">
      <c r="A22" s="113"/>
      <c r="C22" s="7" t="s">
        <v>158</v>
      </c>
      <c r="D22" s="7"/>
      <c r="F22" s="91"/>
      <c r="G22" s="32"/>
      <c r="H22" s="32"/>
      <c r="I22" s="32"/>
      <c r="J22" s="32"/>
      <c r="K22" s="32"/>
      <c r="L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6" customFormat="1" ht="22.5" customHeight="1" x14ac:dyDescent="0.3">
      <c r="A23" s="113"/>
      <c r="C23" s="7"/>
      <c r="D23" s="7" t="s">
        <v>159</v>
      </c>
      <c r="E23" s="103"/>
      <c r="F23" s="91"/>
      <c r="G23" s="198">
        <v>0</v>
      </c>
      <c r="H23" s="32"/>
      <c r="I23" s="198">
        <v>0</v>
      </c>
      <c r="J23" s="32"/>
      <c r="K23" s="198">
        <v>0</v>
      </c>
      <c r="L23" s="32"/>
      <c r="M23" s="32">
        <v>-64489</v>
      </c>
      <c r="N23" s="32"/>
      <c r="O23" s="198">
        <v>0</v>
      </c>
      <c r="P23" s="32"/>
      <c r="Q23" s="198">
        <v>0</v>
      </c>
      <c r="R23" s="32"/>
      <c r="S23" s="198">
        <v>0</v>
      </c>
      <c r="T23" s="32"/>
      <c r="U23" s="198">
        <v>0</v>
      </c>
      <c r="V23" s="32"/>
      <c r="W23" s="198">
        <v>0</v>
      </c>
      <c r="X23" s="32"/>
      <c r="Y23" s="198">
        <v>0</v>
      </c>
      <c r="Z23" s="32"/>
      <c r="AA23" s="32">
        <f>SUM(G23:Q23,Y23)</f>
        <v>-64489</v>
      </c>
      <c r="AB23" s="32"/>
      <c r="AC23" s="32">
        <v>-195511</v>
      </c>
      <c r="AD23" s="32"/>
      <c r="AE23" s="32">
        <f>SUM(AA23,AC23)</f>
        <v>-260000</v>
      </c>
    </row>
    <row r="24" spans="1:31" s="6" customFormat="1" ht="22.5" customHeight="1" x14ac:dyDescent="0.75">
      <c r="A24" s="113"/>
      <c r="C24" s="7" t="s">
        <v>158</v>
      </c>
      <c r="D24" s="7"/>
      <c r="E24" s="103"/>
      <c r="F24" s="91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6" customFormat="1" ht="22.5" customHeight="1" x14ac:dyDescent="0.3">
      <c r="A25" s="113"/>
      <c r="C25" s="7"/>
      <c r="D25" s="7" t="s">
        <v>159</v>
      </c>
      <c r="E25" s="103"/>
      <c r="F25" s="91"/>
      <c r="G25" s="198">
        <v>0</v>
      </c>
      <c r="H25" s="32"/>
      <c r="I25" s="198">
        <v>0</v>
      </c>
      <c r="J25" s="32"/>
      <c r="K25" s="198">
        <v>0</v>
      </c>
      <c r="L25" s="32"/>
      <c r="M25" s="32">
        <v>1825</v>
      </c>
      <c r="N25" s="32"/>
      <c r="O25" s="198">
        <v>0</v>
      </c>
      <c r="P25" s="32"/>
      <c r="Q25" s="198">
        <v>0</v>
      </c>
      <c r="R25" s="32"/>
      <c r="S25" s="198">
        <v>0</v>
      </c>
      <c r="T25" s="32"/>
      <c r="U25" s="198">
        <v>0</v>
      </c>
      <c r="V25" s="32"/>
      <c r="W25" s="198">
        <v>0</v>
      </c>
      <c r="X25" s="32"/>
      <c r="Y25" s="198">
        <v>0</v>
      </c>
      <c r="Z25" s="32"/>
      <c r="AA25" s="32">
        <f>SUM(G25:Q25,Y25)</f>
        <v>1825</v>
      </c>
      <c r="AB25" s="32"/>
      <c r="AC25" s="32">
        <v>-8636</v>
      </c>
      <c r="AD25" s="32"/>
      <c r="AE25" s="32">
        <f>AA25+AC25</f>
        <v>-6811</v>
      </c>
    </row>
    <row r="26" spans="1:31" ht="22.5" customHeight="1" x14ac:dyDescent="0.75">
      <c r="A26" s="118"/>
      <c r="B26" s="130" t="s">
        <v>160</v>
      </c>
      <c r="C26" s="126"/>
      <c r="D26" s="93"/>
      <c r="E26" s="123"/>
      <c r="F26" s="93"/>
      <c r="G26" s="165">
        <f>SUM(G21:G25)</f>
        <v>0</v>
      </c>
      <c r="H26" s="119"/>
      <c r="I26" s="165">
        <f>SUM(I21:I25)</f>
        <v>0</v>
      </c>
      <c r="J26" s="119"/>
      <c r="K26" s="165">
        <f>SUM(K21:K25)</f>
        <v>0</v>
      </c>
      <c r="L26" s="119"/>
      <c r="M26" s="165">
        <f>SUM(M21:M25)</f>
        <v>-62664</v>
      </c>
      <c r="N26" s="119"/>
      <c r="O26" s="165">
        <f>SUM(O21:O25)</f>
        <v>0</v>
      </c>
      <c r="P26" s="119"/>
      <c r="Q26" s="165">
        <f>SUM(Q21:Q25)</f>
        <v>0</v>
      </c>
      <c r="R26" s="120"/>
      <c r="S26" s="165">
        <f>SUM(S21:S25)</f>
        <v>0</v>
      </c>
      <c r="T26" s="119"/>
      <c r="U26" s="165">
        <f>SUM(U21:U25)</f>
        <v>0</v>
      </c>
      <c r="V26" s="119"/>
      <c r="W26" s="165">
        <f>SUM(W21:W25)</f>
        <v>0</v>
      </c>
      <c r="X26" s="119"/>
      <c r="Y26" s="165">
        <f>SUM(Y21:Y25)</f>
        <v>0</v>
      </c>
      <c r="Z26" s="119"/>
      <c r="AA26" s="165">
        <f>SUM(AA21:AA25)</f>
        <v>-62664</v>
      </c>
      <c r="AB26" s="119"/>
      <c r="AC26" s="165">
        <f>SUM(AC21:AC25)</f>
        <v>-197540</v>
      </c>
      <c r="AD26" s="29"/>
      <c r="AE26" s="165">
        <f>SUM(AE21:AE25)</f>
        <v>-260204</v>
      </c>
    </row>
    <row r="27" spans="1:31" ht="14.15" customHeight="1" x14ac:dyDescent="0.75">
      <c r="A27" s="118"/>
      <c r="B27" s="94"/>
      <c r="C27" s="126"/>
      <c r="D27" s="93"/>
      <c r="E27" s="123"/>
      <c r="F27" s="93"/>
      <c r="G27" s="174"/>
      <c r="H27" s="120"/>
      <c r="I27" s="174"/>
      <c r="J27" s="120"/>
      <c r="K27" s="174"/>
      <c r="L27" s="120"/>
      <c r="M27" s="174"/>
      <c r="N27" s="120"/>
      <c r="O27" s="174"/>
      <c r="P27" s="120"/>
      <c r="Q27" s="174"/>
      <c r="R27" s="120"/>
      <c r="S27" s="174"/>
      <c r="T27" s="120"/>
      <c r="U27" s="174"/>
      <c r="V27" s="120"/>
      <c r="W27" s="174"/>
      <c r="X27" s="120"/>
      <c r="Y27" s="174"/>
      <c r="Z27" s="120"/>
      <c r="AA27" s="174"/>
      <c r="AB27" s="120"/>
      <c r="AC27" s="174"/>
      <c r="AD27" s="33"/>
      <c r="AE27" s="174"/>
    </row>
    <row r="28" spans="1:31" ht="22.5" customHeight="1" x14ac:dyDescent="0.75">
      <c r="A28" s="118" t="s">
        <v>161</v>
      </c>
      <c r="B28" s="94"/>
      <c r="C28" s="126"/>
      <c r="D28" s="93"/>
      <c r="E28" s="123"/>
      <c r="F28" s="93"/>
      <c r="G28" s="141">
        <f>G18+G26</f>
        <v>0</v>
      </c>
      <c r="H28" s="119"/>
      <c r="I28" s="141">
        <f>I18+I26</f>
        <v>0</v>
      </c>
      <c r="J28" s="119"/>
      <c r="K28" s="141">
        <f>K18+K26</f>
        <v>0</v>
      </c>
      <c r="L28" s="119"/>
      <c r="M28" s="141">
        <f>M18+M26</f>
        <v>-62664</v>
      </c>
      <c r="N28" s="119"/>
      <c r="O28" s="141">
        <f>O18+O26</f>
        <v>0</v>
      </c>
      <c r="P28" s="119"/>
      <c r="Q28" s="141">
        <f>Q18+Q26</f>
        <v>-650000</v>
      </c>
      <c r="R28" s="120"/>
      <c r="S28" s="141">
        <f>S18+S26</f>
        <v>0</v>
      </c>
      <c r="T28" s="119"/>
      <c r="U28" s="141">
        <f>U18+U26</f>
        <v>0</v>
      </c>
      <c r="V28" s="119"/>
      <c r="W28" s="141">
        <f>W18+W26</f>
        <v>0</v>
      </c>
      <c r="X28" s="119"/>
      <c r="Y28" s="141">
        <f>Y18+Y26</f>
        <v>0</v>
      </c>
      <c r="Z28" s="119"/>
      <c r="AA28" s="141">
        <f>AA18+AA26</f>
        <v>-712664</v>
      </c>
      <c r="AB28" s="120"/>
      <c r="AC28" s="141">
        <f>AC18+AC26</f>
        <v>-280867</v>
      </c>
      <c r="AD28" s="33"/>
      <c r="AE28" s="141">
        <f>AE18+AE26</f>
        <v>-993531</v>
      </c>
    </row>
    <row r="29" spans="1:31" ht="14.15" customHeight="1" x14ac:dyDescent="0.75">
      <c r="A29" s="118"/>
      <c r="B29" s="94"/>
      <c r="C29" s="126"/>
      <c r="D29" s="93"/>
      <c r="E29" s="123"/>
      <c r="F29" s="93"/>
      <c r="G29" s="120"/>
      <c r="H29" s="119"/>
      <c r="I29" s="120"/>
      <c r="J29" s="119"/>
      <c r="K29" s="120"/>
      <c r="L29" s="119"/>
      <c r="M29" s="120"/>
      <c r="N29" s="119"/>
      <c r="O29" s="120"/>
      <c r="P29" s="119"/>
      <c r="Q29" s="120"/>
      <c r="R29" s="120"/>
      <c r="S29" s="120"/>
      <c r="T29" s="119"/>
      <c r="U29" s="120"/>
      <c r="V29" s="119"/>
      <c r="W29" s="120"/>
      <c r="X29" s="119"/>
      <c r="Y29" s="120"/>
      <c r="Z29" s="119"/>
      <c r="AA29" s="120"/>
      <c r="AB29" s="120"/>
      <c r="AC29" s="120"/>
      <c r="AD29" s="33"/>
      <c r="AE29" s="120"/>
    </row>
    <row r="30" spans="1:31" ht="22.5" customHeight="1" x14ac:dyDescent="0.75">
      <c r="A30" s="118" t="s">
        <v>162</v>
      </c>
      <c r="B30" s="7"/>
      <c r="C30" s="7"/>
      <c r="D30" s="91"/>
      <c r="E30" s="104"/>
      <c r="F30" s="6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26"/>
      <c r="AE30" s="26"/>
    </row>
    <row r="31" spans="1:31" ht="22.5" customHeight="1" x14ac:dyDescent="0.3">
      <c r="A31" s="113" t="s">
        <v>163</v>
      </c>
      <c r="B31" s="7"/>
      <c r="C31" s="7"/>
      <c r="D31" s="91"/>
      <c r="E31" s="104"/>
      <c r="F31" s="6"/>
      <c r="G31" s="198">
        <v>0</v>
      </c>
      <c r="H31" s="140"/>
      <c r="I31" s="198">
        <v>0</v>
      </c>
      <c r="J31" s="140"/>
      <c r="K31" s="198">
        <v>0</v>
      </c>
      <c r="L31" s="140"/>
      <c r="M31" s="198">
        <v>0</v>
      </c>
      <c r="N31" s="140"/>
      <c r="O31" s="198">
        <v>0</v>
      </c>
      <c r="P31" s="140"/>
      <c r="Q31" s="140">
        <v>1402844</v>
      </c>
      <c r="R31" s="140"/>
      <c r="S31" s="198">
        <v>0</v>
      </c>
      <c r="T31" s="140"/>
      <c r="U31" s="198">
        <v>0</v>
      </c>
      <c r="V31" s="140"/>
      <c r="W31" s="198">
        <v>0</v>
      </c>
      <c r="X31" s="140"/>
      <c r="Y31" s="140">
        <f>SUM(S31:W31)</f>
        <v>0</v>
      </c>
      <c r="Z31" s="140"/>
      <c r="AA31" s="153">
        <f>SUM(G31:R31,Y31)</f>
        <v>1402844</v>
      </c>
      <c r="AB31" s="140"/>
      <c r="AC31" s="140">
        <v>123696</v>
      </c>
      <c r="AD31" s="26"/>
      <c r="AE31" s="26">
        <f>SUM(AA31,AC31)</f>
        <v>1526540</v>
      </c>
    </row>
    <row r="32" spans="1:31" ht="22.5" customHeight="1" x14ac:dyDescent="0.3">
      <c r="A32" s="113" t="s">
        <v>164</v>
      </c>
      <c r="B32" s="101"/>
      <c r="C32" s="7"/>
      <c r="D32" s="91"/>
      <c r="E32" s="104"/>
      <c r="F32" s="6"/>
      <c r="G32" s="197">
        <v>0</v>
      </c>
      <c r="H32" s="140"/>
      <c r="I32" s="197">
        <v>0</v>
      </c>
      <c r="J32" s="140"/>
      <c r="K32" s="197">
        <v>0</v>
      </c>
      <c r="L32" s="140"/>
      <c r="M32" s="197">
        <v>0</v>
      </c>
      <c r="N32" s="140"/>
      <c r="O32" s="197">
        <v>0</v>
      </c>
      <c r="P32" s="140"/>
      <c r="Q32" s="128">
        <v>6654</v>
      </c>
      <c r="R32" s="140"/>
      <c r="S32" s="27">
        <v>206441</v>
      </c>
      <c r="T32" s="32"/>
      <c r="U32" s="128">
        <v>6800</v>
      </c>
      <c r="V32" s="32"/>
      <c r="W32" s="128">
        <v>16691</v>
      </c>
      <c r="X32" s="32"/>
      <c r="Y32" s="128">
        <f>SUM(S32:W32)</f>
        <v>229932</v>
      </c>
      <c r="Z32" s="140"/>
      <c r="AA32" s="146">
        <f>SUM(G32:R32,Y32)</f>
        <v>236586</v>
      </c>
      <c r="AB32" s="140"/>
      <c r="AC32" s="128">
        <v>16548</v>
      </c>
      <c r="AD32" s="26"/>
      <c r="AE32" s="27">
        <f>SUM(AA32,AC32)</f>
        <v>253134</v>
      </c>
    </row>
    <row r="33" spans="1:31" ht="22.5" customHeight="1" x14ac:dyDescent="0.75">
      <c r="A33" s="118" t="s">
        <v>165</v>
      </c>
      <c r="B33" s="94"/>
      <c r="C33" s="126"/>
      <c r="D33" s="93"/>
      <c r="E33" s="123"/>
      <c r="F33" s="93"/>
      <c r="G33" s="141">
        <f>SUM(G31:G32)</f>
        <v>0</v>
      </c>
      <c r="H33" s="119"/>
      <c r="I33" s="141">
        <f>SUM(I31:I32)</f>
        <v>0</v>
      </c>
      <c r="J33" s="119"/>
      <c r="K33" s="141">
        <f>SUM(K31:K32)</f>
        <v>0</v>
      </c>
      <c r="L33" s="119"/>
      <c r="M33" s="141">
        <f>SUM(M31:M32)</f>
        <v>0</v>
      </c>
      <c r="N33" s="119"/>
      <c r="O33" s="141">
        <f>SUM(O31:O32)</f>
        <v>0</v>
      </c>
      <c r="P33" s="119"/>
      <c r="Q33" s="141">
        <f>SUM(Q31:Q32)</f>
        <v>1409498</v>
      </c>
      <c r="R33" s="120"/>
      <c r="S33" s="141">
        <f>SUM(S31:S32)</f>
        <v>206441</v>
      </c>
      <c r="T33" s="119"/>
      <c r="U33" s="141">
        <f>SUM(U31:U32)</f>
        <v>6800</v>
      </c>
      <c r="V33" s="119"/>
      <c r="W33" s="141">
        <f>SUM(W31:W32)</f>
        <v>16691</v>
      </c>
      <c r="X33" s="119"/>
      <c r="Y33" s="141">
        <f>SUM(Y31:Y32)</f>
        <v>229932</v>
      </c>
      <c r="Z33" s="119"/>
      <c r="AA33" s="137">
        <f>SUM(AA31:AA32)</f>
        <v>1639430</v>
      </c>
      <c r="AB33" s="119"/>
      <c r="AC33" s="141">
        <f>SUM(AC31:AC32)</f>
        <v>140244</v>
      </c>
      <c r="AD33" s="29"/>
      <c r="AE33" s="28">
        <f>SUM(AE31:AE32)</f>
        <v>1779674</v>
      </c>
    </row>
    <row r="34" spans="1:31" ht="14.15" customHeight="1" x14ac:dyDescent="0.75">
      <c r="A34" s="118"/>
      <c r="B34" s="94"/>
      <c r="C34" s="126"/>
      <c r="D34" s="93"/>
      <c r="E34" s="123"/>
      <c r="F34" s="93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38"/>
      <c r="AB34" s="120"/>
      <c r="AC34" s="120"/>
      <c r="AD34" s="33"/>
      <c r="AE34" s="33"/>
    </row>
    <row r="35" spans="1:31" ht="21.75" customHeight="1" x14ac:dyDescent="0.3">
      <c r="A35" s="36" t="s">
        <v>166</v>
      </c>
      <c r="B35" s="7"/>
      <c r="C35" s="101"/>
      <c r="E35" s="103"/>
      <c r="F35" s="91"/>
      <c r="G35" s="198">
        <v>0</v>
      </c>
      <c r="H35" s="32"/>
      <c r="I35" s="198">
        <v>0</v>
      </c>
      <c r="J35" s="32"/>
      <c r="K35" s="32">
        <v>250698</v>
      </c>
      <c r="L35" s="32"/>
      <c r="M35" s="198">
        <v>0</v>
      </c>
      <c r="N35" s="32"/>
      <c r="O35" s="198">
        <v>0</v>
      </c>
      <c r="P35" s="32"/>
      <c r="Q35" s="32">
        <f>-O35-K35</f>
        <v>-250698</v>
      </c>
      <c r="R35" s="32"/>
      <c r="S35" s="198">
        <v>0</v>
      </c>
      <c r="T35" s="32"/>
      <c r="U35" s="198">
        <v>0</v>
      </c>
      <c r="V35" s="32"/>
      <c r="W35" s="198">
        <v>0</v>
      </c>
      <c r="X35" s="32"/>
      <c r="Y35" s="32">
        <f>SUM(S35:W35)</f>
        <v>0</v>
      </c>
      <c r="Z35" s="32"/>
      <c r="AA35" s="153">
        <f>SUM(G35:R35,Y35)</f>
        <v>0</v>
      </c>
      <c r="AB35" s="32"/>
      <c r="AC35" s="198">
        <v>0</v>
      </c>
      <c r="AD35" s="32"/>
      <c r="AE35" s="32">
        <f>SUM(AA35,AC35)</f>
        <v>0</v>
      </c>
    </row>
    <row r="36" spans="1:31" ht="21.75" customHeight="1" x14ac:dyDescent="0.3">
      <c r="A36" s="36" t="s">
        <v>167</v>
      </c>
      <c r="B36" s="7"/>
      <c r="C36" s="101"/>
      <c r="E36" s="103"/>
      <c r="F36" s="91"/>
      <c r="G36" s="197">
        <v>0</v>
      </c>
      <c r="H36" s="26"/>
      <c r="I36" s="197">
        <v>0</v>
      </c>
      <c r="J36" s="26"/>
      <c r="K36" s="197">
        <v>0</v>
      </c>
      <c r="L36" s="26"/>
      <c r="M36" s="197">
        <v>0</v>
      </c>
      <c r="N36" s="26"/>
      <c r="O36" s="27">
        <v>38600</v>
      </c>
      <c r="P36" s="26"/>
      <c r="Q36" s="27">
        <f>-O36-K36</f>
        <v>-38600</v>
      </c>
      <c r="R36" s="26"/>
      <c r="S36" s="197">
        <v>0</v>
      </c>
      <c r="T36" s="26"/>
      <c r="U36" s="197">
        <v>0</v>
      </c>
      <c r="V36" s="26"/>
      <c r="W36" s="197">
        <v>0</v>
      </c>
      <c r="X36" s="26"/>
      <c r="Y36" s="27">
        <f>SUM(S36:W36)</f>
        <v>0</v>
      </c>
      <c r="Z36" s="26"/>
      <c r="AA36" s="146">
        <f>SUM(G36:R36,Y36)</f>
        <v>0</v>
      </c>
      <c r="AB36" s="26"/>
      <c r="AC36" s="197">
        <v>0</v>
      </c>
      <c r="AD36" s="26"/>
      <c r="AE36" s="27">
        <f>SUM(AA36,AC36)</f>
        <v>0</v>
      </c>
    </row>
    <row r="37" spans="1:31" ht="22.5" customHeight="1" thickBot="1" x14ac:dyDescent="0.8">
      <c r="A37" s="118" t="s">
        <v>168</v>
      </c>
      <c r="B37" s="94"/>
      <c r="C37" s="94"/>
      <c r="D37" s="91"/>
      <c r="E37" s="125"/>
      <c r="F37" s="124"/>
      <c r="G37" s="30">
        <f>SUM(G13,G33)+G36+G35+G18+G26</f>
        <v>2500000</v>
      </c>
      <c r="H37" s="33"/>
      <c r="I37" s="30">
        <f>SUM(I13,I33)+I36+I35+I18+I26</f>
        <v>3407489</v>
      </c>
      <c r="J37" s="33"/>
      <c r="K37" s="30">
        <f>SUM(K13,K33)+K36+K35+K18+K26</f>
        <v>-65437</v>
      </c>
      <c r="L37" s="33"/>
      <c r="M37" s="30">
        <f>SUM(M13,M33)+M36+M35+M18+M26</f>
        <v>-186755</v>
      </c>
      <c r="N37" s="33"/>
      <c r="O37" s="30">
        <f>SUM(O13,O33)+O36+O35+O18+O26</f>
        <v>250000</v>
      </c>
      <c r="P37" s="33"/>
      <c r="Q37" s="30">
        <f>SUM(Q13,Q33)+Q36+Q35+Q18+Q26</f>
        <v>2858684</v>
      </c>
      <c r="R37" s="33"/>
      <c r="S37" s="30">
        <f>SUM(S13,S33)+S36+S35+S18+S26</f>
        <v>31158</v>
      </c>
      <c r="T37" s="33"/>
      <c r="U37" s="30">
        <f>SUM(U13,U33)+U36+U35+U18+U26</f>
        <v>0</v>
      </c>
      <c r="V37" s="33"/>
      <c r="W37" s="30">
        <f>SUM(W13,W33)+W36+W35+W18+W26</f>
        <v>-12069</v>
      </c>
      <c r="X37" s="33"/>
      <c r="Y37" s="30">
        <f>SUM(Y13,Y33)+Y36+Y35+Y18+Y26</f>
        <v>19089</v>
      </c>
      <c r="Z37" s="33"/>
      <c r="AA37" s="30">
        <f>SUM(AA13,AA33)+AA36+AA35+AA18+AA26</f>
        <v>8783070</v>
      </c>
      <c r="AB37" s="33"/>
      <c r="AC37" s="30">
        <f>SUM(AC13,AC33)+AC36+AC35+AC18+AC26</f>
        <v>326952</v>
      </c>
      <c r="AD37" s="29"/>
      <c r="AE37" s="30">
        <f>SUM(AE13,AE33)+AE36+AE35+AE18+AE26</f>
        <v>9110022</v>
      </c>
    </row>
    <row r="38" spans="1:31" ht="22.5" customHeight="1" thickTop="1" x14ac:dyDescent="0.75"/>
  </sheetData>
  <mergeCells count="5">
    <mergeCell ref="G4:AE4"/>
    <mergeCell ref="O5:Q5"/>
    <mergeCell ref="S5:Y5"/>
    <mergeCell ref="A10:A11"/>
    <mergeCell ref="G12:AE12"/>
  </mergeCells>
  <pageMargins left="0.8" right="0.8" top="0.48" bottom="0.5" header="0.4" footer="0.5"/>
  <pageSetup paperSize="9" scale="63" firstPageNumber="11" fitToHeight="0" orientation="landscape" useFirstPageNumber="1" r:id="rId1"/>
  <headerFooter scaleWithDoc="0" alignWithMargins="0">
    <oddFooter xml:space="preserve">&amp;L&amp;"Angsana New,Regular"&amp;12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H31"/>
  <sheetViews>
    <sheetView view="pageBreakPreview" topLeftCell="A19" zoomScale="83" zoomScaleNormal="100" zoomScaleSheetLayoutView="83" workbookViewId="0">
      <selection activeCell="Y31" sqref="Y31"/>
    </sheetView>
  </sheetViews>
  <sheetFormatPr defaultColWidth="9.09765625" defaultRowHeight="22.5" customHeight="1" x14ac:dyDescent="0.75"/>
  <cols>
    <col min="1" max="1" width="1.69921875" style="86" customWidth="1"/>
    <col min="2" max="3" width="1.69921875" style="88" customWidth="1"/>
    <col min="4" max="4" width="31.3984375" style="87" customWidth="1"/>
    <col min="5" max="5" width="10.19921875" style="89" customWidth="1"/>
    <col min="6" max="6" width="0.69921875" style="86" customWidth="1"/>
    <col min="7" max="7" width="11.3984375" style="81" bestFit="1" customWidth="1"/>
    <col min="8" max="8" width="0.69921875" style="81" customWidth="1"/>
    <col min="9" max="9" width="11.3984375" style="81" bestFit="1" customWidth="1"/>
    <col min="10" max="10" width="0.69921875" style="81" customWidth="1"/>
    <col min="11" max="11" width="12.59765625" style="81" bestFit="1" customWidth="1"/>
    <col min="12" max="12" width="0.69921875" style="81" customWidth="1"/>
    <col min="13" max="13" width="12.59765625" style="81" bestFit="1" customWidth="1"/>
    <col min="14" max="14" width="0.69921875" style="81" customWidth="1"/>
    <col min="15" max="15" width="10.69921875" style="81" customWidth="1"/>
    <col min="16" max="16" width="0.69921875" style="81" customWidth="1"/>
    <col min="17" max="17" width="11.3984375" style="81" bestFit="1" customWidth="1"/>
    <col min="18" max="18" width="0.69921875" style="81" customWidth="1"/>
    <col min="19" max="19" width="10.3984375" style="81" customWidth="1"/>
    <col min="20" max="20" width="0.69921875" style="81" customWidth="1"/>
    <col min="21" max="21" width="11.59765625" style="81" customWidth="1"/>
    <col min="22" max="22" width="1" style="81" customWidth="1"/>
    <col min="23" max="23" width="12.3984375" style="81" bestFit="1" customWidth="1"/>
    <col min="24" max="24" width="0.69921875" style="81" customWidth="1"/>
    <col min="25" max="25" width="14.19921875" style="81" bestFit="1" customWidth="1"/>
    <col min="26" max="26" width="0.69921875" style="81" customWidth="1"/>
    <col min="27" max="27" width="11.796875" style="86" bestFit="1" customWidth="1"/>
    <col min="28" max="28" width="0.69921875" style="86" customWidth="1"/>
    <col min="29" max="29" width="14.3984375" style="86" customWidth="1"/>
    <col min="30" max="30" width="12" style="149" bestFit="1" customWidth="1"/>
    <col min="31" max="16384" width="9.09765625" style="86"/>
  </cols>
  <sheetData>
    <row r="1" spans="1:30" ht="22.5" customHeight="1" x14ac:dyDescent="0.75">
      <c r="A1" s="112" t="s">
        <v>0</v>
      </c>
      <c r="B1" s="95"/>
      <c r="C1" s="95"/>
      <c r="D1" s="96"/>
      <c r="E1" s="105"/>
      <c r="F1" s="106"/>
      <c r="G1" s="107"/>
      <c r="H1" s="107"/>
      <c r="I1" s="107"/>
      <c r="J1" s="82"/>
      <c r="K1" s="84"/>
      <c r="L1" s="82"/>
      <c r="M1" s="84"/>
      <c r="N1" s="82"/>
      <c r="O1" s="85"/>
      <c r="P1" s="82"/>
      <c r="Q1" s="82"/>
      <c r="R1" s="82"/>
      <c r="S1" s="82"/>
      <c r="T1" s="82"/>
      <c r="U1" s="82"/>
      <c r="V1" s="82"/>
      <c r="W1" s="82"/>
      <c r="X1" s="82"/>
    </row>
    <row r="2" spans="1:30" s="6" customFormat="1" ht="22.5" customHeight="1" x14ac:dyDescent="0.75">
      <c r="A2" s="112" t="s">
        <v>105</v>
      </c>
      <c r="B2" s="7"/>
      <c r="C2" s="7"/>
      <c r="D2" s="91"/>
      <c r="E2" s="10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D2" s="10"/>
    </row>
    <row r="3" spans="1:30" s="6" customFormat="1" ht="22.5" customHeight="1" x14ac:dyDescent="0.75">
      <c r="A3" s="112"/>
      <c r="B3" s="7"/>
      <c r="C3" s="7"/>
      <c r="D3" s="91"/>
      <c r="E3" s="10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D3" s="10"/>
    </row>
    <row r="4" spans="1:30" ht="22.5" customHeight="1" x14ac:dyDescent="0.75">
      <c r="G4" s="288" t="s">
        <v>2</v>
      </c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</row>
    <row r="5" spans="1:30" ht="22.5" customHeight="1" x14ac:dyDescent="0.75">
      <c r="A5" s="6"/>
      <c r="B5" s="7"/>
      <c r="C5" s="7"/>
      <c r="D5" s="91"/>
      <c r="E5" s="104"/>
      <c r="F5" s="6"/>
      <c r="G5" s="115"/>
      <c r="H5" s="115"/>
      <c r="I5" s="115"/>
      <c r="J5" s="115"/>
      <c r="K5" s="115"/>
      <c r="L5" s="115"/>
      <c r="M5" s="115"/>
      <c r="N5" s="115"/>
      <c r="O5" s="289" t="s">
        <v>60</v>
      </c>
      <c r="P5" s="289"/>
      <c r="Q5" s="289"/>
      <c r="R5" s="2"/>
      <c r="S5" s="289" t="s">
        <v>62</v>
      </c>
      <c r="T5" s="289"/>
      <c r="U5" s="289"/>
      <c r="V5" s="289"/>
      <c r="W5" s="289"/>
      <c r="X5" s="115"/>
      <c r="Y5" s="115"/>
      <c r="Z5" s="115"/>
      <c r="AA5" s="115"/>
      <c r="AB5" s="115"/>
      <c r="AC5" s="6"/>
    </row>
    <row r="6" spans="1:30" ht="22.5" customHeight="1" x14ac:dyDescent="0.75">
      <c r="A6" s="6"/>
      <c r="B6" s="7"/>
      <c r="C6" s="7"/>
      <c r="D6" s="91"/>
      <c r="E6" s="104"/>
      <c r="F6" s="6"/>
      <c r="G6" s="115"/>
      <c r="H6" s="115"/>
      <c r="I6" s="115"/>
      <c r="J6" s="115"/>
      <c r="K6" s="114" t="s">
        <v>110</v>
      </c>
      <c r="L6" s="115"/>
      <c r="M6" s="114" t="s">
        <v>107</v>
      </c>
      <c r="N6" s="115"/>
      <c r="O6" s="18"/>
      <c r="P6" s="18"/>
      <c r="Q6" s="18"/>
      <c r="R6" s="2"/>
      <c r="S6" s="18"/>
      <c r="T6" s="18"/>
      <c r="U6" s="18" t="s">
        <v>109</v>
      </c>
      <c r="V6" s="18"/>
      <c r="W6" s="18" t="s">
        <v>114</v>
      </c>
      <c r="X6" s="115"/>
      <c r="Y6" s="115"/>
      <c r="Z6" s="115"/>
      <c r="AA6" s="115"/>
      <c r="AB6" s="115"/>
      <c r="AC6" s="6"/>
    </row>
    <row r="7" spans="1:30" ht="22.5" customHeight="1" x14ac:dyDescent="0.75">
      <c r="A7" s="6"/>
      <c r="B7" s="7"/>
      <c r="C7" s="7"/>
      <c r="D7" s="91"/>
      <c r="E7" s="104"/>
      <c r="F7" s="6"/>
      <c r="G7" s="80"/>
      <c r="H7" s="80"/>
      <c r="I7" s="80"/>
      <c r="J7" s="80"/>
      <c r="K7" s="114" t="s">
        <v>116</v>
      </c>
      <c r="L7" s="115"/>
      <c r="M7" s="114" t="s">
        <v>111</v>
      </c>
      <c r="N7" s="115"/>
      <c r="O7" s="114"/>
      <c r="P7" s="80"/>
      <c r="Q7" s="36"/>
      <c r="R7" s="36"/>
      <c r="S7" s="114" t="s">
        <v>109</v>
      </c>
      <c r="T7" s="114"/>
      <c r="U7" s="114" t="s">
        <v>113</v>
      </c>
      <c r="V7" s="114"/>
      <c r="W7" s="114" t="s">
        <v>172</v>
      </c>
      <c r="X7" s="36"/>
      <c r="Y7" s="36"/>
      <c r="Z7" s="114"/>
      <c r="AA7" s="114"/>
      <c r="AB7" s="114"/>
      <c r="AC7" s="36"/>
    </row>
    <row r="8" spans="1:30" ht="22.5" customHeight="1" x14ac:dyDescent="0.75">
      <c r="A8" s="6"/>
      <c r="B8" s="7"/>
      <c r="C8" s="7"/>
      <c r="D8" s="91"/>
      <c r="E8" s="104"/>
      <c r="F8" s="6"/>
      <c r="G8" s="18" t="s">
        <v>50</v>
      </c>
      <c r="H8" s="18"/>
      <c r="I8" s="116" t="s">
        <v>115</v>
      </c>
      <c r="J8" s="18"/>
      <c r="K8" s="114" t="s">
        <v>126</v>
      </c>
      <c r="L8" s="80"/>
      <c r="M8" s="114" t="s">
        <v>117</v>
      </c>
      <c r="N8" s="80"/>
      <c r="O8" s="114"/>
      <c r="P8" s="80"/>
      <c r="Q8" s="36"/>
      <c r="R8" s="114"/>
      <c r="S8" s="114" t="s">
        <v>118</v>
      </c>
      <c r="T8" s="114"/>
      <c r="U8" s="114" t="s">
        <v>120</v>
      </c>
      <c r="V8" s="114"/>
      <c r="W8" s="114" t="s">
        <v>265</v>
      </c>
      <c r="X8" s="36"/>
      <c r="Y8" s="114" t="s">
        <v>122</v>
      </c>
      <c r="Z8" s="114"/>
      <c r="AA8" s="114" t="s">
        <v>123</v>
      </c>
      <c r="AB8" s="114"/>
      <c r="AC8" s="114" t="s">
        <v>114</v>
      </c>
    </row>
    <row r="9" spans="1:30" ht="22.5" customHeight="1" x14ac:dyDescent="0.75">
      <c r="A9" s="290"/>
      <c r="B9" s="98"/>
      <c r="C9" s="98"/>
      <c r="D9" s="99"/>
      <c r="E9" s="103"/>
      <c r="F9" s="93"/>
      <c r="G9" s="18" t="s">
        <v>124</v>
      </c>
      <c r="H9" s="18"/>
      <c r="I9" s="117" t="s">
        <v>125</v>
      </c>
      <c r="J9" s="18"/>
      <c r="K9" s="114" t="s">
        <v>148</v>
      </c>
      <c r="L9" s="80"/>
      <c r="M9" s="114" t="s">
        <v>127</v>
      </c>
      <c r="N9" s="80"/>
      <c r="O9" s="114" t="s">
        <v>128</v>
      </c>
      <c r="P9" s="80"/>
      <c r="Q9" s="114" t="s">
        <v>129</v>
      </c>
      <c r="R9" s="114"/>
      <c r="S9" s="114" t="s">
        <v>130</v>
      </c>
      <c r="T9" s="114"/>
      <c r="U9" s="114" t="s">
        <v>132</v>
      </c>
      <c r="V9" s="114"/>
      <c r="W9" s="114" t="s">
        <v>133</v>
      </c>
      <c r="X9" s="36"/>
      <c r="Y9" s="114" t="s">
        <v>134</v>
      </c>
      <c r="Z9" s="114"/>
      <c r="AA9" s="114" t="s">
        <v>135</v>
      </c>
      <c r="AB9" s="114"/>
      <c r="AC9" s="114" t="s">
        <v>136</v>
      </c>
    </row>
    <row r="10" spans="1:30" ht="22.5" customHeight="1" x14ac:dyDescent="0.75">
      <c r="A10" s="290"/>
      <c r="B10" s="98"/>
      <c r="C10" s="98"/>
      <c r="D10" s="99"/>
      <c r="E10" s="103" t="s">
        <v>6</v>
      </c>
      <c r="F10" s="6"/>
      <c r="G10" s="18" t="s">
        <v>137</v>
      </c>
      <c r="H10" s="18"/>
      <c r="I10" s="117" t="s">
        <v>138</v>
      </c>
      <c r="J10" s="18"/>
      <c r="K10" s="114" t="s">
        <v>264</v>
      </c>
      <c r="L10" s="80"/>
      <c r="M10" s="114" t="s">
        <v>140</v>
      </c>
      <c r="N10" s="80"/>
      <c r="O10" s="114" t="s">
        <v>141</v>
      </c>
      <c r="P10" s="80"/>
      <c r="Q10" s="114" t="s">
        <v>142</v>
      </c>
      <c r="R10" s="114"/>
      <c r="S10" s="114" t="s">
        <v>143</v>
      </c>
      <c r="T10" s="114"/>
      <c r="U10" s="114" t="s">
        <v>145</v>
      </c>
      <c r="V10" s="114"/>
      <c r="W10" s="114" t="s">
        <v>146</v>
      </c>
      <c r="X10" s="36"/>
      <c r="Y10" s="114" t="s">
        <v>147</v>
      </c>
      <c r="Z10" s="114"/>
      <c r="AA10" s="114" t="s">
        <v>148</v>
      </c>
      <c r="AB10" s="114"/>
      <c r="AC10" s="114" t="s">
        <v>134</v>
      </c>
    </row>
    <row r="11" spans="1:30" ht="22.5" customHeight="1" x14ac:dyDescent="0.75">
      <c r="A11" s="118" t="s">
        <v>169</v>
      </c>
      <c r="B11" s="98"/>
      <c r="C11" s="98"/>
      <c r="D11" s="99"/>
      <c r="E11" s="6"/>
      <c r="F11" s="93"/>
      <c r="G11" s="282" t="s">
        <v>7</v>
      </c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</row>
    <row r="12" spans="1:30" ht="24" customHeight="1" x14ac:dyDescent="0.75">
      <c r="A12" s="118" t="s">
        <v>170</v>
      </c>
      <c r="B12" s="7"/>
      <c r="C12" s="7"/>
      <c r="D12" s="91"/>
      <c r="E12" s="104"/>
      <c r="F12" s="6"/>
      <c r="G12" s="33">
        <f>'SH Conso_11'!G37</f>
        <v>2500000</v>
      </c>
      <c r="H12" s="32"/>
      <c r="I12" s="33">
        <f>'SH Conso_11'!I37</f>
        <v>3407489</v>
      </c>
      <c r="J12" s="32"/>
      <c r="K12" s="33">
        <f>'SH Conso_11'!K37</f>
        <v>-65437</v>
      </c>
      <c r="L12" s="32"/>
      <c r="M12" s="33">
        <f>'SH Conso_11'!M37</f>
        <v>-186755</v>
      </c>
      <c r="N12" s="32"/>
      <c r="O12" s="33">
        <f>'SH Conso_11'!O37</f>
        <v>250000</v>
      </c>
      <c r="P12" s="32"/>
      <c r="Q12" s="33">
        <f>'SH Conso_11'!Q37</f>
        <v>2858684</v>
      </c>
      <c r="R12" s="32"/>
      <c r="S12" s="33">
        <f>'SH Conso_11'!S37</f>
        <v>31158</v>
      </c>
      <c r="T12" s="32"/>
      <c r="U12" s="33">
        <f>'SH Conso_11'!W37</f>
        <v>-12069</v>
      </c>
      <c r="V12" s="32"/>
      <c r="W12" s="33">
        <f>'SH Conso_11'!Y37</f>
        <v>19089</v>
      </c>
      <c r="X12" s="32"/>
      <c r="Y12" s="33">
        <f>'SH Conso_11'!AA37</f>
        <v>8783070</v>
      </c>
      <c r="Z12" s="32"/>
      <c r="AA12" s="33">
        <f>'SH Conso_11'!AC37</f>
        <v>326952</v>
      </c>
      <c r="AB12" s="32"/>
      <c r="AC12" s="33">
        <f>SUM(Y12,AA12)</f>
        <v>9110022</v>
      </c>
    </row>
    <row r="13" spans="1:30" ht="14.5" customHeight="1" x14ac:dyDescent="0.75">
      <c r="A13" s="118"/>
      <c r="B13" s="7"/>
      <c r="C13" s="7"/>
      <c r="D13" s="91"/>
      <c r="E13" s="104"/>
      <c r="F13" s="6"/>
      <c r="G13" s="33"/>
      <c r="H13" s="26"/>
      <c r="I13" s="33"/>
      <c r="J13" s="26"/>
      <c r="K13" s="33"/>
      <c r="L13" s="26"/>
      <c r="M13" s="33"/>
      <c r="N13" s="26"/>
      <c r="O13" s="33"/>
      <c r="P13" s="26"/>
      <c r="Q13" s="33"/>
      <c r="R13" s="26"/>
      <c r="S13" s="33"/>
      <c r="T13" s="26"/>
      <c r="U13" s="33"/>
      <c r="V13" s="26"/>
      <c r="W13" s="33"/>
      <c r="X13" s="26"/>
      <c r="Y13" s="33"/>
      <c r="Z13" s="26"/>
      <c r="AA13" s="33"/>
      <c r="AB13" s="26"/>
      <c r="AC13" s="33"/>
    </row>
    <row r="14" spans="1:30" s="6" customFormat="1" ht="22.5" customHeight="1" x14ac:dyDescent="0.75">
      <c r="A14" s="118" t="s">
        <v>268</v>
      </c>
      <c r="B14" s="101"/>
      <c r="C14" s="7"/>
      <c r="D14" s="91"/>
      <c r="E14" s="104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9"/>
      <c r="Z14" s="26"/>
      <c r="AA14" s="26"/>
      <c r="AB14" s="26"/>
      <c r="AC14" s="26"/>
      <c r="AD14" s="10"/>
    </row>
    <row r="15" spans="1:30" s="6" customFormat="1" ht="22.5" customHeight="1" x14ac:dyDescent="0.75">
      <c r="A15" s="118"/>
      <c r="B15" s="101" t="s">
        <v>267</v>
      </c>
      <c r="C15" s="7"/>
      <c r="D15" s="91"/>
      <c r="E15" s="104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9"/>
      <c r="Z15" s="26"/>
      <c r="AA15" s="26"/>
      <c r="AB15" s="26"/>
      <c r="AC15" s="26"/>
      <c r="AD15" s="10"/>
    </row>
    <row r="16" spans="1:30" s="6" customFormat="1" ht="22.5" customHeight="1" x14ac:dyDescent="0.75">
      <c r="A16" s="7"/>
      <c r="B16" s="130" t="s">
        <v>152</v>
      </c>
      <c r="C16" s="101"/>
      <c r="D16" s="91"/>
      <c r="F16" s="91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32"/>
      <c r="S16" s="26"/>
      <c r="T16" s="26"/>
      <c r="U16" s="26"/>
      <c r="V16" s="26"/>
      <c r="W16" s="26"/>
      <c r="X16" s="26"/>
      <c r="Y16" s="29"/>
      <c r="Z16" s="26"/>
      <c r="AA16" s="26"/>
      <c r="AB16" s="26"/>
      <c r="AC16" s="26"/>
      <c r="AD16" s="10"/>
    </row>
    <row r="17" spans="1:34" s="6" customFormat="1" ht="22.5" customHeight="1" x14ac:dyDescent="0.3">
      <c r="A17" s="113" t="s">
        <v>153</v>
      </c>
      <c r="C17" s="7" t="s">
        <v>154</v>
      </c>
      <c r="D17" s="91"/>
      <c r="E17" s="103" t="s">
        <v>256</v>
      </c>
      <c r="F17" s="91"/>
      <c r="G17" s="198">
        <v>0</v>
      </c>
      <c r="H17" s="32"/>
      <c r="I17" s="198">
        <v>0</v>
      </c>
      <c r="J17" s="32"/>
      <c r="K17" s="198">
        <v>0</v>
      </c>
      <c r="L17" s="32"/>
      <c r="M17" s="198">
        <v>0</v>
      </c>
      <c r="N17" s="32"/>
      <c r="O17" s="198">
        <v>0</v>
      </c>
      <c r="P17" s="32"/>
      <c r="Q17" s="32">
        <v>-675000</v>
      </c>
      <c r="R17" s="32"/>
      <c r="S17" s="198">
        <v>0</v>
      </c>
      <c r="T17" s="32"/>
      <c r="U17" s="198">
        <v>0</v>
      </c>
      <c r="V17" s="32"/>
      <c r="W17" s="198">
        <v>0</v>
      </c>
      <c r="X17" s="32"/>
      <c r="Y17" s="32">
        <f>SUM(G17,I17,K17,O17,Q17,W17)</f>
        <v>-675000</v>
      </c>
      <c r="Z17" s="32"/>
      <c r="AA17" s="32">
        <v>-44028</v>
      </c>
      <c r="AB17" s="32"/>
      <c r="AC17" s="32">
        <f>SUM(Y17,AA17)</f>
        <v>-719028</v>
      </c>
      <c r="AD17" s="10"/>
      <c r="AH17" s="276"/>
    </row>
    <row r="18" spans="1:34" s="6" customFormat="1" ht="22.5" customHeight="1" x14ac:dyDescent="0.3">
      <c r="A18" s="118" t="s">
        <v>266</v>
      </c>
      <c r="C18" s="7"/>
      <c r="D18" s="91"/>
      <c r="E18" s="103"/>
      <c r="F18" s="91"/>
      <c r="G18" s="197"/>
      <c r="H18" s="32"/>
      <c r="I18" s="197"/>
      <c r="J18" s="32"/>
      <c r="K18" s="197"/>
      <c r="L18" s="32"/>
      <c r="M18" s="197"/>
      <c r="N18" s="32"/>
      <c r="O18" s="197"/>
      <c r="P18" s="32"/>
      <c r="Q18" s="27"/>
      <c r="R18" s="32"/>
      <c r="S18" s="197"/>
      <c r="T18" s="32"/>
      <c r="U18" s="197"/>
      <c r="V18" s="32"/>
      <c r="W18" s="197"/>
      <c r="X18" s="32"/>
      <c r="Y18" s="27"/>
      <c r="Z18" s="32"/>
      <c r="AA18" s="27"/>
      <c r="AB18" s="32"/>
      <c r="AC18" s="27"/>
      <c r="AD18" s="10"/>
    </row>
    <row r="19" spans="1:34" ht="22.5" customHeight="1" x14ac:dyDescent="0.75">
      <c r="A19" s="118"/>
      <c r="B19" s="94" t="s">
        <v>267</v>
      </c>
      <c r="C19" s="126"/>
      <c r="D19" s="93"/>
      <c r="E19" s="123"/>
      <c r="F19" s="93"/>
      <c r="G19" s="141">
        <f>G17</f>
        <v>0</v>
      </c>
      <c r="H19" s="119"/>
      <c r="I19" s="141">
        <f>I17</f>
        <v>0</v>
      </c>
      <c r="J19" s="119"/>
      <c r="K19" s="141">
        <f>K17</f>
        <v>0</v>
      </c>
      <c r="L19" s="119"/>
      <c r="M19" s="141">
        <f>M17</f>
        <v>0</v>
      </c>
      <c r="N19" s="119"/>
      <c r="O19" s="141">
        <f>O17</f>
        <v>0</v>
      </c>
      <c r="P19" s="119"/>
      <c r="Q19" s="141">
        <f>Q17</f>
        <v>-675000</v>
      </c>
      <c r="R19" s="120"/>
      <c r="S19" s="141">
        <f>S17</f>
        <v>0</v>
      </c>
      <c r="T19" s="119"/>
      <c r="U19" s="141">
        <f>U17</f>
        <v>0</v>
      </c>
      <c r="V19" s="119"/>
      <c r="W19" s="141">
        <f>W17</f>
        <v>0</v>
      </c>
      <c r="X19" s="119"/>
      <c r="Y19" s="141">
        <f>Y17</f>
        <v>-675000</v>
      </c>
      <c r="Z19" s="120"/>
      <c r="AA19" s="141">
        <f>AA17</f>
        <v>-44028</v>
      </c>
      <c r="AB19" s="33"/>
      <c r="AC19" s="141">
        <f>AC17</f>
        <v>-719028</v>
      </c>
    </row>
    <row r="20" spans="1:34" ht="14.15" customHeight="1" x14ac:dyDescent="0.75">
      <c r="A20" s="118"/>
      <c r="B20" s="94"/>
      <c r="C20" s="126"/>
      <c r="D20" s="93"/>
      <c r="E20" s="123"/>
      <c r="F20" s="93"/>
      <c r="G20" s="120"/>
      <c r="H20" s="119"/>
      <c r="I20" s="120"/>
      <c r="J20" s="119"/>
      <c r="K20" s="120"/>
      <c r="L20" s="119"/>
      <c r="M20" s="120"/>
      <c r="N20" s="119"/>
      <c r="O20" s="120"/>
      <c r="P20" s="119"/>
      <c r="Q20" s="120"/>
      <c r="R20" s="120"/>
      <c r="S20" s="120"/>
      <c r="T20" s="119"/>
      <c r="U20" s="120"/>
      <c r="V20" s="119"/>
      <c r="W20" s="120"/>
      <c r="X20" s="119"/>
      <c r="Y20" s="120"/>
      <c r="Z20" s="120"/>
      <c r="AA20" s="120"/>
      <c r="AB20" s="33"/>
      <c r="AC20" s="120"/>
    </row>
    <row r="21" spans="1:34" ht="22.5" customHeight="1" x14ac:dyDescent="0.75">
      <c r="A21" s="118" t="s">
        <v>162</v>
      </c>
      <c r="B21" s="7"/>
      <c r="C21" s="7"/>
      <c r="D21" s="91"/>
      <c r="E21" s="104"/>
      <c r="F21" s="6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26"/>
      <c r="AC21" s="26"/>
    </row>
    <row r="22" spans="1:34" ht="22.5" customHeight="1" x14ac:dyDescent="0.3">
      <c r="A22" s="113" t="s">
        <v>163</v>
      </c>
      <c r="B22" s="7"/>
      <c r="C22" s="7"/>
      <c r="D22" s="91"/>
      <c r="E22" s="104"/>
      <c r="F22" s="6"/>
      <c r="G22" s="198">
        <v>0</v>
      </c>
      <c r="H22" s="140"/>
      <c r="I22" s="198">
        <v>0</v>
      </c>
      <c r="J22" s="140"/>
      <c r="K22" s="198">
        <v>0</v>
      </c>
      <c r="L22" s="140"/>
      <c r="M22" s="198">
        <v>0</v>
      </c>
      <c r="N22" s="140"/>
      <c r="O22" s="198">
        <v>0</v>
      </c>
      <c r="P22" s="140"/>
      <c r="Q22" s="140">
        <f>'PL 9-10'!G58</f>
        <v>2214902</v>
      </c>
      <c r="R22" s="140"/>
      <c r="S22" s="198">
        <v>0</v>
      </c>
      <c r="T22" s="140"/>
      <c r="U22" s="198">
        <v>0</v>
      </c>
      <c r="V22" s="140"/>
      <c r="W22" s="140">
        <v>0</v>
      </c>
      <c r="X22" s="140"/>
      <c r="Y22" s="153">
        <f>SUM(G22,I22,K22,O22,Q22,W22)</f>
        <v>2214902</v>
      </c>
      <c r="Z22" s="140"/>
      <c r="AA22" s="140">
        <v>112106</v>
      </c>
      <c r="AB22" s="26"/>
      <c r="AC22" s="26">
        <f>SUM(Y22,AA22)</f>
        <v>2327008</v>
      </c>
    </row>
    <row r="23" spans="1:34" ht="22.5" customHeight="1" x14ac:dyDescent="0.3">
      <c r="A23" s="113" t="s">
        <v>164</v>
      </c>
      <c r="B23" s="101"/>
      <c r="C23" s="7"/>
      <c r="D23" s="91"/>
      <c r="E23" s="104"/>
      <c r="F23" s="6"/>
      <c r="G23" s="197">
        <v>0</v>
      </c>
      <c r="H23" s="140"/>
      <c r="I23" s="197">
        <v>0</v>
      </c>
      <c r="J23" s="140"/>
      <c r="K23" s="197">
        <v>0</v>
      </c>
      <c r="L23" s="140"/>
      <c r="M23" s="197">
        <v>0</v>
      </c>
      <c r="N23" s="140"/>
      <c r="O23" s="197">
        <v>0</v>
      </c>
      <c r="P23" s="140"/>
      <c r="Q23" s="128">
        <v>0</v>
      </c>
      <c r="R23" s="140"/>
      <c r="S23" s="27">
        <v>66758</v>
      </c>
      <c r="T23" s="32"/>
      <c r="U23" s="128">
        <v>21683</v>
      </c>
      <c r="V23" s="32"/>
      <c r="W23" s="128">
        <f>SUM(S23:U23)</f>
        <v>88441</v>
      </c>
      <c r="X23" s="140"/>
      <c r="Y23" s="146">
        <f>SUM(G23,I23,K23,O23,Q23,W23)</f>
        <v>88441</v>
      </c>
      <c r="Z23" s="140"/>
      <c r="AA23" s="128">
        <v>5643</v>
      </c>
      <c r="AB23" s="26"/>
      <c r="AC23" s="27">
        <f>SUM(Y23,AA23)</f>
        <v>94084</v>
      </c>
    </row>
    <row r="24" spans="1:34" ht="22.5" customHeight="1" x14ac:dyDescent="0.75">
      <c r="A24" s="118" t="s">
        <v>165</v>
      </c>
      <c r="B24" s="94"/>
      <c r="C24" s="126"/>
      <c r="D24" s="93"/>
      <c r="E24" s="123"/>
      <c r="F24" s="93"/>
      <c r="G24" s="141">
        <f>SUM(G22:G23)</f>
        <v>0</v>
      </c>
      <c r="H24" s="119"/>
      <c r="I24" s="141">
        <f>SUM(I22:I23)</f>
        <v>0</v>
      </c>
      <c r="J24" s="119"/>
      <c r="K24" s="141">
        <f>SUM(K22:K23)</f>
        <v>0</v>
      </c>
      <c r="L24" s="119"/>
      <c r="M24" s="141">
        <f>SUM(M22:M23)</f>
        <v>0</v>
      </c>
      <c r="N24" s="119"/>
      <c r="O24" s="141">
        <f>SUM(O22:O23)</f>
        <v>0</v>
      </c>
      <c r="P24" s="119"/>
      <c r="Q24" s="141">
        <f>SUM(Q22:Q23)</f>
        <v>2214902</v>
      </c>
      <c r="R24" s="120"/>
      <c r="S24" s="141">
        <f>SUM(S22:S23)</f>
        <v>66758</v>
      </c>
      <c r="T24" s="119"/>
      <c r="U24" s="141">
        <f>SUM(U22:U23)</f>
        <v>21683</v>
      </c>
      <c r="V24" s="119"/>
      <c r="W24" s="141">
        <f>SUM(W22:W23)</f>
        <v>88441</v>
      </c>
      <c r="X24" s="119"/>
      <c r="Y24" s="137">
        <f>SUM(Y22:Y23)</f>
        <v>2303343</v>
      </c>
      <c r="Z24" s="119"/>
      <c r="AA24" s="141">
        <f>SUM(AA22:AA23)</f>
        <v>117749</v>
      </c>
      <c r="AB24" s="29"/>
      <c r="AC24" s="28">
        <f>SUM(AC22:AC23)</f>
        <v>2421092</v>
      </c>
    </row>
    <row r="25" spans="1:34" ht="14.15" customHeight="1" x14ac:dyDescent="0.75">
      <c r="A25" s="118"/>
      <c r="B25" s="94"/>
      <c r="C25" s="126"/>
      <c r="D25" s="93"/>
      <c r="E25" s="123"/>
      <c r="F25" s="93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38"/>
      <c r="Z25" s="120"/>
      <c r="AA25" s="120"/>
      <c r="AB25" s="33"/>
      <c r="AC25" s="33"/>
    </row>
    <row r="26" spans="1:34" ht="22.5" customHeight="1" thickBot="1" x14ac:dyDescent="0.8">
      <c r="A26" s="118" t="s">
        <v>171</v>
      </c>
      <c r="B26" s="94"/>
      <c r="C26" s="94"/>
      <c r="D26" s="91"/>
      <c r="E26" s="125"/>
      <c r="F26" s="124"/>
      <c r="G26" s="30">
        <f>SUM(G12,G24,G19)</f>
        <v>2500000</v>
      </c>
      <c r="H26" s="33"/>
      <c r="I26" s="30">
        <f>SUM(I12,I24,I19)</f>
        <v>3407489</v>
      </c>
      <c r="J26" s="33"/>
      <c r="K26" s="30">
        <f>SUM(K12,K24,K19)</f>
        <v>-65437</v>
      </c>
      <c r="L26" s="33"/>
      <c r="M26" s="30">
        <f>SUM(M12,M24,M19)</f>
        <v>-186755</v>
      </c>
      <c r="N26" s="33"/>
      <c r="O26" s="30">
        <f>SUM(O12,O24,O19)</f>
        <v>250000</v>
      </c>
      <c r="P26" s="33"/>
      <c r="Q26" s="30">
        <f>SUM(Q12,Q24,Q19)</f>
        <v>4398586</v>
      </c>
      <c r="R26" s="33"/>
      <c r="S26" s="30">
        <f>SUM(S12,S24,S19)</f>
        <v>97916</v>
      </c>
      <c r="T26" s="33"/>
      <c r="U26" s="30">
        <f>SUM(U12,U24,U19)</f>
        <v>9614</v>
      </c>
      <c r="V26" s="33"/>
      <c r="W26" s="30">
        <f>SUM(W12,W24,W19)</f>
        <v>107530</v>
      </c>
      <c r="X26" s="33"/>
      <c r="Y26" s="30">
        <f>SUM(Y12,Y24,Y19)</f>
        <v>10411413</v>
      </c>
      <c r="Z26" s="33"/>
      <c r="AA26" s="30">
        <f>SUM(AA12,AA24,AA19)</f>
        <v>400673</v>
      </c>
      <c r="AB26" s="29"/>
      <c r="AC26" s="30">
        <f>SUM(AC12,AC24,AC19)</f>
        <v>10812086</v>
      </c>
    </row>
    <row r="27" spans="1:34" ht="22.5" customHeight="1" thickTop="1" x14ac:dyDescent="0.75"/>
    <row r="28" spans="1:34" ht="22.5" customHeight="1" x14ac:dyDescent="0.75">
      <c r="G28" s="147"/>
      <c r="AA28" s="147"/>
      <c r="AC28" s="147"/>
    </row>
    <row r="30" spans="1:34" ht="22.5" customHeight="1" x14ac:dyDescent="0.75">
      <c r="AA30" s="81"/>
      <c r="AB30" s="81"/>
      <c r="AC30" s="81"/>
    </row>
    <row r="31" spans="1:34" ht="22.5" customHeight="1" x14ac:dyDescent="0.75">
      <c r="AA31" s="147"/>
    </row>
  </sheetData>
  <mergeCells count="5">
    <mergeCell ref="A9:A10"/>
    <mergeCell ref="G11:AC11"/>
    <mergeCell ref="G4:AC4"/>
    <mergeCell ref="O5:Q5"/>
    <mergeCell ref="S5:W5"/>
  </mergeCells>
  <pageMargins left="0.8" right="0.8" top="0.48" bottom="0.5" header="0.4" footer="0.5"/>
  <pageSetup paperSize="9" scale="70" firstPageNumber="12" orientation="landscape" useFirstPageNumber="1" r:id="rId1"/>
  <headerFooter scaleWithDoc="0" alignWithMargins="0">
    <oddFooter xml:space="preserve">&amp;L&amp;"Angsana New,Regular"&amp;12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A27"/>
  <sheetViews>
    <sheetView view="pageBreakPreview" zoomScale="77" zoomScaleNormal="82" zoomScaleSheetLayoutView="77" workbookViewId="0">
      <selection activeCell="AB26" sqref="AB26"/>
    </sheetView>
  </sheetViews>
  <sheetFormatPr defaultColWidth="9.09765625" defaultRowHeight="21.75" customHeight="1" x14ac:dyDescent="0.75"/>
  <cols>
    <col min="1" max="1" width="1.69921875" style="86" customWidth="1"/>
    <col min="2" max="3" width="1.69921875" style="88" customWidth="1"/>
    <col min="4" max="4" width="41.8984375" style="87" customWidth="1"/>
    <col min="5" max="5" width="9.3984375" style="89" customWidth="1"/>
    <col min="6" max="6" width="1.3984375" style="86" customWidth="1"/>
    <col min="7" max="7" width="10.59765625" style="81" bestFit="1" customWidth="1"/>
    <col min="8" max="8" width="1.3984375" style="81" customWidth="1"/>
    <col min="9" max="9" width="10.19921875" style="81" bestFit="1" customWidth="1"/>
    <col min="10" max="10" width="1.3984375" style="81" customWidth="1"/>
    <col min="11" max="11" width="16.69921875" style="81" bestFit="1" customWidth="1"/>
    <col min="12" max="12" width="1.3984375" style="81" customWidth="1"/>
    <col min="13" max="13" width="11.3984375" style="81" bestFit="1" customWidth="1"/>
    <col min="14" max="14" width="1.09765625" style="81" customWidth="1"/>
    <col min="15" max="15" width="12.59765625" style="81" customWidth="1"/>
    <col min="16" max="16" width="1.3984375" style="81" customWidth="1"/>
    <col min="17" max="17" width="15.3984375" style="81" bestFit="1" customWidth="1"/>
    <col min="18" max="18" width="1.3984375" style="81" customWidth="1"/>
    <col min="19" max="19" width="13.19921875" style="86" customWidth="1"/>
    <col min="20" max="16384" width="9.09765625" style="86"/>
  </cols>
  <sheetData>
    <row r="1" spans="1:27" ht="21.75" customHeight="1" x14ac:dyDescent="0.75">
      <c r="A1" s="112" t="s">
        <v>0</v>
      </c>
      <c r="B1" s="95"/>
      <c r="C1" s="95"/>
      <c r="D1" s="96"/>
      <c r="E1" s="105"/>
      <c r="F1" s="106"/>
      <c r="G1" s="107"/>
      <c r="H1" s="107"/>
      <c r="I1" s="107"/>
      <c r="J1" s="82"/>
      <c r="K1" s="84"/>
      <c r="L1" s="82"/>
      <c r="M1" s="85"/>
      <c r="N1" s="82"/>
      <c r="O1" s="82"/>
      <c r="P1" s="82"/>
      <c r="Q1" s="82"/>
      <c r="R1" s="82"/>
      <c r="S1" s="83"/>
    </row>
    <row r="2" spans="1:27" ht="21.75" customHeight="1" x14ac:dyDescent="0.75">
      <c r="A2" s="112" t="s">
        <v>105</v>
      </c>
      <c r="B2" s="95"/>
      <c r="C2" s="95"/>
      <c r="D2" s="96"/>
      <c r="E2" s="105"/>
      <c r="F2" s="106"/>
      <c r="G2" s="107"/>
      <c r="H2" s="107"/>
      <c r="I2" s="107"/>
      <c r="J2" s="82"/>
      <c r="K2" s="84"/>
      <c r="L2" s="82"/>
      <c r="M2" s="85"/>
      <c r="N2" s="82"/>
      <c r="O2" s="82"/>
      <c r="P2" s="82"/>
      <c r="Q2" s="82"/>
      <c r="R2" s="82"/>
      <c r="S2" s="81"/>
    </row>
    <row r="3" spans="1:27" s="6" customFormat="1" ht="21.75" customHeight="1" x14ac:dyDescent="0.75">
      <c r="A3" s="118"/>
      <c r="B3" s="144"/>
      <c r="C3" s="144"/>
      <c r="D3" s="94"/>
      <c r="E3" s="103"/>
      <c r="F3" s="91"/>
      <c r="G3" s="145"/>
      <c r="H3" s="145"/>
      <c r="I3" s="145"/>
      <c r="J3" s="9"/>
      <c r="K3" s="145"/>
      <c r="L3" s="9"/>
      <c r="M3" s="18"/>
      <c r="N3" s="9"/>
      <c r="O3" s="9"/>
      <c r="P3" s="9"/>
      <c r="Q3" s="9"/>
      <c r="R3" s="9"/>
      <c r="S3" s="2"/>
    </row>
    <row r="4" spans="1:27" s="6" customFormat="1" ht="21.75" customHeight="1" x14ac:dyDescent="0.75">
      <c r="B4" s="7"/>
      <c r="C4" s="7"/>
      <c r="D4" s="91"/>
      <c r="E4" s="104"/>
      <c r="G4" s="288" t="s">
        <v>3</v>
      </c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</row>
    <row r="5" spans="1:27" s="6" customFormat="1" ht="21" customHeight="1" x14ac:dyDescent="0.75">
      <c r="B5" s="7"/>
      <c r="C5" s="7"/>
      <c r="D5" s="91"/>
      <c r="E5" s="104"/>
      <c r="G5" s="80"/>
      <c r="H5" s="80"/>
      <c r="I5" s="80"/>
      <c r="J5" s="80"/>
      <c r="K5" s="80"/>
      <c r="L5" s="80"/>
      <c r="M5" s="80"/>
      <c r="N5" s="80"/>
      <c r="O5" s="80"/>
      <c r="P5" s="80"/>
      <c r="Q5" s="114" t="s">
        <v>172</v>
      </c>
      <c r="R5" s="80"/>
      <c r="S5" s="80"/>
    </row>
    <row r="6" spans="1:27" s="6" customFormat="1" ht="21" customHeight="1" x14ac:dyDescent="0.75">
      <c r="B6" s="7"/>
      <c r="C6" s="7"/>
      <c r="D6" s="91"/>
      <c r="E6" s="104"/>
      <c r="G6" s="80"/>
      <c r="H6" s="80"/>
      <c r="I6" s="80"/>
      <c r="J6" s="80"/>
      <c r="K6" s="80"/>
      <c r="L6" s="80"/>
      <c r="M6" s="80"/>
      <c r="N6" s="80"/>
      <c r="O6" s="80"/>
      <c r="P6" s="80"/>
      <c r="Q6" s="114" t="s">
        <v>173</v>
      </c>
      <c r="R6" s="80"/>
      <c r="S6" s="80"/>
    </row>
    <row r="7" spans="1:27" s="6" customFormat="1" ht="21" customHeight="1" x14ac:dyDescent="0.75">
      <c r="B7" s="7"/>
      <c r="C7" s="7"/>
      <c r="D7" s="91"/>
      <c r="E7" s="104"/>
      <c r="G7" s="80"/>
      <c r="H7" s="80"/>
      <c r="I7" s="114"/>
      <c r="J7" s="80"/>
      <c r="L7" s="115"/>
      <c r="M7" s="289" t="s">
        <v>60</v>
      </c>
      <c r="N7" s="289"/>
      <c r="O7" s="289"/>
      <c r="P7" s="36"/>
      <c r="Q7" s="168" t="s">
        <v>146</v>
      </c>
      <c r="R7" s="36"/>
      <c r="S7" s="36"/>
    </row>
    <row r="8" spans="1:27" s="6" customFormat="1" ht="21" customHeight="1" x14ac:dyDescent="0.75">
      <c r="B8" s="7"/>
      <c r="C8" s="7"/>
      <c r="D8" s="91"/>
      <c r="E8" s="104"/>
      <c r="G8" s="18" t="s">
        <v>50</v>
      </c>
      <c r="H8" s="18"/>
      <c r="I8" s="114" t="s">
        <v>115</v>
      </c>
      <c r="J8" s="18"/>
      <c r="K8" s="114" t="s">
        <v>174</v>
      </c>
      <c r="L8" s="80"/>
      <c r="P8" s="18"/>
      <c r="Q8" s="114" t="s">
        <v>175</v>
      </c>
      <c r="R8" s="114"/>
    </row>
    <row r="9" spans="1:27" s="6" customFormat="1" ht="21" customHeight="1" x14ac:dyDescent="0.75">
      <c r="A9" s="97"/>
      <c r="B9" s="98"/>
      <c r="C9" s="98"/>
      <c r="D9" s="99"/>
      <c r="E9" s="103"/>
      <c r="F9" s="93"/>
      <c r="G9" s="18" t="s">
        <v>124</v>
      </c>
      <c r="H9" s="18"/>
      <c r="I9" s="114" t="s">
        <v>125</v>
      </c>
      <c r="J9" s="18"/>
      <c r="K9" s="114" t="s">
        <v>176</v>
      </c>
      <c r="L9" s="80"/>
      <c r="M9" s="114" t="s">
        <v>128</v>
      </c>
      <c r="N9" s="80"/>
      <c r="O9" s="114" t="s">
        <v>129</v>
      </c>
      <c r="P9" s="114"/>
      <c r="Q9" s="114" t="s">
        <v>120</v>
      </c>
      <c r="R9" s="114"/>
      <c r="S9" s="114" t="s">
        <v>122</v>
      </c>
    </row>
    <row r="10" spans="1:27" s="6" customFormat="1" ht="21" customHeight="1" x14ac:dyDescent="0.75">
      <c r="A10" s="97"/>
      <c r="B10" s="98"/>
      <c r="C10" s="98"/>
      <c r="D10" s="99"/>
      <c r="E10" s="103" t="s">
        <v>6</v>
      </c>
      <c r="G10" s="18" t="s">
        <v>137</v>
      </c>
      <c r="H10" s="18"/>
      <c r="I10" s="114" t="s">
        <v>138</v>
      </c>
      <c r="J10" s="18"/>
      <c r="K10" s="114" t="s">
        <v>177</v>
      </c>
      <c r="L10" s="80"/>
      <c r="M10" s="114" t="s">
        <v>141</v>
      </c>
      <c r="N10" s="80"/>
      <c r="O10" s="114" t="s">
        <v>142</v>
      </c>
      <c r="P10" s="114"/>
      <c r="Q10" s="91" t="s">
        <v>178</v>
      </c>
      <c r="R10" s="114"/>
      <c r="S10" s="114" t="s">
        <v>134</v>
      </c>
    </row>
    <row r="11" spans="1:27" s="6" customFormat="1" ht="22.5" customHeight="1" x14ac:dyDescent="0.75">
      <c r="A11" s="118" t="s">
        <v>149</v>
      </c>
      <c r="B11" s="98"/>
      <c r="C11" s="98"/>
      <c r="D11" s="99"/>
      <c r="F11" s="93"/>
      <c r="G11" s="282" t="s">
        <v>7</v>
      </c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29"/>
      <c r="U11" s="129"/>
      <c r="V11" s="129"/>
      <c r="W11" s="129"/>
      <c r="X11" s="129"/>
      <c r="Y11" s="129"/>
      <c r="Z11" s="129"/>
      <c r="AA11" s="129"/>
    </row>
    <row r="12" spans="1:27" s="6" customFormat="1" ht="21.75" customHeight="1" x14ac:dyDescent="0.75">
      <c r="A12" s="118" t="s">
        <v>150</v>
      </c>
      <c r="B12" s="7"/>
      <c r="C12" s="7"/>
      <c r="D12" s="91"/>
      <c r="E12" s="104"/>
      <c r="G12" s="33">
        <v>2500000</v>
      </c>
      <c r="H12" s="32"/>
      <c r="I12" s="33">
        <v>3407489</v>
      </c>
      <c r="J12" s="32"/>
      <c r="K12" s="33">
        <v>-250698</v>
      </c>
      <c r="L12" s="32"/>
      <c r="M12" s="33">
        <v>211400</v>
      </c>
      <c r="N12" s="32"/>
      <c r="O12" s="33">
        <v>889683</v>
      </c>
      <c r="P12" s="32"/>
      <c r="Q12" s="33">
        <v>-22555</v>
      </c>
      <c r="R12" s="32"/>
      <c r="S12" s="33">
        <v>6735319</v>
      </c>
    </row>
    <row r="13" spans="1:27" s="6" customFormat="1" ht="21.75" customHeight="1" x14ac:dyDescent="0.75">
      <c r="A13" s="118"/>
      <c r="B13" s="7"/>
      <c r="C13" s="7"/>
      <c r="D13" s="91"/>
      <c r="E13" s="104"/>
      <c r="G13" s="33"/>
      <c r="H13" s="32"/>
      <c r="I13" s="33"/>
      <c r="J13" s="32"/>
      <c r="K13" s="33"/>
      <c r="L13" s="32"/>
      <c r="M13" s="33"/>
      <c r="N13" s="32"/>
      <c r="O13" s="33"/>
      <c r="P13" s="32"/>
      <c r="Q13" s="33"/>
      <c r="R13" s="32"/>
      <c r="S13" s="33"/>
    </row>
    <row r="14" spans="1:27" s="6" customFormat="1" ht="21" customHeight="1" x14ac:dyDescent="0.75">
      <c r="A14" s="118" t="s">
        <v>151</v>
      </c>
      <c r="B14" s="101"/>
      <c r="C14" s="7"/>
      <c r="D14" s="91"/>
      <c r="E14" s="104"/>
      <c r="G14" s="102"/>
      <c r="H14" s="102"/>
      <c r="I14" s="102"/>
      <c r="J14" s="2"/>
      <c r="K14" s="2"/>
      <c r="L14" s="2"/>
      <c r="M14" s="2"/>
      <c r="N14" s="2"/>
      <c r="O14" s="2"/>
      <c r="P14" s="2"/>
      <c r="Q14" s="2"/>
      <c r="R14" s="2"/>
      <c r="S14" s="122"/>
    </row>
    <row r="15" spans="1:27" s="6" customFormat="1" ht="21" customHeight="1" x14ac:dyDescent="0.75">
      <c r="A15" s="121"/>
      <c r="B15" s="130" t="s">
        <v>152</v>
      </c>
      <c r="C15" s="101"/>
      <c r="D15" s="91"/>
      <c r="F15" s="91"/>
      <c r="G15" s="102"/>
      <c r="H15" s="102"/>
      <c r="I15" s="102"/>
      <c r="J15" s="102"/>
      <c r="K15" s="102"/>
      <c r="L15" s="102"/>
      <c r="M15" s="102"/>
      <c r="N15" s="102"/>
      <c r="O15" s="102"/>
      <c r="P15" s="100"/>
      <c r="Q15" s="100"/>
      <c r="R15" s="100"/>
      <c r="S15" s="122"/>
    </row>
    <row r="16" spans="1:27" s="6" customFormat="1" ht="21" customHeight="1" x14ac:dyDescent="0.75">
      <c r="A16" s="113"/>
      <c r="C16" s="7" t="s">
        <v>179</v>
      </c>
      <c r="D16" s="91"/>
      <c r="E16" s="103">
        <v>23</v>
      </c>
      <c r="F16" s="91"/>
      <c r="G16" s="139">
        <v>0</v>
      </c>
      <c r="H16" s="32"/>
      <c r="I16" s="139">
        <v>0</v>
      </c>
      <c r="J16" s="32"/>
      <c r="K16" s="139">
        <v>0</v>
      </c>
      <c r="L16" s="32"/>
      <c r="M16" s="139">
        <v>0</v>
      </c>
      <c r="N16" s="32"/>
      <c r="O16" s="27">
        <v>-650000</v>
      </c>
      <c r="P16" s="32"/>
      <c r="Q16" s="139">
        <v>0</v>
      </c>
      <c r="R16" s="32"/>
      <c r="S16" s="143">
        <f>SUM(G16:Q16)</f>
        <v>-650000</v>
      </c>
    </row>
    <row r="17" spans="1:19" s="6" customFormat="1" ht="21.75" customHeight="1" x14ac:dyDescent="0.75">
      <c r="A17" s="94" t="s">
        <v>155</v>
      </c>
      <c r="C17" s="7"/>
      <c r="D17" s="91"/>
      <c r="E17" s="104"/>
      <c r="G17" s="231">
        <f>SUM(G16)</f>
        <v>0</v>
      </c>
      <c r="H17" s="232"/>
      <c r="I17" s="231">
        <f>SUM(I16)</f>
        <v>0</v>
      </c>
      <c r="J17" s="232"/>
      <c r="K17" s="231">
        <f>SUM(K16)</f>
        <v>0</v>
      </c>
      <c r="L17" s="232"/>
      <c r="M17" s="231">
        <f>SUM(M16)</f>
        <v>0</v>
      </c>
      <c r="N17" s="232"/>
      <c r="O17" s="231">
        <f>SUM(O16)</f>
        <v>-650000</v>
      </c>
      <c r="P17" s="232"/>
      <c r="Q17" s="231">
        <f>SUM(Q16)</f>
        <v>0</v>
      </c>
      <c r="R17" s="232"/>
      <c r="S17" s="231">
        <f>SUM(S16)</f>
        <v>-650000</v>
      </c>
    </row>
    <row r="18" spans="1:19" s="6" customFormat="1" ht="21.75" customHeight="1" x14ac:dyDescent="0.75">
      <c r="A18" s="118"/>
      <c r="B18" s="130"/>
      <c r="C18" s="7"/>
      <c r="D18" s="91"/>
      <c r="E18" s="104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</row>
    <row r="19" spans="1:19" s="6" customFormat="1" ht="21.75" customHeight="1" x14ac:dyDescent="0.75">
      <c r="A19" s="118" t="s">
        <v>162</v>
      </c>
      <c r="B19" s="7"/>
      <c r="C19" s="7"/>
      <c r="D19" s="91"/>
      <c r="E19" s="104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6" customFormat="1" ht="21.75" customHeight="1" x14ac:dyDescent="0.75">
      <c r="A20" s="113" t="s">
        <v>163</v>
      </c>
      <c r="B20" s="7"/>
      <c r="C20" s="7"/>
      <c r="D20" s="91"/>
      <c r="E20" s="104"/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0</v>
      </c>
      <c r="N20" s="139"/>
      <c r="O20" s="139">
        <v>1164001</v>
      </c>
      <c r="P20" s="139"/>
      <c r="Q20" s="139">
        <v>0</v>
      </c>
      <c r="R20" s="139"/>
      <c r="S20" s="153">
        <f>SUM(G20:Q20)</f>
        <v>1164001</v>
      </c>
    </row>
    <row r="21" spans="1:19" s="6" customFormat="1" ht="21.75" customHeight="1" x14ac:dyDescent="0.75">
      <c r="A21" s="113" t="s">
        <v>164</v>
      </c>
      <c r="B21" s="7"/>
      <c r="C21" s="7"/>
      <c r="D21" s="91"/>
      <c r="E21" s="104"/>
      <c r="G21" s="128">
        <v>0</v>
      </c>
      <c r="H21" s="140"/>
      <c r="I21" s="128">
        <v>0</v>
      </c>
      <c r="J21" s="140"/>
      <c r="K21" s="128">
        <v>0</v>
      </c>
      <c r="L21" s="140"/>
      <c r="M21" s="128">
        <v>0</v>
      </c>
      <c r="N21" s="140"/>
      <c r="O21" s="128">
        <v>0</v>
      </c>
      <c r="P21" s="140"/>
      <c r="Q21" s="128">
        <v>11888</v>
      </c>
      <c r="R21" s="140"/>
      <c r="S21" s="146">
        <f>SUM(G21:Q21)</f>
        <v>11888</v>
      </c>
    </row>
    <row r="22" spans="1:19" s="124" customFormat="1" ht="21.75" customHeight="1" x14ac:dyDescent="0.75">
      <c r="A22" s="118" t="s">
        <v>165</v>
      </c>
      <c r="B22" s="7"/>
      <c r="C22" s="7"/>
      <c r="D22" s="91"/>
      <c r="E22" s="123"/>
      <c r="G22" s="141">
        <f>SUM(G20:G21)</f>
        <v>0</v>
      </c>
      <c r="H22" s="119"/>
      <c r="I22" s="141">
        <f>SUM(I20:I21)</f>
        <v>0</v>
      </c>
      <c r="J22" s="119"/>
      <c r="K22" s="141">
        <f>SUM(K20:K21)</f>
        <v>0</v>
      </c>
      <c r="L22" s="119"/>
      <c r="M22" s="141">
        <f>SUM(M20:M21)</f>
        <v>0</v>
      </c>
      <c r="N22" s="119"/>
      <c r="O22" s="141">
        <f>SUM(O20:O21)</f>
        <v>1164001</v>
      </c>
      <c r="P22" s="120"/>
      <c r="Q22" s="141">
        <f>SUM(Q20:Q21)</f>
        <v>11888</v>
      </c>
      <c r="R22" s="120"/>
      <c r="S22" s="141">
        <f>SUM(S20:S21)</f>
        <v>1175889</v>
      </c>
    </row>
    <row r="23" spans="1:19" s="6" customFormat="1" ht="15" customHeight="1" x14ac:dyDescent="0.75">
      <c r="A23" s="118"/>
      <c r="B23" s="7"/>
      <c r="C23" s="101"/>
      <c r="D23" s="91"/>
      <c r="E23" s="103"/>
      <c r="F23" s="91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1:19" s="6" customFormat="1" ht="21.75" customHeight="1" x14ac:dyDescent="0.75">
      <c r="A24" s="113" t="s">
        <v>166</v>
      </c>
      <c r="B24" s="7"/>
      <c r="C24" s="7"/>
      <c r="D24" s="91"/>
      <c r="E24" s="103"/>
      <c r="G24" s="25">
        <v>0</v>
      </c>
      <c r="H24" s="25"/>
      <c r="I24" s="32">
        <v>0</v>
      </c>
      <c r="J24" s="25"/>
      <c r="K24" s="32">
        <v>250698</v>
      </c>
      <c r="L24" s="32"/>
      <c r="M24" s="25">
        <v>0</v>
      </c>
      <c r="N24" s="32"/>
      <c r="O24" s="32">
        <f>-K24</f>
        <v>-250698</v>
      </c>
      <c r="P24" s="32"/>
      <c r="Q24" s="32">
        <v>0</v>
      </c>
      <c r="R24" s="32"/>
      <c r="S24" s="234">
        <f>SUM(G24:Q24)</f>
        <v>0</v>
      </c>
    </row>
    <row r="25" spans="1:19" s="6" customFormat="1" ht="21.75" customHeight="1" x14ac:dyDescent="0.75">
      <c r="A25" s="113" t="s">
        <v>167</v>
      </c>
      <c r="B25" s="7"/>
      <c r="C25" s="7"/>
      <c r="D25" s="91"/>
      <c r="E25" s="103"/>
      <c r="G25" s="24">
        <v>0</v>
      </c>
      <c r="H25" s="25"/>
      <c r="I25" s="27">
        <v>0</v>
      </c>
      <c r="J25" s="25"/>
      <c r="K25" s="27">
        <v>0</v>
      </c>
      <c r="L25" s="32"/>
      <c r="M25" s="24">
        <v>38600</v>
      </c>
      <c r="N25" s="32"/>
      <c r="O25" s="27">
        <f>-M25</f>
        <v>-38600</v>
      </c>
      <c r="P25" s="32"/>
      <c r="Q25" s="27">
        <v>0</v>
      </c>
      <c r="R25" s="32"/>
      <c r="S25" s="143">
        <f>SUM(G25:Q25)</f>
        <v>0</v>
      </c>
    </row>
    <row r="26" spans="1:19" s="124" customFormat="1" ht="21.75" customHeight="1" thickBot="1" x14ac:dyDescent="0.8">
      <c r="A26" s="118" t="s">
        <v>168</v>
      </c>
      <c r="B26" s="94"/>
      <c r="C26" s="94"/>
      <c r="D26" s="93"/>
      <c r="E26" s="125"/>
      <c r="G26" s="30">
        <f>SUM(G12,G17,G22,G25,G24)</f>
        <v>2500000</v>
      </c>
      <c r="H26" s="29"/>
      <c r="I26" s="30">
        <f>SUM(I12,I17,I22,I25,I24)</f>
        <v>3407489</v>
      </c>
      <c r="J26" s="29"/>
      <c r="K26" s="30">
        <f>SUM(K12,K17,K22,K25,K24)</f>
        <v>0</v>
      </c>
      <c r="L26" s="29"/>
      <c r="M26" s="30">
        <f>SUM(M12,M17,M22,M25,M24)</f>
        <v>250000</v>
      </c>
      <c r="N26" s="29"/>
      <c r="O26" s="30">
        <f>SUM(O12,O17,O22,O25,O24)</f>
        <v>1114386</v>
      </c>
      <c r="P26" s="29"/>
      <c r="Q26" s="30">
        <f>SUM(Q12,Q17,Q22,Q25,Q24)</f>
        <v>-10667</v>
      </c>
      <c r="R26" s="29"/>
      <c r="S26" s="30">
        <f>SUM(S12,S17,S22,S25,S24)</f>
        <v>7261208</v>
      </c>
    </row>
    <row r="27" spans="1:19" ht="21.75" customHeight="1" thickTop="1" x14ac:dyDescent="0.75"/>
  </sheetData>
  <mergeCells count="3">
    <mergeCell ref="G11:S11"/>
    <mergeCell ref="G4:S4"/>
    <mergeCell ref="M7:O7"/>
  </mergeCells>
  <pageMargins left="0.8" right="0.8" top="0.48" bottom="0.5" header="0.4" footer="0.5"/>
  <pageSetup paperSize="9" scale="90" firstPageNumber="13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AA26"/>
  <sheetViews>
    <sheetView tabSelected="1" view="pageBreakPreview" topLeftCell="A22" zoomScale="92" zoomScaleNormal="100" zoomScaleSheetLayoutView="92" workbookViewId="0">
      <selection activeCell="M29" sqref="M29"/>
    </sheetView>
  </sheetViews>
  <sheetFormatPr defaultColWidth="9.09765625" defaultRowHeight="21.75" customHeight="1" x14ac:dyDescent="0.75"/>
  <cols>
    <col min="1" max="1" width="1.69921875" style="86" customWidth="1"/>
    <col min="2" max="3" width="1.69921875" style="88" customWidth="1"/>
    <col min="4" max="4" width="52.69921875" style="87" customWidth="1"/>
    <col min="5" max="5" width="9.3984375" style="89" customWidth="1"/>
    <col min="6" max="6" width="1.3984375" style="86" customWidth="1"/>
    <col min="7" max="7" width="12.09765625" style="81" bestFit="1" customWidth="1"/>
    <col min="8" max="8" width="1.3984375" style="81" customWidth="1"/>
    <col min="9" max="9" width="12.09765625" style="81" bestFit="1" customWidth="1"/>
    <col min="10" max="10" width="1.3984375" style="81" customWidth="1"/>
    <col min="11" max="11" width="11.59765625" style="81" bestFit="1" customWidth="1"/>
    <col min="12" max="12" width="1.09765625" style="81" customWidth="1"/>
    <col min="13" max="13" width="12.09765625" style="81" bestFit="1" customWidth="1"/>
    <col min="14" max="14" width="1.3984375" style="81" customWidth="1"/>
    <col min="15" max="15" width="15.59765625" style="81" bestFit="1" customWidth="1"/>
    <col min="16" max="16" width="1.3984375" style="81" customWidth="1"/>
    <col min="17" max="17" width="12.09765625" style="86" bestFit="1" customWidth="1"/>
    <col min="18" max="18" width="10.69921875" style="86" bestFit="1" customWidth="1"/>
    <col min="19" max="16384" width="9.09765625" style="86"/>
  </cols>
  <sheetData>
    <row r="1" spans="1:27" ht="21.75" customHeight="1" x14ac:dyDescent="0.75">
      <c r="A1" s="112" t="s">
        <v>0</v>
      </c>
      <c r="B1" s="95"/>
      <c r="C1" s="95"/>
      <c r="D1" s="96"/>
      <c r="E1" s="105"/>
      <c r="F1" s="106"/>
      <c r="G1" s="107"/>
      <c r="H1" s="107"/>
      <c r="I1" s="107"/>
      <c r="J1" s="82"/>
      <c r="K1" s="85"/>
      <c r="L1" s="82"/>
      <c r="M1" s="82"/>
      <c r="N1" s="82"/>
      <c r="O1" s="82"/>
      <c r="P1" s="82"/>
      <c r="Q1" s="83"/>
    </row>
    <row r="2" spans="1:27" ht="21.75" customHeight="1" x14ac:dyDescent="0.75">
      <c r="A2" s="112" t="s">
        <v>105</v>
      </c>
      <c r="B2" s="95"/>
      <c r="C2" s="95"/>
      <c r="D2" s="96"/>
      <c r="E2" s="105"/>
      <c r="F2" s="106"/>
      <c r="G2" s="107"/>
      <c r="H2" s="107"/>
      <c r="I2" s="107"/>
      <c r="J2" s="82"/>
      <c r="K2" s="85"/>
      <c r="L2" s="82"/>
      <c r="M2" s="82"/>
      <c r="N2" s="82"/>
      <c r="O2" s="82"/>
      <c r="P2" s="82"/>
      <c r="Q2" s="81"/>
    </row>
    <row r="3" spans="1:27" s="6" customFormat="1" ht="21.75" customHeight="1" x14ac:dyDescent="0.75">
      <c r="A3" s="118"/>
      <c r="B3" s="144"/>
      <c r="C3" s="144"/>
      <c r="D3" s="94"/>
      <c r="E3" s="103"/>
      <c r="F3" s="91"/>
      <c r="G3" s="145"/>
      <c r="H3" s="145"/>
      <c r="I3" s="145"/>
      <c r="J3" s="9"/>
      <c r="K3" s="18"/>
      <c r="L3" s="9"/>
      <c r="M3" s="9"/>
      <c r="N3" s="9"/>
      <c r="O3" s="9"/>
      <c r="P3" s="9"/>
      <c r="Q3" s="2"/>
    </row>
    <row r="4" spans="1:27" s="6" customFormat="1" ht="21.75" customHeight="1" x14ac:dyDescent="0.75">
      <c r="B4" s="7"/>
      <c r="C4" s="7"/>
      <c r="D4" s="91"/>
      <c r="E4" s="104"/>
      <c r="G4" s="288" t="s">
        <v>3</v>
      </c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27" s="6" customFormat="1" ht="21" customHeight="1" x14ac:dyDescent="0.75">
      <c r="B5" s="7"/>
      <c r="C5" s="7"/>
      <c r="D5" s="91"/>
      <c r="E5" s="104"/>
      <c r="G5" s="80"/>
      <c r="H5" s="80"/>
      <c r="I5" s="80"/>
      <c r="J5" s="80"/>
      <c r="K5" s="80"/>
      <c r="L5" s="80"/>
      <c r="M5" s="80"/>
      <c r="N5" s="80"/>
      <c r="O5" s="114" t="s">
        <v>172</v>
      </c>
      <c r="P5" s="80"/>
      <c r="Q5" s="80"/>
    </row>
    <row r="6" spans="1:27" s="6" customFormat="1" ht="21" customHeight="1" x14ac:dyDescent="0.75">
      <c r="B6" s="7"/>
      <c r="C6" s="7"/>
      <c r="D6" s="91"/>
      <c r="E6" s="104"/>
      <c r="G6" s="80"/>
      <c r="H6" s="80"/>
      <c r="I6" s="80"/>
      <c r="J6" s="80"/>
      <c r="K6" s="80"/>
      <c r="L6" s="80"/>
      <c r="M6" s="80"/>
      <c r="N6" s="80"/>
      <c r="O6" s="114" t="s">
        <v>173</v>
      </c>
      <c r="P6" s="80"/>
      <c r="Q6" s="80"/>
    </row>
    <row r="7" spans="1:27" s="6" customFormat="1" ht="21" customHeight="1" x14ac:dyDescent="0.75">
      <c r="B7" s="7"/>
      <c r="C7" s="7"/>
      <c r="D7" s="91"/>
      <c r="E7" s="104"/>
      <c r="G7" s="80"/>
      <c r="H7" s="80"/>
      <c r="I7" s="114"/>
      <c r="J7" s="80"/>
      <c r="K7" s="289" t="s">
        <v>60</v>
      </c>
      <c r="L7" s="289"/>
      <c r="M7" s="289"/>
      <c r="N7" s="36"/>
      <c r="O7" s="168" t="s">
        <v>146</v>
      </c>
      <c r="P7" s="36"/>
      <c r="Q7" s="36"/>
    </row>
    <row r="8" spans="1:27" s="6" customFormat="1" ht="21" customHeight="1" x14ac:dyDescent="0.75">
      <c r="B8" s="7"/>
      <c r="C8" s="7"/>
      <c r="D8" s="91"/>
      <c r="E8" s="104"/>
      <c r="G8" s="18" t="s">
        <v>50</v>
      </c>
      <c r="H8" s="18"/>
      <c r="I8" s="114" t="s">
        <v>115</v>
      </c>
      <c r="J8" s="18"/>
      <c r="N8" s="18"/>
      <c r="O8" s="114" t="s">
        <v>175</v>
      </c>
      <c r="P8" s="114"/>
    </row>
    <row r="9" spans="1:27" s="6" customFormat="1" ht="21" customHeight="1" x14ac:dyDescent="0.75">
      <c r="A9" s="97"/>
      <c r="B9" s="98"/>
      <c r="C9" s="98"/>
      <c r="D9" s="99"/>
      <c r="E9" s="103"/>
      <c r="F9" s="93"/>
      <c r="G9" s="18" t="s">
        <v>124</v>
      </c>
      <c r="H9" s="18"/>
      <c r="I9" s="114" t="s">
        <v>125</v>
      </c>
      <c r="J9" s="18"/>
      <c r="K9" s="114" t="s">
        <v>128</v>
      </c>
      <c r="L9" s="80"/>
      <c r="M9" s="114" t="s">
        <v>129</v>
      </c>
      <c r="N9" s="114"/>
      <c r="O9" s="114" t="s">
        <v>120</v>
      </c>
      <c r="P9" s="114"/>
      <c r="Q9" s="114" t="s">
        <v>122</v>
      </c>
    </row>
    <row r="10" spans="1:27" s="6" customFormat="1" ht="21" customHeight="1" x14ac:dyDescent="0.75">
      <c r="A10" s="97"/>
      <c r="B10" s="98"/>
      <c r="C10" s="98"/>
      <c r="D10" s="99"/>
      <c r="E10" s="103" t="s">
        <v>6</v>
      </c>
      <c r="G10" s="18" t="s">
        <v>137</v>
      </c>
      <c r="H10" s="18"/>
      <c r="I10" s="114" t="s">
        <v>138</v>
      </c>
      <c r="J10" s="18"/>
      <c r="K10" s="114" t="s">
        <v>141</v>
      </c>
      <c r="L10" s="80"/>
      <c r="M10" s="114" t="s">
        <v>142</v>
      </c>
      <c r="N10" s="114"/>
      <c r="O10" s="91" t="s">
        <v>178</v>
      </c>
      <c r="P10" s="114"/>
      <c r="Q10" s="114" t="s">
        <v>134</v>
      </c>
    </row>
    <row r="11" spans="1:27" s="6" customFormat="1" ht="22.5" customHeight="1" x14ac:dyDescent="0.75">
      <c r="A11" s="118" t="s">
        <v>169</v>
      </c>
      <c r="B11" s="98"/>
      <c r="C11" s="98"/>
      <c r="D11" s="99"/>
      <c r="F11" s="93"/>
      <c r="G11" s="282" t="s">
        <v>7</v>
      </c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6" customFormat="1" ht="21.75" customHeight="1" x14ac:dyDescent="0.75">
      <c r="A12" s="118" t="s">
        <v>170</v>
      </c>
      <c r="B12" s="7"/>
      <c r="C12" s="7"/>
      <c r="D12" s="91"/>
      <c r="E12" s="104"/>
      <c r="G12" s="33">
        <f>'SH Sep_13'!G26</f>
        <v>2500000</v>
      </c>
      <c r="H12" s="32"/>
      <c r="I12" s="33">
        <f>'SH Sep_13'!I26</f>
        <v>3407489</v>
      </c>
      <c r="J12" s="32"/>
      <c r="K12" s="33">
        <f>'SH Sep_13'!M26</f>
        <v>250000</v>
      </c>
      <c r="L12" s="32"/>
      <c r="M12" s="33">
        <f>'SH Sep_13'!O26</f>
        <v>1114386</v>
      </c>
      <c r="N12" s="32"/>
      <c r="O12" s="33">
        <f>'SH Sep_13'!Q26</f>
        <v>-10667</v>
      </c>
      <c r="P12" s="32"/>
      <c r="Q12" s="33">
        <f>SUM(G12:O12)</f>
        <v>7261208</v>
      </c>
    </row>
    <row r="13" spans="1:27" s="6" customFormat="1" ht="21.75" customHeight="1" x14ac:dyDescent="0.75">
      <c r="A13" s="118"/>
      <c r="B13" s="7"/>
      <c r="C13" s="7"/>
      <c r="D13" s="91"/>
      <c r="E13" s="104"/>
      <c r="G13" s="33"/>
      <c r="H13" s="32"/>
      <c r="I13" s="33"/>
      <c r="J13" s="32"/>
      <c r="K13" s="33"/>
      <c r="L13" s="32"/>
      <c r="M13" s="33"/>
      <c r="N13" s="32"/>
      <c r="O13" s="33"/>
      <c r="P13" s="32"/>
      <c r="Q13" s="33"/>
    </row>
    <row r="14" spans="1:27" s="6" customFormat="1" ht="21" customHeight="1" x14ac:dyDescent="0.75">
      <c r="A14" s="118" t="s">
        <v>151</v>
      </c>
      <c r="B14" s="101"/>
      <c r="C14" s="7"/>
      <c r="D14" s="91"/>
      <c r="E14" s="104"/>
      <c r="G14" s="102"/>
      <c r="H14" s="102"/>
      <c r="I14" s="102"/>
      <c r="J14" s="2"/>
      <c r="K14" s="2"/>
      <c r="L14" s="2"/>
      <c r="M14" s="2"/>
      <c r="N14" s="2"/>
      <c r="O14" s="2"/>
      <c r="P14" s="2"/>
      <c r="Q14" s="122"/>
    </row>
    <row r="15" spans="1:27" s="6" customFormat="1" ht="21" customHeight="1" x14ac:dyDescent="0.75">
      <c r="A15" s="121"/>
      <c r="B15" s="130" t="s">
        <v>152</v>
      </c>
      <c r="C15" s="101"/>
      <c r="D15" s="91"/>
      <c r="F15" s="91"/>
      <c r="G15" s="102"/>
      <c r="H15" s="102"/>
      <c r="I15" s="102"/>
      <c r="J15" s="102"/>
      <c r="K15" s="102"/>
      <c r="L15" s="102"/>
      <c r="M15" s="102"/>
      <c r="N15" s="100"/>
      <c r="O15" s="100"/>
      <c r="P15" s="100"/>
      <c r="Q15" s="122"/>
    </row>
    <row r="16" spans="1:27" s="6" customFormat="1" ht="21" customHeight="1" x14ac:dyDescent="0.75">
      <c r="A16" s="113"/>
      <c r="C16" s="7" t="s">
        <v>179</v>
      </c>
      <c r="D16" s="91"/>
      <c r="E16" s="103">
        <v>23</v>
      </c>
      <c r="F16" s="91"/>
      <c r="G16" s="139">
        <v>0</v>
      </c>
      <c r="H16" s="32"/>
      <c r="I16" s="139">
        <v>0</v>
      </c>
      <c r="J16" s="32"/>
      <c r="K16" s="139">
        <v>0</v>
      </c>
      <c r="L16" s="32"/>
      <c r="M16" s="27">
        <v>-675000</v>
      </c>
      <c r="N16" s="32"/>
      <c r="O16" s="139">
        <v>0</v>
      </c>
      <c r="P16" s="32"/>
      <c r="Q16" s="143">
        <f>SUM(G16:O16)</f>
        <v>-675000</v>
      </c>
    </row>
    <row r="17" spans="1:18" s="6" customFormat="1" ht="21.75" customHeight="1" x14ac:dyDescent="0.75">
      <c r="A17" s="94" t="s">
        <v>155</v>
      </c>
      <c r="C17" s="7"/>
      <c r="D17" s="91"/>
      <c r="E17" s="104"/>
      <c r="G17" s="231">
        <f>SUM(G16)</f>
        <v>0</v>
      </c>
      <c r="H17" s="232"/>
      <c r="I17" s="231">
        <f>SUM(I16)</f>
        <v>0</v>
      </c>
      <c r="J17" s="232"/>
      <c r="K17" s="231">
        <f>SUM(K16)</f>
        <v>0</v>
      </c>
      <c r="L17" s="232"/>
      <c r="M17" s="231">
        <f>SUM(M16)</f>
        <v>-675000</v>
      </c>
      <c r="N17" s="232"/>
      <c r="O17" s="231">
        <f>SUM(O16)</f>
        <v>0</v>
      </c>
      <c r="P17" s="232"/>
      <c r="Q17" s="231">
        <f>SUM(Q16)</f>
        <v>-675000</v>
      </c>
    </row>
    <row r="18" spans="1:18" s="6" customFormat="1" ht="21.75" customHeight="1" x14ac:dyDescent="0.75">
      <c r="A18" s="118"/>
      <c r="B18" s="130"/>
      <c r="C18" s="7"/>
      <c r="D18" s="91"/>
      <c r="E18" s="104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</row>
    <row r="19" spans="1:18" s="6" customFormat="1" ht="21.75" customHeight="1" x14ac:dyDescent="0.75">
      <c r="A19" s="118" t="s">
        <v>162</v>
      </c>
      <c r="B19" s="7"/>
      <c r="C19" s="7"/>
      <c r="D19" s="91"/>
      <c r="E19" s="104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spans="1:18" s="244" customFormat="1" ht="21.75" customHeight="1" x14ac:dyDescent="0.75">
      <c r="A20" s="269" t="s">
        <v>163</v>
      </c>
      <c r="B20" s="270"/>
      <c r="C20" s="270"/>
      <c r="D20" s="256"/>
      <c r="E20" s="271"/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f>'PL 9-10'!K35</f>
        <v>1108990</v>
      </c>
      <c r="N20" s="139"/>
      <c r="O20" s="139">
        <v>0</v>
      </c>
      <c r="P20" s="139"/>
      <c r="Q20" s="153">
        <f>SUM(G20:O20)</f>
        <v>1108990</v>
      </c>
      <c r="R20" s="265"/>
    </row>
    <row r="21" spans="1:18" s="244" customFormat="1" ht="21.75" customHeight="1" x14ac:dyDescent="0.75">
      <c r="A21" s="269" t="s">
        <v>164</v>
      </c>
      <c r="B21" s="270"/>
      <c r="C21" s="270"/>
      <c r="D21" s="256"/>
      <c r="E21" s="271"/>
      <c r="G21" s="128">
        <v>0</v>
      </c>
      <c r="H21" s="140"/>
      <c r="I21" s="128">
        <v>0</v>
      </c>
      <c r="J21" s="140"/>
      <c r="K21" s="128">
        <v>0</v>
      </c>
      <c r="L21" s="140"/>
      <c r="M21" s="128">
        <v>0</v>
      </c>
      <c r="N21" s="140"/>
      <c r="O21" s="128">
        <f>'PL 9-10'!K43</f>
        <v>20280</v>
      </c>
      <c r="P21" s="140"/>
      <c r="Q21" s="146">
        <f>SUM(G21:O21)</f>
        <v>20280</v>
      </c>
      <c r="R21" s="265"/>
    </row>
    <row r="22" spans="1:18" s="124" customFormat="1" ht="21.75" customHeight="1" x14ac:dyDescent="0.75">
      <c r="A22" s="118" t="s">
        <v>165</v>
      </c>
      <c r="B22" s="7"/>
      <c r="C22" s="7"/>
      <c r="D22" s="91"/>
      <c r="E22" s="123"/>
      <c r="G22" s="141">
        <f>SUM(G20:G21)</f>
        <v>0</v>
      </c>
      <c r="H22" s="119"/>
      <c r="I22" s="141">
        <f>SUM(I20:I21)</f>
        <v>0</v>
      </c>
      <c r="J22" s="119"/>
      <c r="K22" s="141">
        <f>SUM(K20:K21)</f>
        <v>0</v>
      </c>
      <c r="L22" s="119"/>
      <c r="M22" s="141">
        <f>SUM(M20:M21)</f>
        <v>1108990</v>
      </c>
      <c r="N22" s="120"/>
      <c r="O22" s="141">
        <f>SUM(O20:O21)</f>
        <v>20280</v>
      </c>
      <c r="P22" s="120"/>
      <c r="Q22" s="141">
        <f>SUM(Q20:Q21)</f>
        <v>1129270</v>
      </c>
    </row>
    <row r="23" spans="1:18" s="6" customFormat="1" ht="15" customHeight="1" x14ac:dyDescent="0.75">
      <c r="A23" s="118"/>
      <c r="B23" s="7"/>
      <c r="C23" s="101"/>
      <c r="D23" s="91"/>
      <c r="E23" s="103"/>
      <c r="F23" s="91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1:18" s="124" customFormat="1" ht="21.75" customHeight="1" thickBot="1" x14ac:dyDescent="0.8">
      <c r="A24" s="118" t="s">
        <v>171</v>
      </c>
      <c r="B24" s="94"/>
      <c r="C24" s="94"/>
      <c r="D24" s="93"/>
      <c r="E24" s="125"/>
      <c r="G24" s="30">
        <f>SUM(G12,G17,G22)</f>
        <v>2500000</v>
      </c>
      <c r="H24" s="29"/>
      <c r="I24" s="30">
        <f>SUM(I12,I17,I22)</f>
        <v>3407489</v>
      </c>
      <c r="J24" s="29"/>
      <c r="K24" s="30">
        <f>SUM(K12,K17,K22)</f>
        <v>250000</v>
      </c>
      <c r="L24" s="29"/>
      <c r="M24" s="30">
        <f>SUM(M12,M17,M22)</f>
        <v>1548376</v>
      </c>
      <c r="N24" s="29"/>
      <c r="O24" s="30">
        <f>SUM(O12,O17,O22)</f>
        <v>9613</v>
      </c>
      <c r="P24" s="29"/>
      <c r="Q24" s="30">
        <f>SUM(Q12,Q17,Q22)</f>
        <v>7715478</v>
      </c>
      <c r="R24" s="150"/>
    </row>
    <row r="25" spans="1:18" ht="21.75" customHeight="1" thickTop="1" x14ac:dyDescent="0.75"/>
    <row r="26" spans="1:18" ht="21.75" customHeight="1" x14ac:dyDescent="0.75"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</row>
  </sheetData>
  <mergeCells count="3">
    <mergeCell ref="G11:Q11"/>
    <mergeCell ref="G4:Q4"/>
    <mergeCell ref="K7:M7"/>
  </mergeCells>
  <pageMargins left="0.8" right="0.8" top="0.48" bottom="0.5" header="0.5" footer="0.5"/>
  <pageSetup paperSize="9" scale="92" firstPageNumber="14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IV85"/>
  <sheetViews>
    <sheetView view="pageBreakPreview" topLeftCell="A76" zoomScale="74" zoomScaleNormal="74" zoomScaleSheetLayoutView="74" workbookViewId="0">
      <selection activeCell="O93" sqref="O93"/>
    </sheetView>
  </sheetViews>
  <sheetFormatPr defaultColWidth="9.09765625" defaultRowHeight="21.65" customHeight="1" x14ac:dyDescent="0.75"/>
  <cols>
    <col min="1" max="4" width="1.69921875" style="201" customWidth="1"/>
    <col min="5" max="5" width="48.19921875" style="201" customWidth="1"/>
    <col min="6" max="6" width="1.296875" style="201" customWidth="1"/>
    <col min="7" max="7" width="10.09765625" style="255" bestFit="1" customWidth="1"/>
    <col min="8" max="8" width="1.296875" style="244" customWidth="1"/>
    <col min="9" max="9" width="11.09765625" style="240" bestFit="1" customWidth="1"/>
    <col min="10" max="10" width="1.296875" style="240" customWidth="1"/>
    <col min="11" max="11" width="11.09765625" style="240" bestFit="1" customWidth="1"/>
    <col min="12" max="12" width="1.296875" style="244" customWidth="1"/>
    <col min="13" max="13" width="11.09765625" style="240" bestFit="1" customWidth="1"/>
    <col min="14" max="14" width="1.296875" style="240" customWidth="1"/>
    <col min="15" max="15" width="11.09765625" style="240" bestFit="1" customWidth="1"/>
    <col min="16" max="16" width="12.09765625" style="2" customWidth="1"/>
    <col min="17" max="17" width="12.09765625" style="6" customWidth="1"/>
    <col min="18" max="18" width="6.8984375" style="6" customWidth="1"/>
    <col min="19" max="19" width="8.59765625" style="6" customWidth="1"/>
    <col min="20" max="20" width="5.59765625" style="6" customWidth="1"/>
    <col min="21" max="21" width="13" style="32" customWidth="1"/>
    <col min="22" max="22" width="13" style="6" customWidth="1"/>
    <col min="23" max="23" width="9.09765625" style="6"/>
    <col min="24" max="26" width="4" style="6" customWidth="1"/>
    <col min="27" max="27" width="11.59765625" style="32" bestFit="1" customWidth="1"/>
    <col min="28" max="28" width="11" style="32" bestFit="1" customWidth="1"/>
    <col min="29" max="214" width="9.09765625" style="6"/>
    <col min="215" max="215" width="2.59765625" style="6" customWidth="1"/>
    <col min="216" max="216" width="3.59765625" style="6" customWidth="1"/>
    <col min="217" max="217" width="2.3984375" style="6" customWidth="1"/>
    <col min="218" max="218" width="3.09765625" style="6" customWidth="1"/>
    <col min="219" max="219" width="33.09765625" style="6" customWidth="1"/>
    <col min="220" max="220" width="7" style="6" bestFit="1" customWidth="1"/>
    <col min="221" max="221" width="1.09765625" style="6" customWidth="1"/>
    <col min="222" max="222" width="13.69921875" style="6" customWidth="1"/>
    <col min="223" max="223" width="1.09765625" style="6" customWidth="1"/>
    <col min="224" max="224" width="13.69921875" style="6" customWidth="1"/>
    <col min="225" max="225" width="1.09765625" style="6" customWidth="1"/>
    <col min="226" max="226" width="13.69921875" style="6" customWidth="1"/>
    <col min="227" max="227" width="1.09765625" style="6" customWidth="1"/>
    <col min="228" max="228" width="13.69921875" style="6" customWidth="1"/>
    <col min="229" max="16384" width="9.09765625" style="6"/>
  </cols>
  <sheetData>
    <row r="1" spans="1:256" s="38" customFormat="1" ht="21.65" customHeight="1" x14ac:dyDescent="0.75">
      <c r="A1" s="213" t="s">
        <v>0</v>
      </c>
      <c r="B1" s="199"/>
      <c r="C1" s="199"/>
      <c r="D1" s="199"/>
      <c r="E1" s="201"/>
      <c r="F1" s="201"/>
      <c r="G1" s="255"/>
      <c r="H1" s="256"/>
      <c r="I1" s="257"/>
      <c r="J1" s="257"/>
      <c r="K1" s="257"/>
      <c r="L1" s="244"/>
      <c r="M1" s="257"/>
      <c r="N1" s="257"/>
      <c r="O1" s="257"/>
      <c r="P1" s="18"/>
      <c r="Q1" s="90"/>
      <c r="R1" s="90"/>
      <c r="S1" s="90"/>
      <c r="T1" s="90"/>
      <c r="U1" s="158"/>
      <c r="V1" s="90"/>
      <c r="W1" s="90"/>
      <c r="X1" s="90"/>
      <c r="Y1" s="90"/>
      <c r="Z1" s="90"/>
      <c r="AA1" s="158"/>
      <c r="AB1" s="158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  <c r="FX1" s="90"/>
      <c r="FY1" s="90"/>
      <c r="FZ1" s="90"/>
      <c r="GA1" s="90"/>
      <c r="GB1" s="90"/>
      <c r="GC1" s="90"/>
      <c r="GD1" s="90"/>
      <c r="GE1" s="90"/>
      <c r="GF1" s="90"/>
      <c r="GG1" s="90"/>
      <c r="GH1" s="90"/>
      <c r="GI1" s="90"/>
      <c r="GJ1" s="90"/>
      <c r="GK1" s="90"/>
      <c r="GL1" s="90"/>
      <c r="GM1" s="90"/>
      <c r="GN1" s="90"/>
      <c r="GO1" s="90"/>
      <c r="GP1" s="90"/>
      <c r="GQ1" s="90"/>
      <c r="GR1" s="90"/>
      <c r="GS1" s="90"/>
      <c r="GT1" s="90"/>
      <c r="GU1" s="90"/>
      <c r="GV1" s="90"/>
      <c r="GW1" s="90"/>
      <c r="GX1" s="90"/>
      <c r="GY1" s="90"/>
      <c r="GZ1" s="90"/>
      <c r="HA1" s="90"/>
      <c r="HB1" s="90"/>
      <c r="HC1" s="90"/>
      <c r="HD1" s="90"/>
      <c r="HE1" s="90"/>
      <c r="HF1" s="90"/>
      <c r="HG1" s="90"/>
      <c r="HH1" s="90"/>
      <c r="HI1" s="90"/>
      <c r="HJ1" s="90"/>
      <c r="HK1" s="90"/>
      <c r="HL1" s="90"/>
      <c r="HM1" s="90"/>
      <c r="HN1" s="90"/>
      <c r="HO1" s="90"/>
      <c r="HP1" s="90"/>
      <c r="HQ1" s="90"/>
      <c r="HR1" s="90"/>
      <c r="HS1" s="90"/>
      <c r="HT1" s="90"/>
      <c r="HU1" s="90"/>
      <c r="HV1" s="90"/>
      <c r="HW1" s="90"/>
      <c r="HX1" s="90"/>
      <c r="HY1" s="90"/>
      <c r="HZ1" s="90"/>
      <c r="IA1" s="90"/>
      <c r="IB1" s="90"/>
      <c r="IC1" s="90"/>
      <c r="ID1" s="90"/>
      <c r="IE1" s="90"/>
      <c r="IF1" s="90"/>
      <c r="IG1" s="90"/>
      <c r="IH1" s="90"/>
      <c r="II1" s="90"/>
      <c r="IJ1" s="90"/>
      <c r="IK1" s="90"/>
      <c r="IL1" s="90"/>
      <c r="IM1" s="90"/>
      <c r="IN1" s="90"/>
      <c r="IO1" s="90"/>
      <c r="IP1" s="90"/>
      <c r="IQ1" s="90"/>
      <c r="IR1" s="90"/>
      <c r="IS1" s="90"/>
      <c r="IT1" s="90"/>
      <c r="IU1" s="90"/>
      <c r="IV1" s="90"/>
    </row>
    <row r="2" spans="1:256" s="38" customFormat="1" ht="21.65" customHeight="1" x14ac:dyDescent="0.75">
      <c r="A2" s="213" t="s">
        <v>180</v>
      </c>
      <c r="B2" s="199"/>
      <c r="C2" s="199"/>
      <c r="D2" s="199"/>
      <c r="E2" s="201"/>
      <c r="F2" s="201"/>
      <c r="G2" s="255"/>
      <c r="H2" s="256"/>
      <c r="I2" s="257"/>
      <c r="J2" s="257"/>
      <c r="K2" s="257"/>
      <c r="L2" s="244"/>
      <c r="M2" s="257"/>
      <c r="N2" s="257"/>
      <c r="O2" s="257"/>
      <c r="P2" s="18"/>
      <c r="Q2" s="90"/>
      <c r="R2" s="156"/>
      <c r="S2" s="6"/>
      <c r="T2" s="6"/>
      <c r="U2" s="157"/>
      <c r="V2" s="93"/>
      <c r="W2" s="90"/>
      <c r="X2" s="156"/>
      <c r="Y2" s="6"/>
      <c r="Z2" s="6"/>
      <c r="AA2" s="157"/>
      <c r="AB2" s="15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90"/>
      <c r="IS2" s="90"/>
      <c r="IT2" s="90"/>
      <c r="IU2" s="90"/>
      <c r="IV2" s="90"/>
    </row>
    <row r="3" spans="1:256" ht="21.65" customHeight="1" x14ac:dyDescent="0.75">
      <c r="A3" s="202"/>
      <c r="B3" s="199"/>
      <c r="C3" s="199"/>
      <c r="D3" s="199"/>
      <c r="H3" s="256"/>
      <c r="I3" s="257"/>
      <c r="J3" s="257"/>
      <c r="K3" s="257"/>
      <c r="M3" s="257"/>
      <c r="N3" s="257"/>
      <c r="O3" s="257"/>
      <c r="P3" s="18"/>
    </row>
    <row r="4" spans="1:256" ht="21.65" customHeight="1" x14ac:dyDescent="0.75">
      <c r="A4" s="203"/>
      <c r="B4" s="199"/>
      <c r="C4" s="199"/>
      <c r="D4" s="199"/>
      <c r="H4" s="256"/>
      <c r="I4" s="285" t="s">
        <v>2</v>
      </c>
      <c r="J4" s="285"/>
      <c r="K4" s="285"/>
      <c r="L4" s="250"/>
      <c r="M4" s="285" t="s">
        <v>3</v>
      </c>
      <c r="N4" s="285"/>
      <c r="O4" s="285"/>
      <c r="P4" s="80"/>
    </row>
    <row r="5" spans="1:256" ht="21.65" customHeight="1" x14ac:dyDescent="0.75">
      <c r="A5" s="203"/>
      <c r="B5" s="199"/>
      <c r="C5" s="199"/>
      <c r="D5" s="199"/>
      <c r="H5" s="256"/>
      <c r="I5" s="286" t="s">
        <v>68</v>
      </c>
      <c r="J5" s="286"/>
      <c r="K5" s="286"/>
      <c r="L5" s="258"/>
      <c r="M5" s="286" t="str">
        <f>I5</f>
        <v xml:space="preserve">สำหรับปีสิ้นสุดวันที่ </v>
      </c>
      <c r="N5" s="286"/>
      <c r="O5" s="286"/>
      <c r="P5" s="114"/>
    </row>
    <row r="6" spans="1:256" ht="21.65" customHeight="1" x14ac:dyDescent="0.75">
      <c r="A6" s="203"/>
      <c r="B6" s="199"/>
      <c r="C6" s="199"/>
      <c r="D6" s="199"/>
      <c r="H6" s="256"/>
      <c r="I6" s="292" t="s">
        <v>4</v>
      </c>
      <c r="J6" s="292"/>
      <c r="K6" s="292"/>
      <c r="L6" s="258"/>
      <c r="M6" s="286" t="str">
        <f>I6</f>
        <v>31 ธันวาคม</v>
      </c>
      <c r="N6" s="286"/>
      <c r="O6" s="286"/>
      <c r="P6" s="114"/>
    </row>
    <row r="7" spans="1:256" ht="21.65" customHeight="1" x14ac:dyDescent="0.65">
      <c r="A7" s="203"/>
      <c r="B7" s="199"/>
      <c r="C7" s="199"/>
      <c r="D7" s="199"/>
      <c r="G7" s="255" t="s">
        <v>6</v>
      </c>
      <c r="H7" s="259"/>
      <c r="I7" s="245">
        <v>2565</v>
      </c>
      <c r="J7" s="245"/>
      <c r="K7" s="245">
        <v>2564</v>
      </c>
      <c r="L7" s="245"/>
      <c r="M7" s="245">
        <v>2565</v>
      </c>
      <c r="N7" s="245"/>
      <c r="O7" s="245">
        <v>2564</v>
      </c>
      <c r="P7" s="92"/>
    </row>
    <row r="8" spans="1:256" s="35" customFormat="1" ht="21.65" customHeight="1" x14ac:dyDescent="0.75">
      <c r="A8" s="203"/>
      <c r="B8" s="199"/>
      <c r="C8" s="199"/>
      <c r="D8" s="199"/>
      <c r="E8" s="201"/>
      <c r="F8" s="201"/>
      <c r="G8" s="255"/>
      <c r="H8" s="260"/>
      <c r="I8" s="291" t="s">
        <v>7</v>
      </c>
      <c r="J8" s="291"/>
      <c r="K8" s="291"/>
      <c r="L8" s="291"/>
      <c r="M8" s="291"/>
      <c r="N8" s="291"/>
      <c r="O8" s="291"/>
      <c r="P8" s="151"/>
      <c r="Q8" s="6"/>
      <c r="R8" s="6"/>
      <c r="S8" s="6"/>
      <c r="T8" s="6"/>
      <c r="U8" s="32"/>
      <c r="V8" s="6"/>
      <c r="W8" s="6"/>
      <c r="X8" s="6"/>
      <c r="Y8" s="6"/>
      <c r="Z8" s="6"/>
      <c r="AA8" s="32"/>
      <c r="AB8" s="32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21.65" customHeight="1" x14ac:dyDescent="0.75">
      <c r="A9" s="204" t="s">
        <v>181</v>
      </c>
      <c r="B9" s="203"/>
      <c r="C9" s="199"/>
      <c r="D9" s="199"/>
      <c r="H9" s="256"/>
      <c r="I9" s="257"/>
      <c r="J9" s="257"/>
      <c r="K9" s="257"/>
      <c r="L9" s="240"/>
      <c r="M9" s="190"/>
      <c r="N9" s="190"/>
      <c r="O9" s="190"/>
      <c r="P9" s="18"/>
    </row>
    <row r="10" spans="1:256" ht="21.65" customHeight="1" x14ac:dyDescent="0.75">
      <c r="A10" s="203" t="s">
        <v>83</v>
      </c>
      <c r="B10" s="203"/>
      <c r="C10" s="199"/>
      <c r="D10" s="199"/>
      <c r="H10" s="256"/>
      <c r="I10" s="23">
        <f>'PL 9-10'!G26</f>
        <v>2327008</v>
      </c>
      <c r="J10" s="190"/>
      <c r="K10" s="23">
        <f>'PL 9-10'!I60</f>
        <v>1526540</v>
      </c>
      <c r="L10" s="26"/>
      <c r="M10" s="23">
        <f>'PL 9-10'!K58</f>
        <v>1108990</v>
      </c>
      <c r="N10" s="23"/>
      <c r="O10" s="23">
        <f>'PL 9-10'!M60</f>
        <v>1164001</v>
      </c>
      <c r="P10" s="25"/>
    </row>
    <row r="11" spans="1:256" ht="21.65" customHeight="1" x14ac:dyDescent="0.75">
      <c r="A11" s="205" t="s">
        <v>182</v>
      </c>
      <c r="B11" s="203"/>
      <c r="C11" s="199"/>
      <c r="D11" s="199"/>
      <c r="H11" s="256"/>
      <c r="I11" s="23"/>
      <c r="J11" s="190"/>
      <c r="K11" s="23"/>
      <c r="L11" s="26"/>
      <c r="M11" s="23"/>
      <c r="N11" s="23"/>
      <c r="O11" s="23"/>
      <c r="P11" s="25"/>
    </row>
    <row r="12" spans="1:256" ht="21.65" customHeight="1" x14ac:dyDescent="0.75">
      <c r="A12" s="203" t="s">
        <v>243</v>
      </c>
      <c r="C12" s="199"/>
      <c r="D12" s="199"/>
      <c r="H12" s="256"/>
      <c r="I12" s="25">
        <v>146088</v>
      </c>
      <c r="J12" s="25"/>
      <c r="K12" s="25">
        <f>-'PL 9-10'!I25</f>
        <v>133811</v>
      </c>
      <c r="L12" s="32"/>
      <c r="M12" s="25">
        <f>+-'PL 9-10'!K25</f>
        <v>4763</v>
      </c>
      <c r="N12" s="25"/>
      <c r="O12" s="25">
        <f>-'PL 9-10'!M25</f>
        <v>3718</v>
      </c>
      <c r="P12" s="25"/>
      <c r="V12" s="32"/>
    </row>
    <row r="13" spans="1:256" ht="21.65" customHeight="1" x14ac:dyDescent="0.75">
      <c r="A13" s="199" t="s">
        <v>80</v>
      </c>
      <c r="C13" s="203"/>
      <c r="D13" s="199"/>
      <c r="H13" s="256"/>
      <c r="I13" s="23">
        <v>303029</v>
      </c>
      <c r="J13" s="190"/>
      <c r="K13" s="23">
        <f>-'PL 9-10'!I21</f>
        <v>248812</v>
      </c>
      <c r="L13" s="26"/>
      <c r="M13" s="23">
        <f>-'PL 9-10'!K21</f>
        <v>140445</v>
      </c>
      <c r="N13" s="23"/>
      <c r="O13" s="23">
        <f>-'PL 9-10'!M21</f>
        <v>125394</v>
      </c>
      <c r="P13" s="25"/>
    </row>
    <row r="14" spans="1:256" ht="21.65" customHeight="1" x14ac:dyDescent="0.75">
      <c r="A14" s="203" t="s">
        <v>183</v>
      </c>
      <c r="C14" s="199"/>
      <c r="D14" s="199"/>
      <c r="G14" s="255">
        <v>20</v>
      </c>
      <c r="H14" s="256"/>
      <c r="I14" s="23">
        <v>1215629</v>
      </c>
      <c r="J14" s="190"/>
      <c r="K14" s="23">
        <v>952203</v>
      </c>
      <c r="L14" s="26"/>
      <c r="M14" s="23">
        <v>261863</v>
      </c>
      <c r="N14" s="23"/>
      <c r="O14" s="23">
        <v>226839</v>
      </c>
      <c r="P14" s="25"/>
    </row>
    <row r="15" spans="1:256" ht="21.65" customHeight="1" x14ac:dyDescent="0.75">
      <c r="A15" s="201" t="s">
        <v>260</v>
      </c>
      <c r="C15" s="199"/>
      <c r="D15" s="199"/>
      <c r="I15" s="26">
        <v>-520640</v>
      </c>
      <c r="J15" s="26"/>
      <c r="K15" s="26">
        <v>-462486</v>
      </c>
      <c r="L15" s="26"/>
      <c r="M15" s="26">
        <v>8</v>
      </c>
      <c r="N15" s="26"/>
      <c r="O15" s="26">
        <v>-189083</v>
      </c>
      <c r="P15" s="25"/>
      <c r="X15" s="156"/>
      <c r="AA15" s="157"/>
      <c r="AB15" s="157"/>
    </row>
    <row r="16" spans="1:256" ht="21.65" customHeight="1" x14ac:dyDescent="0.75">
      <c r="A16" s="206" t="s">
        <v>184</v>
      </c>
      <c r="C16" s="199"/>
      <c r="D16" s="199"/>
      <c r="I16" s="26">
        <v>0</v>
      </c>
      <c r="J16" s="26"/>
      <c r="K16" s="26">
        <v>-63041</v>
      </c>
      <c r="L16" s="26"/>
      <c r="M16" s="26">
        <v>0</v>
      </c>
      <c r="N16" s="26"/>
      <c r="O16" s="26">
        <v>-63041</v>
      </c>
      <c r="P16" s="25"/>
      <c r="X16" s="156"/>
      <c r="AA16" s="157"/>
      <c r="AB16" s="157"/>
    </row>
    <row r="17" spans="1:256" s="181" customFormat="1" ht="21.65" customHeight="1" x14ac:dyDescent="0.75">
      <c r="A17" s="206" t="s">
        <v>185</v>
      </c>
      <c r="B17" s="201"/>
      <c r="C17" s="199"/>
      <c r="D17" s="199"/>
      <c r="E17" s="201"/>
      <c r="F17" s="201"/>
      <c r="G17" s="255"/>
      <c r="H17" s="261"/>
      <c r="I17" s="26">
        <v>0</v>
      </c>
      <c r="J17" s="26"/>
      <c r="K17" s="26">
        <v>-5344</v>
      </c>
      <c r="L17" s="26"/>
      <c r="M17" s="26">
        <v>0</v>
      </c>
      <c r="N17" s="26"/>
      <c r="O17" s="26">
        <v>0</v>
      </c>
      <c r="P17" s="185"/>
      <c r="U17" s="182"/>
      <c r="X17" s="184"/>
      <c r="AA17" s="183"/>
      <c r="AB17" s="183"/>
    </row>
    <row r="18" spans="1:256" ht="21.65" customHeight="1" x14ac:dyDescent="0.75">
      <c r="A18" s="203" t="s">
        <v>186</v>
      </c>
      <c r="C18" s="199"/>
      <c r="D18" s="199"/>
      <c r="G18" s="255">
        <v>12</v>
      </c>
      <c r="I18" s="26">
        <v>39526</v>
      </c>
      <c r="J18" s="26"/>
      <c r="K18" s="26">
        <v>13169</v>
      </c>
      <c r="L18" s="26"/>
      <c r="M18" s="26">
        <v>0</v>
      </c>
      <c r="N18" s="26"/>
      <c r="O18" s="26">
        <v>0</v>
      </c>
      <c r="P18" s="25"/>
      <c r="X18" s="156"/>
      <c r="AA18" s="157"/>
      <c r="AB18" s="157"/>
    </row>
    <row r="19" spans="1:256" ht="21.65" customHeight="1" x14ac:dyDescent="0.75">
      <c r="A19" s="199" t="s">
        <v>187</v>
      </c>
      <c r="C19" s="199"/>
      <c r="D19" s="199"/>
      <c r="H19" s="256"/>
      <c r="I19" s="23"/>
      <c r="J19" s="26"/>
      <c r="K19" s="23"/>
      <c r="L19" s="26"/>
      <c r="M19" s="26"/>
      <c r="N19" s="26"/>
      <c r="O19" s="26"/>
      <c r="P19" s="25"/>
    </row>
    <row r="20" spans="1:256" ht="21.65" customHeight="1" x14ac:dyDescent="0.75">
      <c r="A20" s="199"/>
      <c r="B20" s="201" t="s">
        <v>188</v>
      </c>
      <c r="C20" s="199"/>
      <c r="D20" s="199"/>
      <c r="H20" s="256"/>
      <c r="I20" s="23">
        <v>-216067</v>
      </c>
      <c r="J20" s="190"/>
      <c r="K20" s="23">
        <v>-26883</v>
      </c>
      <c r="L20" s="26"/>
      <c r="M20" s="23">
        <v>0</v>
      </c>
      <c r="N20" s="23"/>
      <c r="O20" s="23">
        <f>-'PL 9-10'!M23</f>
        <v>0</v>
      </c>
      <c r="P20" s="32"/>
    </row>
    <row r="21" spans="1:256" ht="21.65" customHeight="1" x14ac:dyDescent="0.75">
      <c r="A21" s="195" t="s">
        <v>189</v>
      </c>
      <c r="C21" s="199"/>
      <c r="D21" s="199"/>
      <c r="G21" s="255">
        <v>16</v>
      </c>
      <c r="H21" s="256"/>
      <c r="I21" s="23">
        <v>9031</v>
      </c>
      <c r="J21" s="190"/>
      <c r="K21" s="23">
        <v>10457</v>
      </c>
      <c r="L21" s="26"/>
      <c r="M21" s="19">
        <v>2742</v>
      </c>
      <c r="N21" s="23"/>
      <c r="O21" s="19">
        <v>2269</v>
      </c>
      <c r="P21" s="25"/>
      <c r="R21" s="156"/>
      <c r="U21" s="157"/>
      <c r="V21" s="93"/>
    </row>
    <row r="22" spans="1:256" s="36" customFormat="1" ht="21.65" customHeight="1" x14ac:dyDescent="0.75">
      <c r="A22" s="203" t="s">
        <v>190</v>
      </c>
      <c r="B22" s="200"/>
      <c r="C22" s="199"/>
      <c r="D22" s="199"/>
      <c r="E22" s="201"/>
      <c r="F22" s="201"/>
      <c r="G22" s="255"/>
      <c r="H22" s="256"/>
      <c r="I22" s="23">
        <v>90413</v>
      </c>
      <c r="J22" s="190"/>
      <c r="K22" s="23">
        <v>105452</v>
      </c>
      <c r="L22" s="26"/>
      <c r="M22" s="19">
        <v>93454</v>
      </c>
      <c r="N22" s="23"/>
      <c r="O22" s="19">
        <v>114393</v>
      </c>
      <c r="P22" s="25"/>
      <c r="Q22" s="6"/>
      <c r="R22" s="6"/>
      <c r="S22" s="6"/>
      <c r="T22" s="6"/>
      <c r="U22" s="32"/>
      <c r="V22" s="6"/>
      <c r="W22" s="6"/>
      <c r="X22" s="6"/>
      <c r="Y22" s="6"/>
      <c r="Z22" s="6"/>
      <c r="AA22" s="32"/>
      <c r="AB22" s="32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ht="21.65" customHeight="1" x14ac:dyDescent="0.75">
      <c r="A23" s="203" t="s">
        <v>191</v>
      </c>
      <c r="C23" s="199"/>
      <c r="D23" s="199"/>
      <c r="H23" s="256"/>
      <c r="I23" s="23">
        <v>-10241</v>
      </c>
      <c r="J23" s="190"/>
      <c r="K23" s="23">
        <v>-3401</v>
      </c>
      <c r="L23" s="26"/>
      <c r="M23" s="23">
        <v>-88717</v>
      </c>
      <c r="N23" s="23"/>
      <c r="O23" s="23">
        <v>-58550</v>
      </c>
      <c r="P23" s="25"/>
      <c r="V23" s="148"/>
    </row>
    <row r="24" spans="1:256" ht="21.65" customHeight="1" x14ac:dyDescent="0.75">
      <c r="A24" s="203" t="s">
        <v>192</v>
      </c>
      <c r="C24" s="199"/>
      <c r="D24" s="199"/>
      <c r="G24" s="255" t="s">
        <v>255</v>
      </c>
      <c r="H24" s="256"/>
      <c r="I24" s="24">
        <v>0</v>
      </c>
      <c r="J24" s="190"/>
      <c r="K24" s="24">
        <v>0</v>
      </c>
      <c r="L24" s="26"/>
      <c r="M24" s="24">
        <v>-1011034</v>
      </c>
      <c r="N24" s="23"/>
      <c r="O24" s="24">
        <v>-980392</v>
      </c>
      <c r="P24" s="25"/>
      <c r="V24" s="32"/>
    </row>
    <row r="25" spans="1:256" ht="21.65" customHeight="1" x14ac:dyDescent="0.75">
      <c r="B25" s="203"/>
      <c r="C25" s="199"/>
      <c r="D25" s="199"/>
      <c r="H25" s="256"/>
      <c r="I25" s="25">
        <f>SUM(I10:I24)</f>
        <v>3383776</v>
      </c>
      <c r="J25" s="25"/>
      <c r="K25" s="25">
        <f>SUM(K10:K24)</f>
        <v>2429289</v>
      </c>
      <c r="L25" s="32"/>
      <c r="M25" s="25">
        <f>SUM(M10:M24)</f>
        <v>512514</v>
      </c>
      <c r="N25" s="25"/>
      <c r="O25" s="25">
        <f>SUM(O10:O24)</f>
        <v>345548</v>
      </c>
      <c r="P25" s="25"/>
      <c r="V25" s="32"/>
      <c r="X25" s="156"/>
      <c r="AA25" s="157"/>
      <c r="AB25" s="157"/>
    </row>
    <row r="26" spans="1:256" ht="21.65" customHeight="1" x14ac:dyDescent="0.75">
      <c r="A26" s="207" t="s">
        <v>194</v>
      </c>
      <c r="B26" s="203"/>
      <c r="C26" s="199"/>
      <c r="D26" s="199"/>
      <c r="H26" s="256"/>
      <c r="I26" s="25"/>
      <c r="J26" s="25"/>
      <c r="K26" s="25"/>
      <c r="L26" s="32"/>
      <c r="M26" s="20"/>
      <c r="N26" s="25"/>
      <c r="O26" s="20"/>
      <c r="P26" s="25"/>
    </row>
    <row r="27" spans="1:256" ht="21.65" customHeight="1" x14ac:dyDescent="0.75">
      <c r="A27" s="203" t="s">
        <v>10</v>
      </c>
      <c r="C27" s="199"/>
      <c r="D27" s="199"/>
      <c r="H27" s="256"/>
      <c r="I27" s="23">
        <v>-70520</v>
      </c>
      <c r="J27" s="190"/>
      <c r="K27" s="23">
        <v>-484600</v>
      </c>
      <c r="L27" s="26"/>
      <c r="M27" s="23">
        <v>34168</v>
      </c>
      <c r="N27" s="23"/>
      <c r="O27" s="23">
        <v>-62211</v>
      </c>
      <c r="P27" s="25"/>
      <c r="R27" s="156"/>
      <c r="U27" s="157"/>
    </row>
    <row r="28" spans="1:256" ht="21.65" customHeight="1" x14ac:dyDescent="0.75">
      <c r="A28" s="203" t="s">
        <v>248</v>
      </c>
      <c r="C28" s="199"/>
      <c r="D28" s="199"/>
      <c r="H28" s="256"/>
      <c r="I28" s="23">
        <v>-8160</v>
      </c>
      <c r="J28" s="190"/>
      <c r="K28" s="23">
        <v>20515</v>
      </c>
      <c r="L28" s="26"/>
      <c r="M28" s="23">
        <v>-227</v>
      </c>
      <c r="N28" s="23"/>
      <c r="O28" s="23">
        <v>35</v>
      </c>
      <c r="P28" s="25"/>
    </row>
    <row r="29" spans="1:256" ht="21.65" customHeight="1" x14ac:dyDescent="0.75">
      <c r="A29" s="203" t="s">
        <v>13</v>
      </c>
      <c r="C29" s="199"/>
      <c r="D29" s="199"/>
      <c r="H29" s="256"/>
      <c r="I29" s="23">
        <v>928</v>
      </c>
      <c r="J29" s="190"/>
      <c r="K29" s="23">
        <v>-84488</v>
      </c>
      <c r="L29" s="26"/>
      <c r="M29" s="23">
        <v>70</v>
      </c>
      <c r="N29" s="23"/>
      <c r="O29" s="23">
        <v>2668</v>
      </c>
      <c r="P29" s="25"/>
    </row>
    <row r="30" spans="1:256" ht="21.65" customHeight="1" x14ac:dyDescent="0.75">
      <c r="A30" s="203" t="s">
        <v>23</v>
      </c>
      <c r="C30" s="199"/>
      <c r="D30" s="199"/>
      <c r="H30" s="256"/>
      <c r="I30" s="23">
        <v>2415</v>
      </c>
      <c r="J30" s="190"/>
      <c r="K30" s="23">
        <v>19710</v>
      </c>
      <c r="L30" s="26"/>
      <c r="M30" s="23">
        <v>12660</v>
      </c>
      <c r="N30" s="23"/>
      <c r="O30" s="23">
        <v>13003</v>
      </c>
      <c r="P30" s="25"/>
      <c r="Q30" s="32"/>
    </row>
    <row r="31" spans="1:256" ht="21.65" customHeight="1" x14ac:dyDescent="0.75">
      <c r="A31" s="203" t="s">
        <v>28</v>
      </c>
      <c r="C31" s="199"/>
      <c r="D31" s="199"/>
      <c r="H31" s="256"/>
      <c r="I31" s="23">
        <v>86787</v>
      </c>
      <c r="J31" s="190"/>
      <c r="K31" s="23">
        <v>350440</v>
      </c>
      <c r="L31" s="26"/>
      <c r="M31" s="23">
        <v>-31756</v>
      </c>
      <c r="N31" s="23"/>
      <c r="O31" s="23">
        <v>-1210</v>
      </c>
      <c r="P31" s="25"/>
    </row>
    <row r="32" spans="1:256" ht="21.65" customHeight="1" x14ac:dyDescent="0.75">
      <c r="A32" s="203" t="s">
        <v>34</v>
      </c>
      <c r="C32" s="199"/>
      <c r="D32" s="199"/>
      <c r="H32" s="256"/>
      <c r="I32" s="23">
        <v>6029</v>
      </c>
      <c r="J32" s="190"/>
      <c r="K32" s="23">
        <v>11221</v>
      </c>
      <c r="L32" s="26"/>
      <c r="M32" s="23">
        <v>1495</v>
      </c>
      <c r="N32" s="23"/>
      <c r="O32" s="23">
        <v>6403</v>
      </c>
      <c r="P32" s="25"/>
      <c r="Q32" s="148"/>
      <c r="X32" s="156"/>
      <c r="AA32" s="157"/>
      <c r="AB32" s="157"/>
    </row>
    <row r="33" spans="1:256" ht="21.65" customHeight="1" x14ac:dyDescent="0.75">
      <c r="A33" s="203" t="s">
        <v>45</v>
      </c>
      <c r="C33" s="199"/>
      <c r="D33" s="199"/>
      <c r="H33" s="256"/>
      <c r="I33" s="23">
        <v>130</v>
      </c>
      <c r="J33" s="190"/>
      <c r="K33" s="23">
        <v>-73</v>
      </c>
      <c r="L33" s="26"/>
      <c r="M33" s="23">
        <v>0</v>
      </c>
      <c r="N33" s="23"/>
      <c r="O33" s="23">
        <v>0</v>
      </c>
      <c r="P33" s="25"/>
    </row>
    <row r="34" spans="1:256" ht="21.65" customHeight="1" x14ac:dyDescent="0.75">
      <c r="A34" s="203" t="s">
        <v>195</v>
      </c>
      <c r="C34" s="199"/>
      <c r="D34" s="199"/>
      <c r="G34" s="255">
        <v>16</v>
      </c>
      <c r="H34" s="256"/>
      <c r="I34" s="24">
        <v>-10642</v>
      </c>
      <c r="J34" s="190"/>
      <c r="K34" s="24">
        <v>-12197</v>
      </c>
      <c r="L34" s="26"/>
      <c r="M34" s="24">
        <v>-2342</v>
      </c>
      <c r="N34" s="23"/>
      <c r="O34" s="24">
        <v>-815</v>
      </c>
      <c r="P34" s="25"/>
      <c r="R34" s="156"/>
      <c r="U34" s="157"/>
      <c r="V34" s="157"/>
    </row>
    <row r="35" spans="1:256" ht="21.65" customHeight="1" x14ac:dyDescent="0.75">
      <c r="A35" s="203" t="s">
        <v>196</v>
      </c>
      <c r="B35" s="203"/>
      <c r="C35" s="199"/>
      <c r="D35" s="199"/>
      <c r="H35" s="256"/>
      <c r="I35" s="25">
        <f>SUM(I25:I34)</f>
        <v>3390743</v>
      </c>
      <c r="J35" s="25"/>
      <c r="K35" s="25">
        <f>SUM(K25:K34)</f>
        <v>2249817</v>
      </c>
      <c r="L35" s="32"/>
      <c r="M35" s="25">
        <f>SUM(M25:M34)</f>
        <v>526582</v>
      </c>
      <c r="N35" s="25"/>
      <c r="O35" s="25">
        <f>SUM(O25:O34)</f>
        <v>303421</v>
      </c>
      <c r="P35" s="25"/>
      <c r="V35" s="32"/>
    </row>
    <row r="36" spans="1:256" s="37" customFormat="1" ht="21.65" customHeight="1" x14ac:dyDescent="0.75">
      <c r="A36" s="203" t="s">
        <v>197</v>
      </c>
      <c r="B36" s="208"/>
      <c r="C36" s="199"/>
      <c r="D36" s="199"/>
      <c r="E36" s="201"/>
      <c r="F36" s="201"/>
      <c r="G36" s="255"/>
      <c r="H36" s="256"/>
      <c r="I36" s="24">
        <v>-141766</v>
      </c>
      <c r="J36" s="190"/>
      <c r="K36" s="24">
        <v>-260874</v>
      </c>
      <c r="L36" s="26"/>
      <c r="M36" s="24">
        <v>-9752</v>
      </c>
      <c r="N36" s="23"/>
      <c r="O36" s="24">
        <v>-7427</v>
      </c>
      <c r="P36" s="25"/>
      <c r="Q36" s="6"/>
      <c r="R36" s="6"/>
      <c r="S36" s="6"/>
      <c r="T36" s="6"/>
      <c r="U36" s="139"/>
      <c r="V36" s="32"/>
      <c r="W36" s="6"/>
      <c r="X36" s="6"/>
      <c r="Y36" s="6"/>
      <c r="Z36" s="6"/>
      <c r="AA36" s="32"/>
      <c r="AB36" s="32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</row>
    <row r="37" spans="1:256" s="37" customFormat="1" ht="21.5" customHeight="1" x14ac:dyDescent="0.75">
      <c r="A37" s="202" t="s">
        <v>198</v>
      </c>
      <c r="B37" s="209"/>
      <c r="C37" s="209"/>
      <c r="D37" s="209"/>
      <c r="E37" s="210"/>
      <c r="F37" s="210"/>
      <c r="G37" s="262"/>
      <c r="H37" s="260"/>
      <c r="I37" s="188">
        <f>SUM(I35:I36)</f>
        <v>3248977</v>
      </c>
      <c r="J37" s="186"/>
      <c r="K37" s="188">
        <f>SUM(K35:K36)</f>
        <v>1988943</v>
      </c>
      <c r="L37" s="29"/>
      <c r="M37" s="188">
        <f>SUM(M35:M36)</f>
        <v>516830</v>
      </c>
      <c r="N37" s="186"/>
      <c r="O37" s="188">
        <f>SUM(O35:O36)</f>
        <v>295994</v>
      </c>
      <c r="P37" s="25"/>
      <c r="Q37" s="32"/>
      <c r="R37" s="6"/>
      <c r="S37" s="6"/>
      <c r="T37" s="6"/>
      <c r="U37" s="32"/>
      <c r="V37" s="32"/>
      <c r="W37" s="6"/>
      <c r="X37" s="6"/>
      <c r="Y37" s="6"/>
      <c r="Z37" s="6"/>
      <c r="AA37" s="32"/>
      <c r="AB37" s="32"/>
      <c r="AC37" s="6"/>
      <c r="AD37" s="6"/>
      <c r="AE37" s="6"/>
      <c r="AF37" s="6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  <c r="FF37" s="124"/>
      <c r="FG37" s="124"/>
      <c r="FH37" s="124"/>
      <c r="FI37" s="124"/>
      <c r="FJ37" s="124"/>
      <c r="FK37" s="124"/>
      <c r="FL37" s="124"/>
      <c r="FM37" s="124"/>
      <c r="FN37" s="124"/>
      <c r="FO37" s="124"/>
      <c r="FP37" s="124"/>
      <c r="FQ37" s="124"/>
      <c r="FR37" s="124"/>
      <c r="FS37" s="124"/>
      <c r="FT37" s="124"/>
      <c r="FU37" s="124"/>
      <c r="FV37" s="124"/>
      <c r="FW37" s="124"/>
      <c r="FX37" s="124"/>
      <c r="FY37" s="124"/>
      <c r="FZ37" s="124"/>
      <c r="GA37" s="124"/>
      <c r="GB37" s="124"/>
      <c r="GC37" s="124"/>
      <c r="GD37" s="124"/>
      <c r="GE37" s="124"/>
      <c r="GF37" s="124"/>
      <c r="GG37" s="124"/>
      <c r="GH37" s="124"/>
      <c r="GI37" s="124"/>
      <c r="GJ37" s="124"/>
      <c r="GK37" s="124"/>
      <c r="GL37" s="124"/>
      <c r="GM37" s="124"/>
      <c r="GN37" s="124"/>
      <c r="GO37" s="124"/>
      <c r="GP37" s="124"/>
      <c r="GQ37" s="124"/>
      <c r="GR37" s="124"/>
      <c r="GS37" s="124"/>
      <c r="GT37" s="124"/>
      <c r="GU37" s="124"/>
      <c r="GV37" s="124"/>
      <c r="GW37" s="124"/>
      <c r="GX37" s="124"/>
      <c r="GY37" s="124"/>
      <c r="GZ37" s="124"/>
      <c r="HA37" s="124"/>
      <c r="HB37" s="124"/>
      <c r="HC37" s="124"/>
      <c r="HD37" s="124"/>
      <c r="HE37" s="124"/>
      <c r="HF37" s="124"/>
      <c r="HG37" s="124"/>
      <c r="HH37" s="124"/>
      <c r="HI37" s="124"/>
      <c r="HJ37" s="124"/>
      <c r="HK37" s="124"/>
      <c r="HL37" s="124"/>
      <c r="HM37" s="124"/>
      <c r="HN37" s="124"/>
      <c r="HO37" s="124"/>
      <c r="HP37" s="124"/>
      <c r="HQ37" s="124"/>
      <c r="HR37" s="124"/>
      <c r="HS37" s="124"/>
      <c r="HT37" s="124"/>
      <c r="HU37" s="124"/>
      <c r="HV37" s="124"/>
      <c r="HW37" s="124"/>
      <c r="HX37" s="124"/>
      <c r="HY37" s="124"/>
      <c r="HZ37" s="124"/>
      <c r="IA37" s="124"/>
      <c r="IB37" s="124"/>
      <c r="IC37" s="124"/>
      <c r="ID37" s="124"/>
      <c r="IE37" s="124"/>
      <c r="IF37" s="124"/>
      <c r="IG37" s="124"/>
      <c r="IH37" s="124"/>
      <c r="II37" s="124"/>
      <c r="IJ37" s="124"/>
      <c r="IK37" s="124"/>
      <c r="IL37" s="124"/>
      <c r="IM37" s="124"/>
      <c r="IN37" s="124"/>
      <c r="IO37" s="124"/>
      <c r="IP37" s="124"/>
      <c r="IQ37" s="124"/>
      <c r="IR37" s="124"/>
      <c r="IS37" s="124"/>
      <c r="IT37" s="124"/>
      <c r="IU37" s="124"/>
      <c r="IV37" s="124"/>
    </row>
    <row r="38" spans="1:256" s="37" customFormat="1" ht="7" customHeight="1" x14ac:dyDescent="0.75">
      <c r="A38" s="202"/>
      <c r="B38" s="209"/>
      <c r="C38" s="209"/>
      <c r="D38" s="209"/>
      <c r="E38" s="210"/>
      <c r="F38" s="210"/>
      <c r="G38" s="262"/>
      <c r="H38" s="260"/>
      <c r="I38" s="31"/>
      <c r="J38" s="186"/>
      <c r="K38" s="31"/>
      <c r="L38" s="29"/>
      <c r="M38" s="31"/>
      <c r="N38" s="186"/>
      <c r="O38" s="31"/>
      <c r="P38" s="25"/>
      <c r="Q38" s="32"/>
      <c r="R38" s="6"/>
      <c r="S38" s="6"/>
      <c r="T38" s="6"/>
      <c r="U38" s="32"/>
      <c r="V38" s="32"/>
      <c r="W38" s="6"/>
      <c r="X38" s="6"/>
      <c r="Y38" s="6"/>
      <c r="Z38" s="6"/>
      <c r="AA38" s="32"/>
      <c r="AB38" s="32"/>
      <c r="AC38" s="6"/>
      <c r="AD38" s="6"/>
      <c r="AE38" s="6"/>
      <c r="AF38" s="6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24"/>
      <c r="FG38" s="124"/>
      <c r="FH38" s="124"/>
      <c r="FI38" s="124"/>
      <c r="FJ38" s="124"/>
      <c r="FK38" s="124"/>
      <c r="FL38" s="124"/>
      <c r="FM38" s="124"/>
      <c r="FN38" s="124"/>
      <c r="FO38" s="124"/>
      <c r="FP38" s="124"/>
      <c r="FQ38" s="124"/>
      <c r="FR38" s="124"/>
      <c r="FS38" s="124"/>
      <c r="FT38" s="124"/>
      <c r="FU38" s="124"/>
      <c r="FV38" s="124"/>
      <c r="FW38" s="124"/>
      <c r="FX38" s="124"/>
      <c r="FY38" s="124"/>
      <c r="FZ38" s="124"/>
      <c r="GA38" s="124"/>
      <c r="GB38" s="124"/>
      <c r="GC38" s="124"/>
      <c r="GD38" s="124"/>
      <c r="GE38" s="124"/>
      <c r="GF38" s="124"/>
      <c r="GG38" s="124"/>
      <c r="GH38" s="124"/>
      <c r="GI38" s="124"/>
      <c r="GJ38" s="124"/>
      <c r="GK38" s="124"/>
      <c r="GL38" s="124"/>
      <c r="GM38" s="124"/>
      <c r="GN38" s="124"/>
      <c r="GO38" s="124"/>
      <c r="GP38" s="124"/>
      <c r="GQ38" s="124"/>
      <c r="GR38" s="124"/>
      <c r="GS38" s="124"/>
      <c r="GT38" s="124"/>
      <c r="GU38" s="124"/>
      <c r="GV38" s="124"/>
      <c r="GW38" s="124"/>
      <c r="GX38" s="124"/>
      <c r="GY38" s="124"/>
      <c r="GZ38" s="124"/>
      <c r="HA38" s="124"/>
      <c r="HB38" s="124"/>
      <c r="HC38" s="124"/>
      <c r="HD38" s="124"/>
      <c r="HE38" s="124"/>
      <c r="HF38" s="124"/>
      <c r="HG38" s="124"/>
      <c r="HH38" s="124"/>
      <c r="HI38" s="124"/>
      <c r="HJ38" s="124"/>
      <c r="HK38" s="124"/>
      <c r="HL38" s="124"/>
      <c r="HM38" s="124"/>
      <c r="HN38" s="124"/>
      <c r="HO38" s="124"/>
      <c r="HP38" s="124"/>
      <c r="HQ38" s="124"/>
      <c r="HR38" s="124"/>
      <c r="HS38" s="124"/>
      <c r="HT38" s="124"/>
      <c r="HU38" s="124"/>
      <c r="HV38" s="124"/>
      <c r="HW38" s="124"/>
      <c r="HX38" s="124"/>
      <c r="HY38" s="124"/>
      <c r="HZ38" s="124"/>
      <c r="IA38" s="124"/>
      <c r="IB38" s="124"/>
      <c r="IC38" s="124"/>
      <c r="ID38" s="124"/>
      <c r="IE38" s="124"/>
      <c r="IF38" s="124"/>
      <c r="IG38" s="124"/>
      <c r="IH38" s="124"/>
      <c r="II38" s="124"/>
      <c r="IJ38" s="124"/>
      <c r="IK38" s="124"/>
      <c r="IL38" s="124"/>
      <c r="IM38" s="124"/>
      <c r="IN38" s="124"/>
      <c r="IO38" s="124"/>
      <c r="IP38" s="124"/>
      <c r="IQ38" s="124"/>
      <c r="IR38" s="124"/>
      <c r="IS38" s="124"/>
      <c r="IT38" s="124"/>
      <c r="IU38" s="124"/>
      <c r="IV38" s="124"/>
    </row>
    <row r="39" spans="1:256" ht="21.65" customHeight="1" x14ac:dyDescent="0.75">
      <c r="A39" s="211" t="s">
        <v>199</v>
      </c>
      <c r="B39" s="199"/>
      <c r="C39" s="199"/>
      <c r="D39" s="199"/>
      <c r="H39" s="256"/>
      <c r="I39" s="263"/>
      <c r="J39" s="263"/>
      <c r="K39" s="263"/>
      <c r="L39" s="240"/>
      <c r="M39" s="263"/>
      <c r="N39" s="263"/>
      <c r="O39" s="263"/>
      <c r="P39" s="151"/>
      <c r="V39" s="148"/>
      <c r="W39" s="148"/>
      <c r="X39" s="36"/>
      <c r="Y39" s="36"/>
      <c r="Z39" s="36"/>
      <c r="AA39" s="36"/>
      <c r="AB39" s="36"/>
    </row>
    <row r="40" spans="1:256" ht="21.65" customHeight="1" x14ac:dyDescent="0.75">
      <c r="A40" s="203" t="s">
        <v>200</v>
      </c>
      <c r="B40" s="199"/>
      <c r="D40" s="199"/>
      <c r="H40" s="256"/>
      <c r="I40" s="26"/>
      <c r="J40" s="26"/>
      <c r="K40" s="26"/>
      <c r="L40" s="26"/>
      <c r="M40" s="102"/>
      <c r="N40" s="26"/>
      <c r="O40" s="26"/>
      <c r="P40" s="9"/>
      <c r="V40" s="148"/>
    </row>
    <row r="41" spans="1:256" ht="21.65" customHeight="1" x14ac:dyDescent="0.75">
      <c r="A41" s="203"/>
      <c r="B41" s="199" t="s">
        <v>246</v>
      </c>
      <c r="D41" s="199"/>
      <c r="H41" s="256"/>
      <c r="I41" s="23">
        <v>209319</v>
      </c>
      <c r="J41" s="190"/>
      <c r="K41" s="23">
        <v>-266313</v>
      </c>
      <c r="L41" s="26"/>
      <c r="M41" s="23">
        <v>-22643</v>
      </c>
      <c r="N41" s="23"/>
      <c r="O41" s="23">
        <v>-268</v>
      </c>
      <c r="P41" s="32"/>
    </row>
    <row r="42" spans="1:256" s="181" customFormat="1" ht="21.65" customHeight="1" x14ac:dyDescent="0.75">
      <c r="A42" s="230" t="s">
        <v>201</v>
      </c>
      <c r="B42" s="199"/>
      <c r="C42" s="201"/>
      <c r="D42" s="199"/>
      <c r="E42" s="201"/>
      <c r="F42" s="201"/>
      <c r="G42" s="255"/>
      <c r="H42" s="264"/>
      <c r="I42" s="23">
        <v>0</v>
      </c>
      <c r="J42" s="190"/>
      <c r="K42" s="23">
        <v>-153784</v>
      </c>
      <c r="L42" s="26"/>
      <c r="M42" s="23">
        <v>0</v>
      </c>
      <c r="N42" s="23"/>
      <c r="O42" s="23">
        <v>0</v>
      </c>
      <c r="P42" s="182"/>
      <c r="U42" s="182"/>
      <c r="AA42" s="182"/>
      <c r="AB42" s="182"/>
    </row>
    <row r="43" spans="1:256" ht="21.65" customHeight="1" x14ac:dyDescent="0.75">
      <c r="A43" s="203" t="s">
        <v>202</v>
      </c>
      <c r="B43" s="199"/>
      <c r="D43" s="199"/>
      <c r="G43" s="255">
        <v>10</v>
      </c>
      <c r="H43" s="256"/>
      <c r="I43" s="23">
        <v>0</v>
      </c>
      <c r="J43" s="190"/>
      <c r="K43" s="23">
        <v>0</v>
      </c>
      <c r="L43" s="26"/>
      <c r="M43" s="23">
        <v>-551137</v>
      </c>
      <c r="N43" s="23"/>
      <c r="O43" s="23">
        <v>-610300</v>
      </c>
      <c r="P43" s="25"/>
    </row>
    <row r="44" spans="1:256" ht="21.65" customHeight="1" x14ac:dyDescent="0.75">
      <c r="A44" s="203" t="s">
        <v>261</v>
      </c>
      <c r="B44" s="199"/>
      <c r="D44" s="199"/>
      <c r="H44" s="256"/>
      <c r="I44" s="23">
        <v>1167007</v>
      </c>
      <c r="J44" s="190"/>
      <c r="K44" s="23">
        <v>2007401</v>
      </c>
      <c r="L44" s="26"/>
      <c r="M44" s="23">
        <v>482</v>
      </c>
      <c r="N44" s="23"/>
      <c r="O44" s="23">
        <v>1477362</v>
      </c>
      <c r="P44" s="25"/>
      <c r="Q44" s="148"/>
    </row>
    <row r="45" spans="1:256" ht="21.65" customHeight="1" x14ac:dyDescent="0.8">
      <c r="A45" s="203" t="s">
        <v>262</v>
      </c>
      <c r="B45" s="199"/>
      <c r="C45" s="233"/>
      <c r="D45" s="199"/>
      <c r="H45" s="264"/>
      <c r="I45" s="25">
        <v>-1154433</v>
      </c>
      <c r="J45" s="190"/>
      <c r="K45" s="25">
        <v>-896631</v>
      </c>
      <c r="L45" s="26"/>
      <c r="M45" s="23">
        <v>-63127</v>
      </c>
      <c r="N45" s="23"/>
      <c r="O45" s="23">
        <v>-756450</v>
      </c>
      <c r="P45" s="25"/>
    </row>
    <row r="46" spans="1:256" ht="21.65" customHeight="1" x14ac:dyDescent="0.75">
      <c r="A46" s="211" t="s">
        <v>251</v>
      </c>
      <c r="B46" s="199"/>
      <c r="C46" s="199"/>
      <c r="D46" s="199"/>
      <c r="H46" s="256"/>
      <c r="I46" s="263"/>
      <c r="J46" s="263"/>
      <c r="K46" s="263"/>
      <c r="L46" s="240"/>
      <c r="M46" s="263"/>
      <c r="N46" s="263"/>
      <c r="O46" s="263"/>
      <c r="P46" s="151"/>
      <c r="V46" s="148"/>
      <c r="W46" s="148"/>
      <c r="X46" s="36"/>
      <c r="Y46" s="36"/>
      <c r="Z46" s="36"/>
      <c r="AA46" s="36"/>
      <c r="AB46" s="36"/>
    </row>
    <row r="47" spans="1:256" ht="21.65" customHeight="1" x14ac:dyDescent="0.75">
      <c r="A47" s="203" t="s">
        <v>203</v>
      </c>
      <c r="B47" s="199"/>
      <c r="D47" s="199"/>
      <c r="H47" s="256"/>
      <c r="I47" s="23">
        <v>-15412</v>
      </c>
      <c r="J47" s="190"/>
      <c r="K47" s="23">
        <v>-1094</v>
      </c>
      <c r="L47" s="26"/>
      <c r="M47" s="23">
        <v>-22</v>
      </c>
      <c r="N47" s="23"/>
      <c r="O47" s="23">
        <v>-37</v>
      </c>
      <c r="P47" s="25"/>
    </row>
    <row r="48" spans="1:256" s="36" customFormat="1" ht="21.65" customHeight="1" x14ac:dyDescent="0.75">
      <c r="A48" s="203" t="s">
        <v>252</v>
      </c>
      <c r="B48" s="199"/>
      <c r="C48" s="200"/>
      <c r="D48" s="199"/>
      <c r="E48" s="201"/>
      <c r="F48" s="201"/>
      <c r="G48" s="255">
        <v>4</v>
      </c>
      <c r="H48" s="256"/>
      <c r="I48" s="23">
        <v>0</v>
      </c>
      <c r="J48" s="190"/>
      <c r="K48" s="23">
        <v>0</v>
      </c>
      <c r="L48" s="26"/>
      <c r="M48" s="23">
        <v>586432</v>
      </c>
      <c r="N48" s="22"/>
      <c r="O48" s="23">
        <v>0</v>
      </c>
      <c r="P48" s="7"/>
      <c r="Q48" s="6"/>
      <c r="R48" s="6"/>
      <c r="S48" s="6"/>
      <c r="T48" s="6"/>
      <c r="U48" s="32"/>
      <c r="V48" s="6"/>
      <c r="W48" s="6"/>
      <c r="X48" s="6"/>
      <c r="Y48" s="6"/>
      <c r="Z48" s="6"/>
      <c r="AA48" s="32"/>
      <c r="AB48" s="32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</row>
    <row r="49" spans="1:256" s="180" customFormat="1" ht="21.65" customHeight="1" x14ac:dyDescent="0.75">
      <c r="A49" s="203" t="s">
        <v>253</v>
      </c>
      <c r="B49" s="199"/>
      <c r="C49" s="200"/>
      <c r="D49" s="199"/>
      <c r="E49" s="201"/>
      <c r="F49" s="201"/>
      <c r="G49" s="255">
        <v>4</v>
      </c>
      <c r="H49" s="264"/>
      <c r="I49" s="23">
        <v>0</v>
      </c>
      <c r="J49" s="190"/>
      <c r="K49" s="23">
        <v>0</v>
      </c>
      <c r="L49" s="26"/>
      <c r="M49" s="23">
        <v>-586432</v>
      </c>
      <c r="N49" s="22"/>
      <c r="O49" s="23">
        <v>0</v>
      </c>
      <c r="P49" s="179"/>
      <c r="Q49" s="181"/>
      <c r="R49" s="181"/>
      <c r="S49" s="181"/>
      <c r="T49" s="181"/>
      <c r="U49" s="182"/>
      <c r="V49" s="181"/>
      <c r="W49" s="181"/>
      <c r="X49" s="181"/>
      <c r="Y49" s="181"/>
      <c r="Z49" s="181"/>
      <c r="AA49" s="182"/>
      <c r="AB49" s="182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181"/>
      <c r="FH49" s="181"/>
      <c r="FI49" s="181"/>
      <c r="FJ49" s="181"/>
      <c r="FK49" s="181"/>
      <c r="FL49" s="181"/>
      <c r="FM49" s="181"/>
      <c r="FN49" s="181"/>
      <c r="FO49" s="181"/>
      <c r="FP49" s="181"/>
      <c r="FQ49" s="181"/>
      <c r="FR49" s="181"/>
      <c r="FS49" s="181"/>
      <c r="FT49" s="181"/>
      <c r="FU49" s="181"/>
      <c r="FV49" s="181"/>
      <c r="FW49" s="181"/>
      <c r="FX49" s="181"/>
      <c r="FY49" s="181"/>
      <c r="FZ49" s="181"/>
      <c r="GA49" s="181"/>
      <c r="GB49" s="181"/>
      <c r="GC49" s="181"/>
      <c r="GD49" s="181"/>
      <c r="GE49" s="181"/>
      <c r="GF49" s="181"/>
      <c r="GG49" s="181"/>
      <c r="GH49" s="181"/>
      <c r="GI49" s="181"/>
      <c r="GJ49" s="181"/>
      <c r="GK49" s="181"/>
      <c r="GL49" s="181"/>
      <c r="GM49" s="181"/>
      <c r="GN49" s="181"/>
      <c r="GO49" s="181"/>
      <c r="GP49" s="181"/>
      <c r="GQ49" s="181"/>
      <c r="GR49" s="181"/>
      <c r="GS49" s="181"/>
      <c r="GT49" s="181"/>
      <c r="GU49" s="181"/>
      <c r="GV49" s="181"/>
      <c r="GW49" s="181"/>
      <c r="GX49" s="181"/>
      <c r="GY49" s="181"/>
      <c r="GZ49" s="181"/>
      <c r="HA49" s="181"/>
      <c r="HB49" s="181"/>
      <c r="HC49" s="181"/>
      <c r="HD49" s="181"/>
      <c r="HE49" s="181"/>
      <c r="HF49" s="181"/>
      <c r="HG49" s="181"/>
      <c r="HH49" s="181"/>
      <c r="HI49" s="181"/>
      <c r="HJ49" s="181"/>
      <c r="HK49" s="181"/>
      <c r="HL49" s="181"/>
      <c r="HM49" s="181"/>
      <c r="HN49" s="181"/>
      <c r="HO49" s="181"/>
      <c r="HP49" s="181"/>
      <c r="HQ49" s="181"/>
      <c r="HR49" s="181"/>
      <c r="HS49" s="181"/>
      <c r="HT49" s="181"/>
      <c r="HU49" s="181"/>
      <c r="HV49" s="181"/>
      <c r="HW49" s="181"/>
      <c r="HX49" s="181"/>
      <c r="HY49" s="181"/>
      <c r="HZ49" s="181"/>
      <c r="IA49" s="181"/>
      <c r="IB49" s="181"/>
      <c r="IC49" s="181"/>
      <c r="ID49" s="181"/>
      <c r="IE49" s="181"/>
      <c r="IF49" s="181"/>
      <c r="IG49" s="181"/>
      <c r="IH49" s="181"/>
      <c r="II49" s="181"/>
      <c r="IJ49" s="181"/>
      <c r="IK49" s="181"/>
      <c r="IL49" s="181"/>
      <c r="IM49" s="181"/>
      <c r="IN49" s="181"/>
      <c r="IO49" s="181"/>
      <c r="IP49" s="181"/>
      <c r="IQ49" s="181"/>
      <c r="IR49" s="181"/>
      <c r="IS49" s="181"/>
      <c r="IT49" s="181"/>
      <c r="IU49" s="181"/>
      <c r="IV49" s="181"/>
    </row>
    <row r="50" spans="1:256" s="36" customFormat="1" ht="21.65" customHeight="1" x14ac:dyDescent="0.75">
      <c r="A50" s="203" t="s">
        <v>254</v>
      </c>
      <c r="B50" s="199"/>
      <c r="C50" s="200"/>
      <c r="D50" s="199"/>
      <c r="E50" s="201"/>
      <c r="F50" s="201"/>
      <c r="G50" s="255">
        <v>4</v>
      </c>
      <c r="H50" s="256"/>
      <c r="I50" s="23">
        <v>0</v>
      </c>
      <c r="J50" s="190"/>
      <c r="K50" s="23">
        <v>0</v>
      </c>
      <c r="L50" s="26"/>
      <c r="M50" s="23">
        <v>414000</v>
      </c>
      <c r="N50" s="22"/>
      <c r="O50" s="23">
        <v>67500</v>
      </c>
      <c r="P50" s="7"/>
      <c r="Q50" s="6"/>
      <c r="R50" s="6"/>
      <c r="S50" s="6"/>
      <c r="T50" s="6"/>
      <c r="U50" s="32"/>
      <c r="V50" s="6"/>
      <c r="W50" s="6"/>
      <c r="X50" s="6"/>
      <c r="Y50" s="6"/>
      <c r="Z50" s="6"/>
      <c r="AA50" s="32"/>
      <c r="AB50" s="32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</row>
    <row r="51" spans="1:256" s="180" customFormat="1" ht="21.65" customHeight="1" x14ac:dyDescent="0.75">
      <c r="A51" s="203" t="s">
        <v>242</v>
      </c>
      <c r="B51" s="199"/>
      <c r="C51" s="200"/>
      <c r="D51" s="199"/>
      <c r="E51" s="201"/>
      <c r="F51" s="201"/>
      <c r="G51" s="255">
        <v>4</v>
      </c>
      <c r="H51" s="264"/>
      <c r="I51" s="23">
        <v>0</v>
      </c>
      <c r="J51" s="190"/>
      <c r="K51" s="23">
        <v>0</v>
      </c>
      <c r="L51" s="26"/>
      <c r="M51" s="23">
        <v>-90000</v>
      </c>
      <c r="N51" s="22"/>
      <c r="O51" s="23">
        <v>-2413098</v>
      </c>
      <c r="P51" s="179"/>
      <c r="Q51" s="181"/>
      <c r="R51" s="181"/>
      <c r="S51" s="181"/>
      <c r="T51" s="181"/>
      <c r="U51" s="182"/>
      <c r="V51" s="181"/>
      <c r="W51" s="181"/>
      <c r="X51" s="181"/>
      <c r="Y51" s="181"/>
      <c r="Z51" s="181"/>
      <c r="AA51" s="182"/>
      <c r="AB51" s="182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1"/>
      <c r="FL51" s="181"/>
      <c r="FM51" s="181"/>
      <c r="FN51" s="181"/>
      <c r="FO51" s="181"/>
      <c r="FP51" s="181"/>
      <c r="FQ51" s="181"/>
      <c r="FR51" s="181"/>
      <c r="FS51" s="181"/>
      <c r="FT51" s="181"/>
      <c r="FU51" s="181"/>
      <c r="FV51" s="181"/>
      <c r="FW51" s="181"/>
      <c r="FX51" s="181"/>
      <c r="FY51" s="181"/>
      <c r="FZ51" s="181"/>
      <c r="GA51" s="181"/>
      <c r="GB51" s="181"/>
      <c r="GC51" s="181"/>
      <c r="GD51" s="181"/>
      <c r="GE51" s="181"/>
      <c r="GF51" s="181"/>
      <c r="GG51" s="181"/>
      <c r="GH51" s="181"/>
      <c r="GI51" s="181"/>
      <c r="GJ51" s="181"/>
      <c r="GK51" s="181"/>
      <c r="GL51" s="181"/>
      <c r="GM51" s="181"/>
      <c r="GN51" s="181"/>
      <c r="GO51" s="181"/>
      <c r="GP51" s="181"/>
      <c r="GQ51" s="181"/>
      <c r="GR51" s="181"/>
      <c r="GS51" s="181"/>
      <c r="GT51" s="181"/>
      <c r="GU51" s="181"/>
      <c r="GV51" s="181"/>
      <c r="GW51" s="181"/>
      <c r="GX51" s="181"/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/>
      <c r="HV51" s="181"/>
      <c r="HW51" s="181"/>
      <c r="HX51" s="181"/>
      <c r="HY51" s="181"/>
      <c r="HZ51" s="181"/>
      <c r="IA51" s="181"/>
      <c r="IB51" s="181"/>
      <c r="IC51" s="181"/>
      <c r="ID51" s="181"/>
      <c r="IE51" s="181"/>
      <c r="IF51" s="181"/>
      <c r="IG51" s="181"/>
      <c r="IH51" s="181"/>
      <c r="II51" s="181"/>
      <c r="IJ51" s="181"/>
      <c r="IK51" s="181"/>
      <c r="IL51" s="181"/>
      <c r="IM51" s="181"/>
      <c r="IN51" s="181"/>
      <c r="IO51" s="181"/>
      <c r="IP51" s="181"/>
      <c r="IQ51" s="181"/>
      <c r="IR51" s="181"/>
      <c r="IS51" s="181"/>
      <c r="IT51" s="181"/>
      <c r="IU51" s="181"/>
      <c r="IV51" s="181"/>
    </row>
    <row r="52" spans="1:256" ht="21.65" customHeight="1" x14ac:dyDescent="0.75">
      <c r="A52" s="203" t="s">
        <v>72</v>
      </c>
      <c r="B52" s="199"/>
      <c r="D52" s="199"/>
      <c r="G52" s="255" t="s">
        <v>193</v>
      </c>
      <c r="H52" s="256"/>
      <c r="I52" s="25">
        <v>360448</v>
      </c>
      <c r="J52" s="190"/>
      <c r="K52" s="25">
        <v>39135</v>
      </c>
      <c r="L52" s="26"/>
      <c r="M52" s="25">
        <v>1032025</v>
      </c>
      <c r="N52" s="23"/>
      <c r="O52" s="25">
        <v>994385</v>
      </c>
      <c r="P52" s="32"/>
    </row>
    <row r="53" spans="1:256" s="180" customFormat="1" ht="21.65" customHeight="1" x14ac:dyDescent="0.75">
      <c r="A53" s="203" t="s">
        <v>204</v>
      </c>
      <c r="B53" s="199"/>
      <c r="C53" s="200"/>
      <c r="D53" s="199"/>
      <c r="E53" s="201"/>
      <c r="F53" s="201"/>
      <c r="G53" s="255"/>
      <c r="H53" s="264"/>
      <c r="I53" s="24">
        <v>5213</v>
      </c>
      <c r="J53" s="190"/>
      <c r="K53" s="24">
        <v>2673</v>
      </c>
      <c r="L53" s="26"/>
      <c r="M53" s="24">
        <v>121005</v>
      </c>
      <c r="N53" s="22"/>
      <c r="O53" s="24">
        <v>5175</v>
      </c>
      <c r="P53" s="179"/>
      <c r="Q53" s="181"/>
      <c r="R53" s="181"/>
      <c r="S53" s="181"/>
      <c r="T53" s="181"/>
      <c r="U53" s="182"/>
      <c r="V53" s="181"/>
      <c r="W53" s="181"/>
      <c r="X53" s="181"/>
      <c r="Y53" s="181"/>
      <c r="Z53" s="181"/>
      <c r="AA53" s="182"/>
      <c r="AB53" s="182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81"/>
      <c r="FG53" s="181"/>
      <c r="FH53" s="181"/>
      <c r="FI53" s="181"/>
      <c r="FJ53" s="181"/>
      <c r="FK53" s="181"/>
      <c r="FL53" s="181"/>
      <c r="FM53" s="181"/>
      <c r="FN53" s="181"/>
      <c r="FO53" s="181"/>
      <c r="FP53" s="181"/>
      <c r="FQ53" s="181"/>
      <c r="FR53" s="181"/>
      <c r="FS53" s="181"/>
      <c r="FT53" s="181"/>
      <c r="FU53" s="181"/>
      <c r="FV53" s="181"/>
      <c r="FW53" s="181"/>
      <c r="FX53" s="181"/>
      <c r="FY53" s="181"/>
      <c r="FZ53" s="181"/>
      <c r="GA53" s="181"/>
      <c r="GB53" s="181"/>
      <c r="GC53" s="181"/>
      <c r="GD53" s="181"/>
      <c r="GE53" s="181"/>
      <c r="GF53" s="181"/>
      <c r="GG53" s="181"/>
      <c r="GH53" s="181"/>
      <c r="GI53" s="181"/>
      <c r="GJ53" s="181"/>
      <c r="GK53" s="181"/>
      <c r="GL53" s="181"/>
      <c r="GM53" s="181"/>
      <c r="GN53" s="181"/>
      <c r="GO53" s="181"/>
      <c r="GP53" s="181"/>
      <c r="GQ53" s="181"/>
      <c r="GR53" s="181"/>
      <c r="GS53" s="181"/>
      <c r="GT53" s="181"/>
      <c r="GU53" s="181"/>
      <c r="GV53" s="181"/>
      <c r="GW53" s="181"/>
      <c r="GX53" s="181"/>
      <c r="GY53" s="181"/>
      <c r="GZ53" s="181"/>
      <c r="HA53" s="181"/>
      <c r="HB53" s="181"/>
      <c r="HC53" s="181"/>
      <c r="HD53" s="181"/>
      <c r="HE53" s="181"/>
      <c r="HF53" s="181"/>
      <c r="HG53" s="181"/>
      <c r="HH53" s="181"/>
      <c r="HI53" s="181"/>
      <c r="HJ53" s="181"/>
      <c r="HK53" s="181"/>
      <c r="HL53" s="181"/>
      <c r="HM53" s="181"/>
      <c r="HN53" s="181"/>
      <c r="HO53" s="181"/>
      <c r="HP53" s="181"/>
      <c r="HQ53" s="181"/>
      <c r="HR53" s="181"/>
      <c r="HS53" s="181"/>
      <c r="HT53" s="181"/>
      <c r="HU53" s="181"/>
      <c r="HV53" s="181"/>
      <c r="HW53" s="181"/>
      <c r="HX53" s="181"/>
      <c r="HY53" s="181"/>
      <c r="HZ53" s="181"/>
      <c r="IA53" s="181"/>
      <c r="IB53" s="181"/>
      <c r="IC53" s="181"/>
      <c r="ID53" s="181"/>
      <c r="IE53" s="181"/>
      <c r="IF53" s="181"/>
      <c r="IG53" s="181"/>
      <c r="IH53" s="181"/>
      <c r="II53" s="181"/>
      <c r="IJ53" s="181"/>
      <c r="IK53" s="181"/>
      <c r="IL53" s="181"/>
      <c r="IM53" s="181"/>
      <c r="IN53" s="181"/>
      <c r="IO53" s="181"/>
      <c r="IP53" s="181"/>
      <c r="IQ53" s="181"/>
      <c r="IR53" s="181"/>
      <c r="IS53" s="181"/>
      <c r="IT53" s="181"/>
      <c r="IU53" s="181"/>
      <c r="IV53" s="181"/>
    </row>
    <row r="54" spans="1:256" s="37" customFormat="1" ht="21.65" customHeight="1" x14ac:dyDescent="0.75">
      <c r="A54" s="202" t="s">
        <v>205</v>
      </c>
      <c r="B54" s="209"/>
      <c r="C54" s="209"/>
      <c r="D54" s="209"/>
      <c r="E54" s="210"/>
      <c r="F54" s="210"/>
      <c r="G54" s="262"/>
      <c r="H54" s="260"/>
      <c r="I54" s="188">
        <f>SUM(I41:I53)</f>
        <v>572142</v>
      </c>
      <c r="J54" s="186"/>
      <c r="K54" s="188">
        <f>SUM(K41:K53)</f>
        <v>731387</v>
      </c>
      <c r="L54" s="29"/>
      <c r="M54" s="188">
        <f>SUM(M41:M53)</f>
        <v>840583</v>
      </c>
      <c r="N54" s="186"/>
      <c r="O54" s="188">
        <f>SUM(O41:O53)</f>
        <v>-1235731</v>
      </c>
      <c r="P54" s="25"/>
      <c r="Q54" s="6"/>
      <c r="R54" s="6"/>
      <c r="S54" s="6"/>
      <c r="T54" s="6"/>
      <c r="U54" s="32"/>
      <c r="V54" s="6"/>
      <c r="W54" s="6"/>
      <c r="X54" s="6"/>
      <c r="Y54" s="6"/>
      <c r="Z54" s="6"/>
      <c r="AA54" s="32"/>
      <c r="AB54" s="32"/>
      <c r="AC54" s="6"/>
      <c r="AD54" s="6"/>
      <c r="AE54" s="6"/>
      <c r="AF54" s="6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4"/>
      <c r="EL54" s="124"/>
      <c r="EM54" s="124"/>
      <c r="EN54" s="124"/>
      <c r="EO54" s="124"/>
      <c r="EP54" s="124"/>
      <c r="EQ54" s="124"/>
      <c r="ER54" s="124"/>
      <c r="ES54" s="124"/>
      <c r="ET54" s="124"/>
      <c r="EU54" s="124"/>
      <c r="EV54" s="124"/>
      <c r="EW54" s="124"/>
      <c r="EX54" s="124"/>
      <c r="EY54" s="124"/>
      <c r="EZ54" s="124"/>
      <c r="FA54" s="124"/>
      <c r="FB54" s="124"/>
      <c r="FC54" s="124"/>
      <c r="FD54" s="124"/>
      <c r="FE54" s="124"/>
      <c r="FF54" s="124"/>
      <c r="FG54" s="124"/>
      <c r="FH54" s="124"/>
      <c r="FI54" s="124"/>
      <c r="FJ54" s="124"/>
      <c r="FK54" s="124"/>
      <c r="FL54" s="124"/>
      <c r="FM54" s="124"/>
      <c r="FN54" s="124"/>
      <c r="FO54" s="124"/>
      <c r="FP54" s="124"/>
      <c r="FQ54" s="124"/>
      <c r="FR54" s="124"/>
      <c r="FS54" s="124"/>
      <c r="FT54" s="124"/>
      <c r="FU54" s="124"/>
      <c r="FV54" s="124"/>
      <c r="FW54" s="124"/>
      <c r="FX54" s="124"/>
      <c r="FY54" s="124"/>
      <c r="FZ54" s="124"/>
      <c r="GA54" s="124"/>
      <c r="GB54" s="124"/>
      <c r="GC54" s="124"/>
      <c r="GD54" s="124"/>
      <c r="GE54" s="124"/>
      <c r="GF54" s="124"/>
      <c r="GG54" s="124"/>
      <c r="GH54" s="124"/>
      <c r="GI54" s="124"/>
      <c r="GJ54" s="124"/>
      <c r="GK54" s="124"/>
      <c r="GL54" s="124"/>
      <c r="GM54" s="124"/>
      <c r="GN54" s="124"/>
      <c r="GO54" s="124"/>
      <c r="GP54" s="124"/>
      <c r="GQ54" s="124"/>
      <c r="GR54" s="124"/>
      <c r="GS54" s="124"/>
      <c r="GT54" s="124"/>
      <c r="GU54" s="124"/>
      <c r="GV54" s="124"/>
      <c r="GW54" s="124"/>
      <c r="GX54" s="124"/>
      <c r="GY54" s="124"/>
      <c r="GZ54" s="124"/>
      <c r="HA54" s="124"/>
      <c r="HB54" s="124"/>
      <c r="HC54" s="124"/>
      <c r="HD54" s="124"/>
      <c r="HE54" s="124"/>
      <c r="HF54" s="124"/>
      <c r="HG54" s="124"/>
      <c r="HH54" s="124"/>
      <c r="HI54" s="124"/>
      <c r="HJ54" s="124"/>
      <c r="HK54" s="124"/>
      <c r="HL54" s="124"/>
      <c r="HM54" s="124"/>
      <c r="HN54" s="124"/>
      <c r="HO54" s="124"/>
      <c r="HP54" s="124"/>
      <c r="HQ54" s="124"/>
      <c r="HR54" s="124"/>
      <c r="HS54" s="124"/>
      <c r="HT54" s="124"/>
      <c r="HU54" s="124"/>
      <c r="HV54" s="124"/>
      <c r="HW54" s="124"/>
      <c r="HX54" s="124"/>
      <c r="HY54" s="124"/>
      <c r="HZ54" s="124"/>
      <c r="IA54" s="124"/>
      <c r="IB54" s="124"/>
      <c r="IC54" s="124"/>
      <c r="ID54" s="124"/>
      <c r="IE54" s="124"/>
      <c r="IF54" s="124"/>
      <c r="IG54" s="124"/>
      <c r="IH54" s="124"/>
      <c r="II54" s="124"/>
      <c r="IJ54" s="124"/>
      <c r="IK54" s="124"/>
      <c r="IL54" s="124"/>
      <c r="IM54" s="124"/>
      <c r="IN54" s="124"/>
      <c r="IO54" s="124"/>
      <c r="IP54" s="124"/>
      <c r="IQ54" s="124"/>
      <c r="IR54" s="124"/>
      <c r="IS54" s="124"/>
      <c r="IT54" s="124"/>
      <c r="IU54" s="124"/>
      <c r="IV54" s="124"/>
    </row>
    <row r="55" spans="1:256" s="36" customFormat="1" ht="11.5" customHeight="1" x14ac:dyDescent="0.75">
      <c r="A55" s="202"/>
      <c r="B55" s="199"/>
      <c r="C55" s="199"/>
      <c r="D55" s="199"/>
      <c r="E55" s="201"/>
      <c r="F55" s="201"/>
      <c r="G55" s="255"/>
      <c r="H55" s="256"/>
      <c r="I55" s="257"/>
      <c r="J55" s="257"/>
      <c r="K55" s="257"/>
      <c r="L55" s="244"/>
      <c r="M55" s="257"/>
      <c r="N55" s="257"/>
      <c r="O55" s="257"/>
      <c r="P55" s="31"/>
      <c r="Q55" s="124"/>
      <c r="R55" s="124"/>
      <c r="S55" s="124"/>
      <c r="T55" s="124"/>
      <c r="U55" s="33"/>
      <c r="V55" s="124"/>
      <c r="W55" s="124"/>
      <c r="X55" s="124"/>
      <c r="Y55" s="124"/>
      <c r="Z55" s="124"/>
      <c r="AA55" s="33"/>
      <c r="AB55" s="33"/>
      <c r="AC55" s="124"/>
      <c r="AD55" s="124"/>
      <c r="AE55" s="124"/>
      <c r="AF55" s="124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</row>
    <row r="56" spans="1:256" s="36" customFormat="1" ht="21.65" customHeight="1" x14ac:dyDescent="0.75">
      <c r="A56" s="211" t="s">
        <v>206</v>
      </c>
      <c r="B56" s="199"/>
      <c r="C56" s="199"/>
      <c r="D56" s="199"/>
      <c r="E56" s="201"/>
      <c r="F56" s="201"/>
      <c r="G56" s="255"/>
      <c r="H56" s="256"/>
      <c r="I56" s="263"/>
      <c r="J56" s="263"/>
      <c r="K56" s="263"/>
      <c r="L56" s="244"/>
      <c r="M56" s="263"/>
      <c r="N56" s="263"/>
      <c r="O56" s="263"/>
      <c r="P56" s="20"/>
      <c r="Q56" s="148"/>
      <c r="R56" s="6"/>
      <c r="S56" s="6"/>
      <c r="T56" s="6"/>
      <c r="U56" s="32"/>
      <c r="V56" s="6"/>
      <c r="W56" s="6"/>
      <c r="X56" s="6"/>
      <c r="Y56" s="6"/>
      <c r="Z56" s="6"/>
      <c r="AA56" s="32"/>
      <c r="AB56" s="32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</row>
    <row r="57" spans="1:256" ht="21.65" customHeight="1" x14ac:dyDescent="0.7">
      <c r="A57" s="199" t="s">
        <v>207</v>
      </c>
      <c r="B57" s="199"/>
      <c r="C57" s="199"/>
      <c r="H57" s="256"/>
      <c r="I57" s="23"/>
      <c r="J57" s="190"/>
      <c r="K57" s="23"/>
      <c r="L57" s="26"/>
      <c r="M57" s="19"/>
      <c r="N57" s="23"/>
      <c r="O57" s="19"/>
      <c r="P57" s="9"/>
      <c r="Q57" s="166"/>
      <c r="S57" s="167"/>
    </row>
    <row r="58" spans="1:256" ht="21.65" customHeight="1" x14ac:dyDescent="0.7">
      <c r="A58" s="199"/>
      <c r="B58" s="199" t="s">
        <v>208</v>
      </c>
      <c r="C58" s="199"/>
      <c r="H58" s="256"/>
      <c r="I58" s="23">
        <v>0</v>
      </c>
      <c r="J58" s="190"/>
      <c r="K58" s="23">
        <v>-266812</v>
      </c>
      <c r="L58" s="10"/>
      <c r="M58" s="22">
        <v>0</v>
      </c>
      <c r="N58" s="22"/>
      <c r="O58" s="22">
        <v>0</v>
      </c>
      <c r="P58" s="9"/>
      <c r="Q58" s="166"/>
      <c r="S58" s="167"/>
    </row>
    <row r="59" spans="1:256" s="36" customFormat="1" ht="21.65" customHeight="1" x14ac:dyDescent="0.75">
      <c r="A59" s="199" t="s">
        <v>209</v>
      </c>
      <c r="B59" s="199"/>
      <c r="C59" s="199"/>
      <c r="D59" s="200"/>
      <c r="E59" s="201"/>
      <c r="F59" s="201"/>
      <c r="G59" s="255"/>
      <c r="H59" s="256"/>
      <c r="I59" s="23">
        <v>470000</v>
      </c>
      <c r="J59" s="190"/>
      <c r="K59" s="23">
        <v>770000</v>
      </c>
      <c r="L59" s="26"/>
      <c r="M59" s="23">
        <v>450000</v>
      </c>
      <c r="N59" s="23"/>
      <c r="O59" s="23">
        <v>770000</v>
      </c>
      <c r="P59" s="25"/>
      <c r="Q59" s="159"/>
      <c r="R59" s="6"/>
      <c r="T59" s="6"/>
      <c r="U59" s="32"/>
      <c r="V59" s="6"/>
      <c r="W59" s="6"/>
      <c r="X59" s="6"/>
      <c r="Y59" s="6"/>
      <c r="Z59" s="6"/>
      <c r="AA59" s="32"/>
      <c r="AB59" s="32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</row>
    <row r="60" spans="1:256" s="36" customFormat="1" ht="21.65" customHeight="1" x14ac:dyDescent="0.75">
      <c r="A60" s="199" t="s">
        <v>210</v>
      </c>
      <c r="B60" s="199"/>
      <c r="C60" s="199"/>
      <c r="D60" s="200"/>
      <c r="E60" s="201"/>
      <c r="F60" s="201"/>
      <c r="G60" s="255"/>
      <c r="H60" s="256"/>
      <c r="I60" s="23">
        <v>-470000</v>
      </c>
      <c r="J60" s="190"/>
      <c r="K60" s="23">
        <v>-932500</v>
      </c>
      <c r="L60" s="26"/>
      <c r="M60" s="23">
        <v>-450000</v>
      </c>
      <c r="N60" s="23"/>
      <c r="O60" s="23">
        <v>-770000</v>
      </c>
      <c r="P60" s="25"/>
      <c r="Q60" s="159"/>
      <c r="R60" s="6"/>
      <c r="T60" s="6"/>
      <c r="U60" s="32"/>
      <c r="V60" s="6"/>
      <c r="W60" s="6"/>
      <c r="X60" s="6"/>
      <c r="Y60" s="6"/>
      <c r="Z60" s="6"/>
      <c r="AA60" s="32"/>
      <c r="AB60" s="32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</row>
    <row r="61" spans="1:256" s="36" customFormat="1" ht="21.65" customHeight="1" x14ac:dyDescent="0.75">
      <c r="A61" s="199" t="s">
        <v>211</v>
      </c>
      <c r="B61" s="199"/>
      <c r="C61" s="199"/>
      <c r="D61" s="200"/>
      <c r="E61" s="201"/>
      <c r="F61" s="201"/>
      <c r="G61" s="255">
        <v>4</v>
      </c>
      <c r="H61" s="264"/>
      <c r="I61" s="23">
        <v>32803</v>
      </c>
      <c r="J61" s="190"/>
      <c r="K61" s="23">
        <v>109802</v>
      </c>
      <c r="L61" s="26"/>
      <c r="M61" s="23">
        <v>0</v>
      </c>
      <c r="N61" s="23"/>
      <c r="O61" s="23">
        <v>0</v>
      </c>
      <c r="P61" s="25"/>
      <c r="Q61" s="159"/>
      <c r="R61" s="6"/>
      <c r="T61" s="6"/>
      <c r="U61" s="32"/>
      <c r="V61" s="6"/>
      <c r="W61" s="6"/>
      <c r="X61" s="6"/>
      <c r="Y61" s="6"/>
      <c r="Z61" s="6"/>
      <c r="AA61" s="32"/>
      <c r="AB61" s="32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</row>
    <row r="62" spans="1:256" s="36" customFormat="1" ht="21.65" customHeight="1" x14ac:dyDescent="0.75">
      <c r="A62" s="199" t="s">
        <v>212</v>
      </c>
      <c r="B62" s="199"/>
      <c r="C62" s="199"/>
      <c r="D62" s="200"/>
      <c r="E62" s="201"/>
      <c r="F62" s="201"/>
      <c r="G62" s="255">
        <v>4</v>
      </c>
      <c r="H62" s="264"/>
      <c r="I62" s="23">
        <v>-41432</v>
      </c>
      <c r="J62" s="190"/>
      <c r="K62" s="23">
        <v>0</v>
      </c>
      <c r="L62" s="26"/>
      <c r="M62" s="23">
        <v>0</v>
      </c>
      <c r="N62" s="23"/>
      <c r="O62" s="23">
        <v>0</v>
      </c>
      <c r="P62" s="25"/>
      <c r="Q62" s="159"/>
      <c r="R62" s="6"/>
      <c r="T62" s="6"/>
      <c r="U62" s="32"/>
      <c r="V62" s="6"/>
      <c r="W62" s="6"/>
      <c r="X62" s="6"/>
      <c r="Y62" s="6"/>
      <c r="Z62" s="6"/>
      <c r="AA62" s="32"/>
      <c r="AB62" s="32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</row>
    <row r="63" spans="1:256" ht="21.65" customHeight="1" x14ac:dyDescent="0.75">
      <c r="A63" s="199" t="s">
        <v>213</v>
      </c>
      <c r="B63" s="199"/>
      <c r="C63" s="199"/>
      <c r="H63" s="256"/>
      <c r="I63" s="23">
        <v>99000</v>
      </c>
      <c r="J63" s="190"/>
      <c r="K63" s="23">
        <v>2972242</v>
      </c>
      <c r="L63" s="26"/>
      <c r="M63" s="23">
        <v>0</v>
      </c>
      <c r="N63" s="23"/>
      <c r="O63" s="23">
        <v>2922242</v>
      </c>
      <c r="P63" s="25"/>
    </row>
    <row r="64" spans="1:256" ht="21.65" customHeight="1" x14ac:dyDescent="0.75">
      <c r="A64" s="199" t="s">
        <v>214</v>
      </c>
      <c r="B64" s="199"/>
      <c r="C64" s="199"/>
      <c r="H64" s="256"/>
      <c r="I64" s="23">
        <v>-1687339</v>
      </c>
      <c r="J64" s="190"/>
      <c r="K64" s="23">
        <v>-3279424</v>
      </c>
      <c r="L64" s="26"/>
      <c r="M64" s="23">
        <v>-825223</v>
      </c>
      <c r="N64" s="23"/>
      <c r="O64" s="23">
        <v>-1406222</v>
      </c>
      <c r="P64" s="25"/>
    </row>
    <row r="65" spans="1:256" ht="21.65" customHeight="1" x14ac:dyDescent="0.75">
      <c r="A65" s="199" t="s">
        <v>215</v>
      </c>
      <c r="B65" s="199"/>
      <c r="C65" s="199"/>
      <c r="H65" s="256"/>
      <c r="I65" s="23">
        <v>0</v>
      </c>
      <c r="J65" s="190"/>
      <c r="K65" s="23">
        <v>-700000</v>
      </c>
      <c r="L65" s="26"/>
      <c r="M65" s="23">
        <v>0</v>
      </c>
      <c r="N65" s="23"/>
      <c r="O65" s="23">
        <v>0</v>
      </c>
      <c r="P65" s="25"/>
    </row>
    <row r="66" spans="1:256" ht="21.65" customHeight="1" x14ac:dyDescent="0.75">
      <c r="A66" s="199" t="s">
        <v>216</v>
      </c>
      <c r="B66" s="199"/>
      <c r="C66" s="199"/>
      <c r="G66" s="255">
        <v>15</v>
      </c>
      <c r="H66" s="256"/>
      <c r="I66" s="23">
        <v>-347907</v>
      </c>
      <c r="J66" s="190"/>
      <c r="K66" s="23">
        <v>-139576</v>
      </c>
      <c r="L66" s="26"/>
      <c r="M66" s="23">
        <v>-2481</v>
      </c>
      <c r="N66" s="23"/>
      <c r="O66" s="23">
        <v>-2287</v>
      </c>
      <c r="P66" s="25"/>
    </row>
    <row r="67" spans="1:256" ht="21.65" customHeight="1" x14ac:dyDescent="0.75">
      <c r="A67" s="199" t="s">
        <v>217</v>
      </c>
      <c r="B67" s="199"/>
      <c r="C67" s="199"/>
      <c r="H67" s="256"/>
      <c r="I67" s="23">
        <v>-674881</v>
      </c>
      <c r="J67" s="190"/>
      <c r="K67" s="23">
        <v>-650000</v>
      </c>
      <c r="L67" s="26"/>
      <c r="M67" s="23">
        <v>-674881</v>
      </c>
      <c r="N67" s="23"/>
      <c r="O67" s="23">
        <v>-650000</v>
      </c>
      <c r="P67" s="25"/>
    </row>
    <row r="68" spans="1:256" ht="21.65" customHeight="1" x14ac:dyDescent="0.75">
      <c r="A68" s="199" t="s">
        <v>218</v>
      </c>
      <c r="B68" s="199"/>
      <c r="C68" s="199"/>
      <c r="G68" s="255">
        <v>11</v>
      </c>
      <c r="H68" s="256"/>
      <c r="I68" s="23">
        <v>-44028</v>
      </c>
      <c r="J68" s="190"/>
      <c r="K68" s="23">
        <v>-83327</v>
      </c>
      <c r="L68" s="10"/>
      <c r="M68" s="23">
        <v>0</v>
      </c>
      <c r="N68" s="23"/>
      <c r="O68" s="23">
        <v>0</v>
      </c>
      <c r="P68" s="25"/>
    </row>
    <row r="69" spans="1:256" ht="21.65" customHeight="1" x14ac:dyDescent="0.75">
      <c r="A69" s="199" t="s">
        <v>219</v>
      </c>
      <c r="B69" s="199"/>
      <c r="C69" s="199"/>
      <c r="H69" s="256"/>
      <c r="I69" s="24">
        <v>-302416</v>
      </c>
      <c r="J69" s="190"/>
      <c r="K69" s="24">
        <v>-253820</v>
      </c>
      <c r="L69" s="26"/>
      <c r="M69" s="24">
        <v>-138656</v>
      </c>
      <c r="N69" s="23"/>
      <c r="O69" s="24">
        <v>-126865</v>
      </c>
      <c r="P69" s="25"/>
    </row>
    <row r="70" spans="1:256" s="131" customFormat="1" ht="21.65" customHeight="1" x14ac:dyDescent="0.75">
      <c r="A70" s="202" t="s">
        <v>247</v>
      </c>
      <c r="B70" s="209"/>
      <c r="C70" s="209"/>
      <c r="D70" s="209"/>
      <c r="E70" s="210"/>
      <c r="F70" s="210"/>
      <c r="G70" s="262"/>
      <c r="H70" s="260"/>
      <c r="I70" s="188">
        <f>SUM(I57:I69)</f>
        <v>-2966200</v>
      </c>
      <c r="J70" s="186"/>
      <c r="K70" s="188">
        <f>SUM(K57:K69)</f>
        <v>-2453415</v>
      </c>
      <c r="L70" s="29"/>
      <c r="M70" s="188">
        <f>SUM(M57:M69)</f>
        <v>-1641241</v>
      </c>
      <c r="N70" s="186"/>
      <c r="O70" s="188">
        <f>SUM(O57:O69)</f>
        <v>736868</v>
      </c>
      <c r="P70" s="25"/>
      <c r="Q70" s="6"/>
      <c r="R70" s="6"/>
      <c r="S70" s="6"/>
      <c r="T70" s="6"/>
      <c r="U70" s="32"/>
      <c r="V70" s="6"/>
      <c r="W70" s="6"/>
      <c r="X70" s="6"/>
      <c r="Y70" s="6"/>
      <c r="Z70" s="6"/>
      <c r="AA70" s="32"/>
      <c r="AB70" s="32"/>
      <c r="AC70" s="6"/>
      <c r="AD70" s="6"/>
      <c r="AE70" s="6"/>
      <c r="AF70" s="6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/>
      <c r="DI70" s="124"/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24"/>
      <c r="DX70" s="124"/>
      <c r="DY70" s="124"/>
      <c r="DZ70" s="124"/>
      <c r="EA70" s="124"/>
      <c r="EB70" s="124"/>
      <c r="EC70" s="124"/>
      <c r="ED70" s="124"/>
      <c r="EE70" s="124"/>
      <c r="EF70" s="124"/>
      <c r="EG70" s="124"/>
      <c r="EH70" s="124"/>
      <c r="EI70" s="124"/>
      <c r="EJ70" s="124"/>
      <c r="EK70" s="124"/>
      <c r="EL70" s="124"/>
      <c r="EM70" s="124"/>
      <c r="EN70" s="124"/>
      <c r="EO70" s="124"/>
      <c r="EP70" s="124"/>
      <c r="EQ70" s="124"/>
      <c r="ER70" s="124"/>
      <c r="ES70" s="124"/>
      <c r="ET70" s="124"/>
      <c r="EU70" s="124"/>
      <c r="EV70" s="124"/>
      <c r="EW70" s="124"/>
      <c r="EX70" s="124"/>
      <c r="EY70" s="124"/>
      <c r="EZ70" s="124"/>
      <c r="FA70" s="124"/>
      <c r="FB70" s="124"/>
      <c r="FC70" s="124"/>
      <c r="FD70" s="124"/>
      <c r="FE70" s="124"/>
      <c r="FF70" s="124"/>
      <c r="FG70" s="124"/>
      <c r="FH70" s="124"/>
      <c r="FI70" s="124"/>
      <c r="FJ70" s="124"/>
      <c r="FK70" s="124"/>
      <c r="FL70" s="124"/>
      <c r="FM70" s="124"/>
      <c r="FN70" s="124"/>
      <c r="FO70" s="124"/>
      <c r="FP70" s="124"/>
      <c r="FQ70" s="124"/>
      <c r="FR70" s="124"/>
      <c r="FS70" s="124"/>
      <c r="FT70" s="124"/>
      <c r="FU70" s="124"/>
      <c r="FV70" s="124"/>
      <c r="FW70" s="124"/>
      <c r="FX70" s="124"/>
      <c r="FY70" s="124"/>
      <c r="FZ70" s="124"/>
      <c r="GA70" s="124"/>
      <c r="GB70" s="124"/>
      <c r="GC70" s="124"/>
      <c r="GD70" s="124"/>
      <c r="GE70" s="124"/>
      <c r="GF70" s="124"/>
      <c r="GG70" s="124"/>
      <c r="GH70" s="124"/>
      <c r="GI70" s="124"/>
      <c r="GJ70" s="124"/>
      <c r="GK70" s="124"/>
      <c r="GL70" s="124"/>
      <c r="GM70" s="124"/>
      <c r="GN70" s="124"/>
      <c r="GO70" s="124"/>
      <c r="GP70" s="124"/>
      <c r="GQ70" s="124"/>
      <c r="GR70" s="124"/>
      <c r="GS70" s="124"/>
      <c r="GT70" s="124"/>
      <c r="GU70" s="124"/>
      <c r="GV70" s="124"/>
      <c r="GW70" s="124"/>
      <c r="GX70" s="124"/>
      <c r="GY70" s="124"/>
      <c r="GZ70" s="124"/>
      <c r="HA70" s="124"/>
      <c r="HB70" s="124"/>
      <c r="HC70" s="124"/>
      <c r="HD70" s="124"/>
      <c r="HE70" s="124"/>
      <c r="HF70" s="124"/>
      <c r="HG70" s="124"/>
      <c r="HH70" s="124"/>
      <c r="HI70" s="124"/>
      <c r="HJ70" s="124"/>
      <c r="HK70" s="124"/>
      <c r="HL70" s="124"/>
      <c r="HM70" s="124"/>
      <c r="HN70" s="124"/>
      <c r="HO70" s="124"/>
      <c r="HP70" s="124"/>
      <c r="HQ70" s="124"/>
      <c r="HR70" s="124"/>
      <c r="HS70" s="124"/>
      <c r="HT70" s="124"/>
      <c r="HU70" s="124"/>
      <c r="HV70" s="124"/>
      <c r="HW70" s="124"/>
      <c r="HX70" s="124"/>
      <c r="HY70" s="124"/>
      <c r="HZ70" s="124"/>
      <c r="IA70" s="124"/>
      <c r="IB70" s="124"/>
      <c r="IC70" s="124"/>
      <c r="ID70" s="124"/>
      <c r="IE70" s="124"/>
      <c r="IF70" s="124"/>
      <c r="IG70" s="124"/>
      <c r="IH70" s="124"/>
      <c r="II70" s="124"/>
      <c r="IJ70" s="124"/>
      <c r="IK70" s="124"/>
      <c r="IL70" s="124"/>
      <c r="IM70" s="124"/>
      <c r="IN70" s="124"/>
      <c r="IO70" s="124"/>
      <c r="IP70" s="124"/>
      <c r="IQ70" s="124"/>
      <c r="IR70" s="124"/>
      <c r="IS70" s="124"/>
      <c r="IT70" s="124"/>
      <c r="IU70" s="124"/>
      <c r="IV70" s="124"/>
    </row>
    <row r="71" spans="1:256" s="131" customFormat="1" ht="11.5" customHeight="1" x14ac:dyDescent="0.75">
      <c r="A71" s="202"/>
      <c r="B71" s="209"/>
      <c r="C71" s="209"/>
      <c r="D71" s="209"/>
      <c r="E71" s="210"/>
      <c r="F71" s="210"/>
      <c r="G71" s="262"/>
      <c r="H71" s="260"/>
      <c r="I71" s="31"/>
      <c r="J71" s="186"/>
      <c r="K71" s="31"/>
      <c r="L71" s="29"/>
      <c r="M71" s="31"/>
      <c r="N71" s="186"/>
      <c r="O71" s="31"/>
      <c r="P71" s="25"/>
      <c r="Q71" s="6"/>
      <c r="R71" s="6"/>
      <c r="S71" s="6"/>
      <c r="T71" s="6"/>
      <c r="U71" s="32"/>
      <c r="V71" s="6"/>
      <c r="W71" s="6"/>
      <c r="X71" s="6"/>
      <c r="Y71" s="6"/>
      <c r="Z71" s="6"/>
      <c r="AA71" s="32"/>
      <c r="AB71" s="32"/>
      <c r="AC71" s="6"/>
      <c r="AD71" s="6"/>
      <c r="AE71" s="6"/>
      <c r="AF71" s="6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124"/>
      <c r="ES71" s="124"/>
      <c r="ET71" s="124"/>
      <c r="EU71" s="124"/>
      <c r="EV71" s="124"/>
      <c r="EW71" s="124"/>
      <c r="EX71" s="124"/>
      <c r="EY71" s="124"/>
      <c r="EZ71" s="124"/>
      <c r="FA71" s="124"/>
      <c r="FB71" s="124"/>
      <c r="FC71" s="124"/>
      <c r="FD71" s="124"/>
      <c r="FE71" s="124"/>
      <c r="FF71" s="124"/>
      <c r="FG71" s="124"/>
      <c r="FH71" s="124"/>
      <c r="FI71" s="124"/>
      <c r="FJ71" s="124"/>
      <c r="FK71" s="124"/>
      <c r="FL71" s="124"/>
      <c r="FM71" s="124"/>
      <c r="FN71" s="124"/>
      <c r="FO71" s="124"/>
      <c r="FP71" s="124"/>
      <c r="FQ71" s="124"/>
      <c r="FR71" s="124"/>
      <c r="FS71" s="124"/>
      <c r="FT71" s="124"/>
      <c r="FU71" s="124"/>
      <c r="FV71" s="124"/>
      <c r="FW71" s="124"/>
      <c r="FX71" s="124"/>
      <c r="FY71" s="124"/>
      <c r="FZ71" s="124"/>
      <c r="GA71" s="124"/>
      <c r="GB71" s="124"/>
      <c r="GC71" s="124"/>
      <c r="GD71" s="124"/>
      <c r="GE71" s="124"/>
      <c r="GF71" s="124"/>
      <c r="GG71" s="124"/>
      <c r="GH71" s="124"/>
      <c r="GI71" s="124"/>
      <c r="GJ71" s="124"/>
      <c r="GK71" s="124"/>
      <c r="GL71" s="124"/>
      <c r="GM71" s="124"/>
      <c r="GN71" s="124"/>
      <c r="GO71" s="124"/>
      <c r="GP71" s="124"/>
      <c r="GQ71" s="124"/>
      <c r="GR71" s="124"/>
      <c r="GS71" s="124"/>
      <c r="GT71" s="124"/>
      <c r="GU71" s="124"/>
      <c r="GV71" s="124"/>
      <c r="GW71" s="124"/>
      <c r="GX71" s="124"/>
      <c r="GY71" s="124"/>
      <c r="GZ71" s="124"/>
      <c r="HA71" s="124"/>
      <c r="HB71" s="124"/>
      <c r="HC71" s="124"/>
      <c r="HD71" s="124"/>
      <c r="HE71" s="124"/>
      <c r="HF71" s="124"/>
      <c r="HG71" s="124"/>
      <c r="HH71" s="124"/>
      <c r="HI71" s="124"/>
      <c r="HJ71" s="124"/>
      <c r="HK71" s="124"/>
      <c r="HL71" s="124"/>
      <c r="HM71" s="124"/>
      <c r="HN71" s="124"/>
      <c r="HO71" s="124"/>
      <c r="HP71" s="124"/>
      <c r="HQ71" s="124"/>
      <c r="HR71" s="124"/>
      <c r="HS71" s="124"/>
      <c r="HT71" s="124"/>
      <c r="HU71" s="124"/>
      <c r="HV71" s="124"/>
      <c r="HW71" s="124"/>
      <c r="HX71" s="124"/>
      <c r="HY71" s="124"/>
      <c r="HZ71" s="124"/>
      <c r="IA71" s="124"/>
      <c r="IB71" s="124"/>
      <c r="IC71" s="124"/>
      <c r="ID71" s="124"/>
      <c r="IE71" s="124"/>
      <c r="IF71" s="124"/>
      <c r="IG71" s="124"/>
      <c r="IH71" s="124"/>
      <c r="II71" s="124"/>
      <c r="IJ71" s="124"/>
      <c r="IK71" s="124"/>
      <c r="IL71" s="124"/>
      <c r="IM71" s="124"/>
      <c r="IN71" s="124"/>
      <c r="IO71" s="124"/>
      <c r="IP71" s="124"/>
      <c r="IQ71" s="124"/>
      <c r="IR71" s="124"/>
      <c r="IS71" s="124"/>
      <c r="IT71" s="124"/>
      <c r="IU71" s="124"/>
      <c r="IV71" s="124"/>
    </row>
    <row r="72" spans="1:256" ht="21.65" customHeight="1" x14ac:dyDescent="0.75">
      <c r="A72" s="206" t="s">
        <v>220</v>
      </c>
      <c r="B72" s="212"/>
      <c r="C72" s="199"/>
      <c r="D72" s="199"/>
      <c r="H72" s="256"/>
      <c r="I72" s="244"/>
      <c r="J72" s="244"/>
      <c r="K72" s="244"/>
      <c r="N72" s="244"/>
      <c r="O72" s="244"/>
      <c r="P72" s="151"/>
      <c r="Q72" s="160"/>
    </row>
    <row r="73" spans="1:256" ht="21.65" customHeight="1" x14ac:dyDescent="0.75">
      <c r="A73" s="206"/>
      <c r="B73" s="212" t="s">
        <v>221</v>
      </c>
      <c r="C73" s="199"/>
      <c r="D73" s="199"/>
      <c r="H73" s="256"/>
      <c r="I73" s="23">
        <f>SUM(I37,I54,I70)</f>
        <v>854919</v>
      </c>
      <c r="J73" s="23"/>
      <c r="K73" s="23">
        <f>SUM(K37,K54,K70)</f>
        <v>266915</v>
      </c>
      <c r="L73" s="26"/>
      <c r="M73" s="23">
        <f>SUM(M37,M54,M70)</f>
        <v>-283828</v>
      </c>
      <c r="N73" s="23"/>
      <c r="O73" s="23">
        <f>O37+O54+O70</f>
        <v>-202869</v>
      </c>
      <c r="P73" s="6"/>
      <c r="Q73" s="148"/>
    </row>
    <row r="74" spans="1:256" ht="21.65" customHeight="1" x14ac:dyDescent="0.75">
      <c r="A74" s="212" t="s">
        <v>222</v>
      </c>
      <c r="B74" s="200"/>
      <c r="C74" s="199"/>
      <c r="H74" s="256"/>
      <c r="I74" s="26"/>
      <c r="J74" s="26"/>
      <c r="K74" s="26"/>
      <c r="L74" s="26"/>
      <c r="M74" s="26"/>
      <c r="N74" s="26"/>
      <c r="O74" s="26"/>
      <c r="P74" s="25"/>
      <c r="Q74" s="148"/>
    </row>
    <row r="75" spans="1:256" ht="21.65" customHeight="1" x14ac:dyDescent="0.75">
      <c r="A75" s="206"/>
      <c r="B75" s="212" t="s">
        <v>223</v>
      </c>
      <c r="C75" s="199"/>
      <c r="H75" s="256"/>
      <c r="I75" s="24">
        <v>-58579</v>
      </c>
      <c r="J75" s="23"/>
      <c r="K75" s="24">
        <v>125868</v>
      </c>
      <c r="L75" s="26"/>
      <c r="M75" s="24">
        <v>-35497</v>
      </c>
      <c r="N75" s="23"/>
      <c r="O75" s="24">
        <v>-5156</v>
      </c>
      <c r="P75" s="32"/>
    </row>
    <row r="76" spans="1:256" ht="21.65" customHeight="1" x14ac:dyDescent="0.75">
      <c r="A76" s="213" t="s">
        <v>220</v>
      </c>
      <c r="B76" s="214"/>
      <c r="C76" s="199"/>
      <c r="H76" s="256"/>
      <c r="I76" s="31">
        <f>SUM(I73:I75)</f>
        <v>796340</v>
      </c>
      <c r="J76" s="186"/>
      <c r="K76" s="31">
        <f>SUM(K73:K75)</f>
        <v>392783</v>
      </c>
      <c r="L76" s="29"/>
      <c r="M76" s="31">
        <f>SUM(M73:M75)</f>
        <v>-319325</v>
      </c>
      <c r="N76" s="186"/>
      <c r="O76" s="31">
        <f>SUM(O73:O75)</f>
        <v>-208025</v>
      </c>
      <c r="P76" s="25"/>
    </row>
    <row r="77" spans="1:256" ht="21.65" customHeight="1" x14ac:dyDescent="0.75">
      <c r="A77" s="212" t="s">
        <v>224</v>
      </c>
      <c r="B77" s="200"/>
      <c r="C77" s="199"/>
      <c r="H77" s="256"/>
      <c r="I77" s="24">
        <f>'BS 6-8'!H9</f>
        <v>2611581</v>
      </c>
      <c r="J77" s="23"/>
      <c r="K77" s="24">
        <v>2218798</v>
      </c>
      <c r="L77" s="26"/>
      <c r="M77" s="24">
        <f>'BS 6-8'!L9</f>
        <v>624972</v>
      </c>
      <c r="N77" s="23"/>
      <c r="O77" s="24">
        <v>832997</v>
      </c>
      <c r="P77" s="31"/>
    </row>
    <row r="78" spans="1:256" ht="21.65" customHeight="1" thickBot="1" x14ac:dyDescent="0.8">
      <c r="A78" s="213" t="s">
        <v>225</v>
      </c>
      <c r="B78" s="212"/>
      <c r="C78" s="199"/>
      <c r="D78" s="199"/>
      <c r="G78" s="255">
        <v>5</v>
      </c>
      <c r="H78" s="256"/>
      <c r="I78" s="191">
        <f>SUM(I76:I77)</f>
        <v>3407921</v>
      </c>
      <c r="J78" s="186"/>
      <c r="K78" s="191">
        <f>SUM(K76:K77)</f>
        <v>2611581</v>
      </c>
      <c r="L78" s="29"/>
      <c r="M78" s="191">
        <f>SUM(M76:M77)</f>
        <v>305647</v>
      </c>
      <c r="N78" s="186"/>
      <c r="O78" s="191">
        <f>SUM(O76:O77)</f>
        <v>624972</v>
      </c>
      <c r="P78" s="25"/>
    </row>
    <row r="79" spans="1:256" ht="11.5" customHeight="1" thickTop="1" x14ac:dyDescent="0.75">
      <c r="A79" s="203"/>
      <c r="B79" s="199"/>
      <c r="C79" s="199"/>
      <c r="D79" s="199"/>
      <c r="H79" s="256"/>
      <c r="I79" s="265"/>
      <c r="J79" s="244"/>
      <c r="K79" s="244"/>
      <c r="N79" s="244"/>
      <c r="P79" s="31"/>
      <c r="R79" s="31"/>
      <c r="T79" s="31"/>
      <c r="V79" s="31"/>
    </row>
    <row r="80" spans="1:256" ht="21.65" customHeight="1" x14ac:dyDescent="0.75">
      <c r="A80" s="215" t="s">
        <v>226</v>
      </c>
      <c r="B80" s="216"/>
      <c r="C80" s="216"/>
      <c r="D80" s="216"/>
      <c r="E80" s="217"/>
      <c r="F80" s="217"/>
      <c r="G80" s="266"/>
      <c r="H80" s="256"/>
      <c r="I80" s="142"/>
      <c r="J80" s="142"/>
      <c r="K80" s="142"/>
      <c r="L80" s="26"/>
      <c r="M80" s="164"/>
      <c r="N80" s="142"/>
      <c r="O80" s="164"/>
      <c r="P80" s="6"/>
    </row>
    <row r="81" spans="1:16" ht="21.65" customHeight="1" x14ac:dyDescent="0.75">
      <c r="A81" s="199" t="s">
        <v>227</v>
      </c>
      <c r="B81" s="218"/>
      <c r="C81" s="218"/>
      <c r="E81" s="218"/>
      <c r="F81" s="218"/>
      <c r="G81" s="267"/>
      <c r="H81" s="268"/>
      <c r="I81" s="25">
        <v>37197</v>
      </c>
      <c r="J81" s="142"/>
      <c r="K81" s="25">
        <v>23358</v>
      </c>
      <c r="L81" s="26"/>
      <c r="M81" s="25">
        <v>1296</v>
      </c>
      <c r="N81" s="142"/>
      <c r="O81" s="25">
        <v>18115</v>
      </c>
      <c r="P81" s="142"/>
    </row>
    <row r="82" spans="1:16" ht="21.65" customHeight="1" x14ac:dyDescent="0.75">
      <c r="A82" s="201" t="s">
        <v>258</v>
      </c>
      <c r="G82" s="255">
        <v>13</v>
      </c>
      <c r="I82" s="23">
        <v>3359344</v>
      </c>
      <c r="J82" s="23"/>
      <c r="K82" s="23">
        <v>1654990</v>
      </c>
      <c r="L82" s="26"/>
      <c r="M82" s="23">
        <v>0</v>
      </c>
      <c r="N82" s="23"/>
      <c r="O82" s="23">
        <v>6999</v>
      </c>
      <c r="P82" s="25"/>
    </row>
    <row r="83" spans="1:16" ht="21.65" customHeight="1" x14ac:dyDescent="0.75">
      <c r="A83" s="201" t="s">
        <v>250</v>
      </c>
      <c r="I83" s="23">
        <v>1021</v>
      </c>
      <c r="J83" s="23"/>
      <c r="K83" s="23">
        <v>0</v>
      </c>
      <c r="L83" s="26"/>
      <c r="M83" s="23">
        <v>1021</v>
      </c>
      <c r="N83" s="23"/>
      <c r="O83" s="23">
        <v>0</v>
      </c>
      <c r="P83" s="25"/>
    </row>
    <row r="84" spans="1:16" ht="21.5" customHeight="1" x14ac:dyDescent="0.75">
      <c r="A84" s="201" t="s">
        <v>228</v>
      </c>
      <c r="I84" s="23">
        <v>0</v>
      </c>
      <c r="J84" s="23"/>
      <c r="K84" s="23">
        <v>20997</v>
      </c>
      <c r="L84" s="26"/>
      <c r="M84" s="23">
        <v>0</v>
      </c>
      <c r="N84" s="23"/>
      <c r="O84" s="23">
        <v>20991</v>
      </c>
      <c r="P84" s="25"/>
    </row>
    <row r="85" spans="1:16" ht="21.65" customHeight="1" x14ac:dyDescent="0.75">
      <c r="L85" s="240"/>
    </row>
  </sheetData>
  <mergeCells count="7">
    <mergeCell ref="M4:O4"/>
    <mergeCell ref="M6:O6"/>
    <mergeCell ref="I4:K4"/>
    <mergeCell ref="I5:K5"/>
    <mergeCell ref="I8:O8"/>
    <mergeCell ref="I6:K6"/>
    <mergeCell ref="M5:O5"/>
  </mergeCells>
  <pageMargins left="0.8" right="0.8" top="0.48" bottom="0.5" header="0.4" footer="0.5"/>
  <pageSetup paperSize="9" scale="78" firstPageNumber="15" fitToHeight="0" orientation="portrait" useFirstPageNumber="1" r:id="rId1"/>
  <headerFooter scaleWithDoc="0" alignWithMargins="0">
    <oddFooter xml:space="preserve">&amp;L&amp;"Angsana New,Regular"&amp;12   หมายเหตุประกอบงบการเงินเป็นส่วนหนึ่งของงบการเงินนี้
&amp;C&amp;"Angsana New,Regular"&amp;12&amp;P&amp;R&amp;"Angsana New,Regular"&amp;13 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39" t="s">
        <v>229</v>
      </c>
      <c r="B1" s="41">
        <v>433109</v>
      </c>
      <c r="C1" s="42"/>
      <c r="D1" s="41">
        <v>403786</v>
      </c>
      <c r="E1" s="43"/>
      <c r="F1" s="44">
        <v>395377</v>
      </c>
      <c r="G1" s="43"/>
      <c r="H1" s="41">
        <v>524161</v>
      </c>
      <c r="I1" s="43"/>
      <c r="J1" s="44">
        <v>92986</v>
      </c>
      <c r="K1" s="43"/>
      <c r="L1" s="41">
        <v>123743</v>
      </c>
      <c r="M1" s="43"/>
      <c r="N1" s="41">
        <v>96995</v>
      </c>
      <c r="O1" s="43"/>
      <c r="P1" s="41">
        <v>89971</v>
      </c>
      <c r="Q1" s="43"/>
      <c r="R1" s="42">
        <v>0</v>
      </c>
      <c r="S1" s="43"/>
      <c r="T1" s="42">
        <v>0</v>
      </c>
      <c r="U1" s="43"/>
      <c r="V1" s="44">
        <v>1018467</v>
      </c>
      <c r="W1" s="43"/>
      <c r="X1" s="41">
        <v>1141661</v>
      </c>
      <c r="Z1" s="40">
        <f t="shared" ref="Z1:Z13" si="0">B1+F1+J1+N1+R1-V1</f>
        <v>0</v>
      </c>
      <c r="AB1" s="40">
        <f t="shared" ref="AB1:AB13" si="1">D1+H1+L1+P1+T1-X1</f>
        <v>0</v>
      </c>
      <c r="AD1" s="40" t="e">
        <f>V1-'PL 9-10'!#REF!</f>
        <v>#REF!</v>
      </c>
      <c r="AF1" s="40" t="e">
        <f>X1-'PL 9-10'!#REF!</f>
        <v>#REF!</v>
      </c>
    </row>
    <row r="2" spans="1:32" ht="48.5" thickBot="1" x14ac:dyDescent="0.8">
      <c r="A2" s="39" t="s">
        <v>230</v>
      </c>
      <c r="B2" s="45">
        <v>91334</v>
      </c>
      <c r="C2" s="42"/>
      <c r="D2" s="45">
        <v>98948</v>
      </c>
      <c r="E2" s="43"/>
      <c r="F2" s="46">
        <v>293104</v>
      </c>
      <c r="G2" s="43"/>
      <c r="H2" s="45">
        <v>350816</v>
      </c>
      <c r="I2" s="43"/>
      <c r="J2" s="47">
        <v>0</v>
      </c>
      <c r="K2" s="48"/>
      <c r="L2" s="47">
        <v>0</v>
      </c>
      <c r="M2" s="48"/>
      <c r="N2" s="45">
        <v>258650</v>
      </c>
      <c r="O2" s="43"/>
      <c r="P2" s="45">
        <v>272026</v>
      </c>
      <c r="Q2" s="43"/>
      <c r="R2" s="45">
        <v>-643088</v>
      </c>
      <c r="S2" s="43"/>
      <c r="T2" s="45">
        <v>-721790</v>
      </c>
      <c r="U2" s="43"/>
      <c r="V2" s="47">
        <v>0</v>
      </c>
      <c r="W2" s="42"/>
      <c r="X2" s="47">
        <v>0</v>
      </c>
      <c r="Z2" s="40">
        <f t="shared" si="0"/>
        <v>0</v>
      </c>
      <c r="AB2" s="40">
        <f t="shared" si="1"/>
        <v>0</v>
      </c>
      <c r="AD2" s="40"/>
      <c r="AF2" s="40"/>
    </row>
    <row r="3" spans="1:32" ht="22" thickBot="1" x14ac:dyDescent="0.8">
      <c r="A3" s="49" t="s">
        <v>231</v>
      </c>
      <c r="B3" s="50">
        <v>524443</v>
      </c>
      <c r="C3" s="42"/>
      <c r="D3" s="51">
        <v>502734</v>
      </c>
      <c r="E3" s="43"/>
      <c r="F3" s="51">
        <v>688481</v>
      </c>
      <c r="G3" s="43"/>
      <c r="H3" s="51">
        <v>874977</v>
      </c>
      <c r="I3" s="43"/>
      <c r="J3" s="51">
        <v>92986</v>
      </c>
      <c r="K3" s="43"/>
      <c r="L3" s="51">
        <v>123743</v>
      </c>
      <c r="M3" s="43"/>
      <c r="N3" s="50">
        <v>355645</v>
      </c>
      <c r="O3" s="43"/>
      <c r="P3" s="51">
        <v>361997</v>
      </c>
      <c r="Q3" s="43"/>
      <c r="R3" s="50">
        <v>-643088</v>
      </c>
      <c r="S3" s="43"/>
      <c r="T3" s="50">
        <v>-721790</v>
      </c>
      <c r="U3" s="43"/>
      <c r="V3" s="50">
        <v>1018467</v>
      </c>
      <c r="W3" s="43"/>
      <c r="X3" s="50">
        <v>1141661</v>
      </c>
      <c r="Z3" s="40">
        <f t="shared" si="0"/>
        <v>0</v>
      </c>
      <c r="AB3" s="40">
        <f t="shared" si="1"/>
        <v>0</v>
      </c>
    </row>
    <row r="4" spans="1:32" s="70" customFormat="1" ht="22.5" thickTop="1" thickBot="1" x14ac:dyDescent="0.8">
      <c r="A4" s="66"/>
      <c r="B4" s="67">
        <f>SUM(B1:B2)-B3</f>
        <v>0</v>
      </c>
      <c r="C4" s="68"/>
      <c r="D4" s="67">
        <f>SUM(D1:D2)-D3</f>
        <v>0</v>
      </c>
      <c r="E4" s="69"/>
      <c r="F4" s="67">
        <f>SUM(F1:F2)-F3</f>
        <v>0</v>
      </c>
      <c r="G4" s="69"/>
      <c r="H4" s="67">
        <f>SUM(H1:H2)-H3</f>
        <v>0</v>
      </c>
      <c r="I4" s="69"/>
      <c r="J4" s="67">
        <f>SUM(J1:J2)-J3</f>
        <v>0</v>
      </c>
      <c r="K4" s="69"/>
      <c r="L4" s="67">
        <f>SUM(L1:L2)-L3</f>
        <v>0</v>
      </c>
      <c r="M4" s="69"/>
      <c r="N4" s="67">
        <f>SUM(N1:N2)-N3</f>
        <v>0</v>
      </c>
      <c r="O4" s="69"/>
      <c r="P4" s="67">
        <f>SUM(P1:P2)-P3</f>
        <v>0</v>
      </c>
      <c r="Q4" s="69"/>
      <c r="R4" s="67">
        <f>SUM(R1:R2)-R3</f>
        <v>0</v>
      </c>
      <c r="S4" s="69"/>
      <c r="T4" s="67">
        <f>SUM(T1:T2)-T3</f>
        <v>0</v>
      </c>
      <c r="U4" s="69"/>
      <c r="V4" s="67">
        <f>SUM(V1:V2)-V3</f>
        <v>0</v>
      </c>
      <c r="W4" s="69"/>
      <c r="X4" s="67">
        <f>SUM(X1:X2)-X3</f>
        <v>0</v>
      </c>
      <c r="Z4" s="71">
        <f t="shared" si="0"/>
        <v>0</v>
      </c>
      <c r="AB4" s="71">
        <f t="shared" si="1"/>
        <v>0</v>
      </c>
    </row>
    <row r="5" spans="1:32" ht="22.5" thickTop="1" thickBot="1" x14ac:dyDescent="0.8">
      <c r="A5" s="52" t="s">
        <v>232</v>
      </c>
      <c r="B5" s="63">
        <v>471502</v>
      </c>
      <c r="C5" s="48"/>
      <c r="D5" s="63">
        <v>476103</v>
      </c>
      <c r="E5" s="42"/>
      <c r="F5" s="63">
        <v>550384</v>
      </c>
      <c r="G5" s="42"/>
      <c r="H5" s="63">
        <v>646446</v>
      </c>
      <c r="I5" s="42"/>
      <c r="J5" s="63">
        <v>80251</v>
      </c>
      <c r="K5" s="42"/>
      <c r="L5" s="63">
        <v>105621</v>
      </c>
      <c r="M5" s="42"/>
      <c r="N5" s="63">
        <v>318590</v>
      </c>
      <c r="O5" s="42"/>
      <c r="P5" s="63">
        <v>276437</v>
      </c>
      <c r="Q5" s="42"/>
      <c r="R5" s="63">
        <v>-643088</v>
      </c>
      <c r="S5" s="42"/>
      <c r="T5" s="63">
        <v>-721156</v>
      </c>
      <c r="U5" s="42"/>
      <c r="V5" s="63">
        <v>777639</v>
      </c>
      <c r="W5" s="42"/>
      <c r="X5" s="63">
        <v>783451</v>
      </c>
      <c r="Z5" s="40">
        <f t="shared" si="0"/>
        <v>0</v>
      </c>
      <c r="AB5" s="40">
        <f t="shared" si="1"/>
        <v>0</v>
      </c>
      <c r="AD5" s="40" t="e">
        <f>V5+'PL 9-10'!#REF!</f>
        <v>#REF!</v>
      </c>
      <c r="AF5" s="40" t="e">
        <f>X5+'PL 9-10'!#REF!</f>
        <v>#REF!</v>
      </c>
    </row>
    <row r="6" spans="1:32" ht="64.5" thickTop="1" x14ac:dyDescent="0.75">
      <c r="A6" s="53" t="s">
        <v>233</v>
      </c>
      <c r="B6" s="64">
        <v>52941</v>
      </c>
      <c r="C6" s="42" t="s">
        <v>153</v>
      </c>
      <c r="D6" s="64">
        <v>26631</v>
      </c>
      <c r="E6" s="42"/>
      <c r="F6" s="64">
        <v>138097</v>
      </c>
      <c r="G6" s="42"/>
      <c r="H6" s="64">
        <v>228531</v>
      </c>
      <c r="I6" s="42"/>
      <c r="J6" s="64">
        <v>12735</v>
      </c>
      <c r="K6" s="42"/>
      <c r="L6" s="64">
        <v>18122</v>
      </c>
      <c r="M6" s="42"/>
      <c r="N6" s="64">
        <v>37055</v>
      </c>
      <c r="O6" s="42"/>
      <c r="P6" s="64">
        <v>85560</v>
      </c>
      <c r="Q6" s="42"/>
      <c r="R6" s="65">
        <v>0</v>
      </c>
      <c r="S6" s="42"/>
      <c r="T6" s="65">
        <v>-634</v>
      </c>
      <c r="U6" s="42"/>
      <c r="V6" s="64">
        <v>240828</v>
      </c>
      <c r="W6" s="42"/>
      <c r="X6" s="77">
        <f>358844-634</f>
        <v>358210</v>
      </c>
      <c r="Z6" s="40">
        <f t="shared" si="0"/>
        <v>0</v>
      </c>
      <c r="AB6" s="40">
        <f t="shared" si="1"/>
        <v>0</v>
      </c>
      <c r="AD6" s="40" t="e">
        <f>V6-'PL 9-10'!#REF!</f>
        <v>#REF!</v>
      </c>
      <c r="AF6" s="40" t="e">
        <f>X6-'PL 9-10'!#REF!</f>
        <v>#REF!</v>
      </c>
    </row>
    <row r="7" spans="1:32" s="70" customFormat="1" x14ac:dyDescent="0.75">
      <c r="A7" s="72"/>
      <c r="B7" s="73">
        <f>B3-B5-B6</f>
        <v>0</v>
      </c>
      <c r="C7" s="68"/>
      <c r="D7" s="73">
        <f>D3-D5-D6</f>
        <v>0</v>
      </c>
      <c r="E7" s="68"/>
      <c r="F7" s="73">
        <f>F3-F5-F6</f>
        <v>0</v>
      </c>
      <c r="G7" s="68"/>
      <c r="H7" s="73">
        <f>H3-H5-H6</f>
        <v>0</v>
      </c>
      <c r="I7" s="68"/>
      <c r="J7" s="73">
        <f>J3-J5-J6</f>
        <v>0</v>
      </c>
      <c r="K7" s="68"/>
      <c r="L7" s="73">
        <f>L3-L5-L6</f>
        <v>0</v>
      </c>
      <c r="M7" s="68"/>
      <c r="N7" s="73">
        <f>N3-N5-N6</f>
        <v>0</v>
      </c>
      <c r="O7" s="68"/>
      <c r="P7" s="73">
        <f>P3-P5-P6</f>
        <v>0</v>
      </c>
      <c r="Q7" s="68"/>
      <c r="R7" s="73">
        <f>R3-R5-R6</f>
        <v>0</v>
      </c>
      <c r="S7" s="68"/>
      <c r="T7" s="73">
        <f>T3-T5-T6</f>
        <v>0</v>
      </c>
      <c r="U7" s="68"/>
      <c r="V7" s="73">
        <f>V3-V5-V6</f>
        <v>0</v>
      </c>
      <c r="W7" s="68"/>
      <c r="X7" s="73">
        <f>X3-X5-X6</f>
        <v>0</v>
      </c>
      <c r="Z7" s="71">
        <f t="shared" si="0"/>
        <v>0</v>
      </c>
      <c r="AB7" s="71">
        <f t="shared" si="1"/>
        <v>0</v>
      </c>
    </row>
    <row r="8" spans="1:32" x14ac:dyDescent="0.75">
      <c r="A8" s="53" t="s">
        <v>75</v>
      </c>
      <c r="B8" s="41">
        <v>1538</v>
      </c>
      <c r="C8" s="48"/>
      <c r="D8" s="41">
        <v>2444</v>
      </c>
      <c r="E8" s="48"/>
      <c r="F8" s="42">
        <v>689</v>
      </c>
      <c r="G8" s="48"/>
      <c r="H8" s="42">
        <v>138</v>
      </c>
      <c r="I8" s="48"/>
      <c r="J8" s="42">
        <v>31</v>
      </c>
      <c r="K8" s="48"/>
      <c r="L8" s="42">
        <v>31</v>
      </c>
      <c r="M8" s="42"/>
      <c r="N8" s="41">
        <v>1390</v>
      </c>
      <c r="O8" s="42"/>
      <c r="P8" s="42">
        <v>247</v>
      </c>
      <c r="Q8" s="42"/>
      <c r="R8" s="42">
        <v>0</v>
      </c>
      <c r="S8" s="42"/>
      <c r="T8" s="42">
        <v>621</v>
      </c>
      <c r="U8" s="42"/>
      <c r="V8" s="41">
        <v>3648</v>
      </c>
      <c r="W8" s="42"/>
      <c r="X8" s="41">
        <v>3481</v>
      </c>
      <c r="Z8" s="40">
        <f t="shared" si="0"/>
        <v>0</v>
      </c>
      <c r="AB8" s="40">
        <f t="shared" si="1"/>
        <v>0</v>
      </c>
      <c r="AD8" s="40" t="e">
        <f>V8-'PL 9-10'!#REF!+V16</f>
        <v>#REF!</v>
      </c>
      <c r="AF8" s="40" t="e">
        <f>X8-'PL 9-10'!#REF!+X16</f>
        <v>#REF!</v>
      </c>
    </row>
    <row r="9" spans="1:32" ht="32" x14ac:dyDescent="0.75">
      <c r="A9" s="53" t="s">
        <v>77</v>
      </c>
      <c r="B9" s="42">
        <v>-486</v>
      </c>
      <c r="C9" s="48"/>
      <c r="D9" s="42">
        <v>-354</v>
      </c>
      <c r="E9" s="48"/>
      <c r="F9" s="41">
        <v>-41302</v>
      </c>
      <c r="G9" s="48"/>
      <c r="H9" s="41">
        <v>-17035</v>
      </c>
      <c r="I9" s="48"/>
      <c r="J9" s="42">
        <v>0</v>
      </c>
      <c r="K9" s="48"/>
      <c r="L9" s="42">
        <v>-16</v>
      </c>
      <c r="M9" s="42"/>
      <c r="N9" s="41">
        <v>-15743</v>
      </c>
      <c r="O9" s="42"/>
      <c r="P9" s="62">
        <v>-6850</v>
      </c>
      <c r="Q9" s="42"/>
      <c r="R9" s="42">
        <v>0</v>
      </c>
      <c r="S9" s="42"/>
      <c r="T9" s="78">
        <v>13</v>
      </c>
      <c r="U9" s="42"/>
      <c r="V9" s="41">
        <v>-57531</v>
      </c>
      <c r="W9" s="42"/>
      <c r="X9" s="41">
        <f>-24242</f>
        <v>-24242</v>
      </c>
      <c r="Z9" s="40">
        <f t="shared" si="0"/>
        <v>0</v>
      </c>
      <c r="AB9" s="40">
        <f t="shared" si="1"/>
        <v>0</v>
      </c>
      <c r="AD9" s="40" t="e">
        <f>V9-'PL 9-10'!#REF!+V17</f>
        <v>#REF!</v>
      </c>
      <c r="AF9" s="40" t="e">
        <f>X9-'PL 9-10'!#REF!+X17</f>
        <v>#REF!</v>
      </c>
    </row>
    <row r="10" spans="1:32" ht="48" x14ac:dyDescent="0.75">
      <c r="A10" s="53" t="s">
        <v>234</v>
      </c>
      <c r="B10" s="41">
        <v>-1399</v>
      </c>
      <c r="C10" s="48"/>
      <c r="D10" s="42">
        <v>-823</v>
      </c>
      <c r="E10" s="48"/>
      <c r="F10" s="41">
        <v>14207</v>
      </c>
      <c r="G10" s="48"/>
      <c r="H10" s="41">
        <v>30109</v>
      </c>
      <c r="I10" s="48"/>
      <c r="J10" s="41">
        <v>9656</v>
      </c>
      <c r="K10" s="48"/>
      <c r="L10" s="41">
        <v>13181</v>
      </c>
      <c r="M10" s="42"/>
      <c r="N10" s="42">
        <v>-510</v>
      </c>
      <c r="O10" s="42"/>
      <c r="P10" s="78">
        <f>-909-1</f>
        <v>-910</v>
      </c>
      <c r="Q10" s="42"/>
      <c r="R10" s="42">
        <v>0</v>
      </c>
      <c r="S10" s="42"/>
      <c r="T10" s="42">
        <v>0</v>
      </c>
      <c r="U10" s="42"/>
      <c r="V10" s="41">
        <v>21954</v>
      </c>
      <c r="W10" s="42"/>
      <c r="X10" s="62">
        <f>41558-1</f>
        <v>41557</v>
      </c>
      <c r="Z10" s="40">
        <f t="shared" si="0"/>
        <v>0</v>
      </c>
      <c r="AB10" s="40">
        <f t="shared" si="1"/>
        <v>0</v>
      </c>
      <c r="AD10" s="40" t="e">
        <f>V10+V18-'PL 9-10'!#REF!</f>
        <v>#REF!</v>
      </c>
      <c r="AF10" s="40" t="e">
        <f>X10+X18-'PL 9-10'!#REF!</f>
        <v>#REF!</v>
      </c>
    </row>
    <row r="11" spans="1:32" ht="32" x14ac:dyDescent="0.75">
      <c r="A11" s="53" t="s">
        <v>80</v>
      </c>
      <c r="B11" s="41">
        <v>-17132</v>
      </c>
      <c r="C11" s="48"/>
      <c r="D11" s="41">
        <v>-15733</v>
      </c>
      <c r="E11" s="48"/>
      <c r="F11" s="41">
        <v>-21376</v>
      </c>
      <c r="G11" s="48"/>
      <c r="H11" s="41">
        <v>-26856</v>
      </c>
      <c r="I11" s="48"/>
      <c r="J11" s="41">
        <v>-5826</v>
      </c>
      <c r="K11" s="48"/>
      <c r="L11" s="41">
        <v>-7948</v>
      </c>
      <c r="M11" s="42"/>
      <c r="N11" s="42">
        <v>-14</v>
      </c>
      <c r="O11" s="42"/>
      <c r="P11" s="42">
        <f>-15</f>
        <v>-15</v>
      </c>
      <c r="Q11" s="42"/>
      <c r="R11" s="42">
        <v>0</v>
      </c>
      <c r="S11" s="42"/>
      <c r="T11" s="42">
        <v>0</v>
      </c>
      <c r="U11" s="42"/>
      <c r="V11" s="41">
        <f>-44348</f>
        <v>-44348</v>
      </c>
      <c r="W11" s="42"/>
      <c r="X11" s="41">
        <v>-50552</v>
      </c>
      <c r="Z11" s="40">
        <f t="shared" si="0"/>
        <v>0</v>
      </c>
      <c r="AB11" s="40">
        <f t="shared" si="1"/>
        <v>0</v>
      </c>
      <c r="AD11" s="40" t="e">
        <f>V11+V19-'PL 9-10'!#REF!</f>
        <v>#REF!</v>
      </c>
      <c r="AF11" s="40" t="e">
        <f>X11+X19-'PL 9-10'!#REF!</f>
        <v>#REF!</v>
      </c>
    </row>
    <row r="12" spans="1:32" ht="22" thickBot="1" x14ac:dyDescent="0.8">
      <c r="A12" s="53" t="s">
        <v>235</v>
      </c>
      <c r="B12" s="47">
        <v>-870</v>
      </c>
      <c r="C12" s="48"/>
      <c r="D12" s="47">
        <v>0</v>
      </c>
      <c r="E12" s="48"/>
      <c r="F12" s="47">
        <v>0</v>
      </c>
      <c r="G12" s="48"/>
      <c r="H12" s="47">
        <v>0</v>
      </c>
      <c r="I12" s="48"/>
      <c r="J12" s="45">
        <v>-2229</v>
      </c>
      <c r="K12" s="48"/>
      <c r="L12" s="47">
        <v>0</v>
      </c>
      <c r="M12" s="48"/>
      <c r="N12" s="45">
        <v>1356</v>
      </c>
      <c r="O12" s="42"/>
      <c r="P12" s="45">
        <f>5246</f>
        <v>5246</v>
      </c>
      <c r="Q12" s="42"/>
      <c r="R12" s="47">
        <v>0</v>
      </c>
      <c r="S12" s="42"/>
      <c r="T12" s="47">
        <v>0</v>
      </c>
      <c r="U12" s="42"/>
      <c r="V12" s="45">
        <f>-1743</f>
        <v>-1743</v>
      </c>
      <c r="W12" s="42"/>
      <c r="X12" s="45">
        <v>5246</v>
      </c>
      <c r="Z12" s="40">
        <f t="shared" si="0"/>
        <v>0</v>
      </c>
      <c r="AB12" s="40">
        <f t="shared" si="1"/>
        <v>0</v>
      </c>
      <c r="AD12" s="40" t="e">
        <f>V12+V21-'PL 9-10'!#REF!</f>
        <v>#REF!</v>
      </c>
      <c r="AF12" s="40" t="e">
        <f>X12+X21-'PL 9-10'!#REF!</f>
        <v>#REF!</v>
      </c>
    </row>
    <row r="13" spans="1:32" ht="32.5" thickBot="1" x14ac:dyDescent="0.8">
      <c r="A13" s="53" t="s">
        <v>236</v>
      </c>
      <c r="B13" s="51">
        <v>34592</v>
      </c>
      <c r="C13" s="48"/>
      <c r="D13" s="51">
        <v>12165</v>
      </c>
      <c r="E13" s="48"/>
      <c r="F13" s="50">
        <v>90315</v>
      </c>
      <c r="G13" s="48"/>
      <c r="H13" s="50">
        <v>214887</v>
      </c>
      <c r="I13" s="48"/>
      <c r="J13" s="50">
        <v>14367</v>
      </c>
      <c r="K13" s="48"/>
      <c r="L13" s="50">
        <v>23370</v>
      </c>
      <c r="M13" s="42"/>
      <c r="N13" s="50">
        <v>23534</v>
      </c>
      <c r="O13" s="42"/>
      <c r="P13" s="50">
        <v>83278</v>
      </c>
      <c r="Q13" s="42"/>
      <c r="R13" s="54">
        <v>0</v>
      </c>
      <c r="S13" s="42"/>
      <c r="T13" s="54">
        <v>0</v>
      </c>
      <c r="U13" s="42"/>
      <c r="V13" s="61">
        <v>162808</v>
      </c>
      <c r="W13" s="42"/>
      <c r="X13" s="50">
        <v>333700</v>
      </c>
      <c r="Z13" s="40">
        <f t="shared" si="0"/>
        <v>0</v>
      </c>
      <c r="AB13" s="40">
        <f t="shared" si="1"/>
        <v>0</v>
      </c>
    </row>
    <row r="14" spans="1:32" s="70" customFormat="1" ht="22" thickTop="1" x14ac:dyDescent="0.75">
      <c r="A14" s="74"/>
      <c r="B14" s="75">
        <f>B6+B8+B9+B10+B11+B12-B13</f>
        <v>0</v>
      </c>
      <c r="C14" s="76"/>
      <c r="D14" s="75">
        <f>D6+D8+D9+D10+D11+D12-D13</f>
        <v>0</v>
      </c>
      <c r="E14" s="76"/>
      <c r="F14" s="75">
        <f>F6+F8+F9+F10+F11+F12-F13</f>
        <v>0</v>
      </c>
      <c r="G14" s="76"/>
      <c r="H14" s="75">
        <f>H6+H8+H9+H10+H11+H12-H13</f>
        <v>0</v>
      </c>
      <c r="I14" s="76"/>
      <c r="J14" s="75">
        <f>J6+J8+J9+J10+J11+J12-J13</f>
        <v>0</v>
      </c>
      <c r="K14" s="76"/>
      <c r="L14" s="75">
        <f>L6+L8+L9+L10+L11+L12-L13</f>
        <v>0</v>
      </c>
      <c r="M14" s="68"/>
      <c r="N14" s="75">
        <f>N6+N8+N9+N10+N11+N12-N13</f>
        <v>0</v>
      </c>
      <c r="O14" s="68"/>
      <c r="P14" s="75">
        <f>P6+P8+P9+P10+P11+P12-P13</f>
        <v>0</v>
      </c>
      <c r="Q14" s="68"/>
      <c r="R14" s="75">
        <f>R6+R8+R9+R10+R11+R12-R13</f>
        <v>0</v>
      </c>
      <c r="S14" s="68"/>
      <c r="T14" s="75">
        <f>T6+T8+T9+T10+T11+T12-T13</f>
        <v>0</v>
      </c>
      <c r="U14" s="68"/>
      <c r="V14" s="75">
        <f>V6+V8+V9+V10+V11+V12-V13</f>
        <v>0</v>
      </c>
      <c r="W14" s="68"/>
      <c r="X14" s="75">
        <f>X6+X8+X9+X10+X11+X12-X13</f>
        <v>0</v>
      </c>
      <c r="Z14" s="75">
        <f>Z6+Z8+Z9+Z10+Z11+Z12-Z13</f>
        <v>0</v>
      </c>
      <c r="AB14" s="75">
        <f>AB6+AB8+AB9+AB10+AB11+AB12-AB13</f>
        <v>0</v>
      </c>
    </row>
    <row r="15" spans="1:32" ht="33" customHeight="1" x14ac:dyDescent="0.75">
      <c r="A15" s="293" t="s">
        <v>237</v>
      </c>
      <c r="B15" s="293"/>
      <c r="C15" s="42"/>
      <c r="D15" s="42"/>
      <c r="E15" s="43"/>
      <c r="F15" s="55"/>
      <c r="G15" s="43"/>
      <c r="H15" s="55"/>
      <c r="I15" s="43"/>
      <c r="J15" s="55"/>
      <c r="K15" s="43"/>
      <c r="L15" s="55"/>
      <c r="M15" s="43"/>
      <c r="N15" s="42"/>
      <c r="O15" s="43"/>
      <c r="P15" s="55"/>
      <c r="Q15" s="43"/>
      <c r="R15" s="55"/>
      <c r="S15" s="43"/>
      <c r="T15" s="55"/>
      <c r="U15" s="43"/>
      <c r="V15" s="55"/>
      <c r="W15" s="43"/>
      <c r="X15" s="55"/>
    </row>
    <row r="16" spans="1:32" x14ac:dyDescent="0.75">
      <c r="A16" s="53" t="s">
        <v>75</v>
      </c>
      <c r="B16" s="42"/>
      <c r="C16" s="42"/>
      <c r="D16" s="42"/>
      <c r="E16" s="43"/>
      <c r="F16" s="55"/>
      <c r="G16" s="43"/>
      <c r="H16" s="55"/>
      <c r="I16" s="43"/>
      <c r="J16" s="55"/>
      <c r="K16" s="43"/>
      <c r="L16" s="55"/>
      <c r="M16" s="43"/>
      <c r="N16" s="55"/>
      <c r="O16" s="43"/>
      <c r="P16" s="55"/>
      <c r="Q16" s="43"/>
      <c r="R16" s="55"/>
      <c r="S16" s="43"/>
      <c r="T16" s="55"/>
      <c r="U16" s="43"/>
      <c r="V16" s="41">
        <v>2717</v>
      </c>
      <c r="W16" s="43"/>
      <c r="X16" s="62">
        <v>2350</v>
      </c>
    </row>
    <row r="17" spans="1:32" ht="32" x14ac:dyDescent="0.75">
      <c r="A17" s="53" t="s">
        <v>238</v>
      </c>
      <c r="B17" s="42"/>
      <c r="C17" s="42"/>
      <c r="D17" s="42"/>
      <c r="E17" s="43"/>
      <c r="F17" s="55"/>
      <c r="G17" s="43"/>
      <c r="H17" s="55"/>
      <c r="I17" s="43"/>
      <c r="J17" s="55"/>
      <c r="K17" s="43"/>
      <c r="L17" s="55"/>
      <c r="M17" s="43"/>
      <c r="N17" s="55"/>
      <c r="O17" s="43"/>
      <c r="P17" s="55"/>
      <c r="Q17" s="43"/>
      <c r="R17" s="55"/>
      <c r="S17" s="43"/>
      <c r="T17" s="55"/>
      <c r="U17" s="43"/>
      <c r="V17" s="41">
        <v>-50283</v>
      </c>
      <c r="W17" s="43"/>
      <c r="X17" s="62">
        <v>-51083</v>
      </c>
    </row>
    <row r="18" spans="1:32" ht="48" x14ac:dyDescent="0.75">
      <c r="A18" s="53" t="s">
        <v>234</v>
      </c>
      <c r="B18" s="42"/>
      <c r="C18" s="42"/>
      <c r="D18" s="42"/>
      <c r="E18" s="43"/>
      <c r="F18" s="55"/>
      <c r="G18" s="43"/>
      <c r="H18" s="55"/>
      <c r="I18" s="43"/>
      <c r="J18" s="55"/>
      <c r="K18" s="43"/>
      <c r="L18" s="55"/>
      <c r="M18" s="43"/>
      <c r="N18" s="55"/>
      <c r="O18" s="43"/>
      <c r="P18" s="55"/>
      <c r="Q18" s="43"/>
      <c r="R18" s="55"/>
      <c r="S18" s="43"/>
      <c r="T18" s="55"/>
      <c r="U18" s="43"/>
      <c r="V18" s="41">
        <v>2431</v>
      </c>
      <c r="W18" s="43"/>
      <c r="X18" s="42">
        <v>-334</v>
      </c>
    </row>
    <row r="19" spans="1:32" ht="32" x14ac:dyDescent="0.75">
      <c r="A19" s="53" t="s">
        <v>80</v>
      </c>
      <c r="B19" s="42"/>
      <c r="C19" s="42"/>
      <c r="D19" s="42"/>
      <c r="E19" s="43"/>
      <c r="F19" s="55"/>
      <c r="G19" s="43"/>
      <c r="H19" s="55"/>
      <c r="I19" s="43"/>
      <c r="J19" s="55"/>
      <c r="K19" s="43"/>
      <c r="L19" s="55"/>
      <c r="M19" s="43"/>
      <c r="N19" s="55"/>
      <c r="O19" s="43"/>
      <c r="P19" s="55"/>
      <c r="Q19" s="43"/>
      <c r="R19" s="55"/>
      <c r="S19" s="43"/>
      <c r="T19" s="55"/>
      <c r="U19" s="43"/>
      <c r="V19" s="78">
        <f>-822-1</f>
        <v>-823</v>
      </c>
      <c r="W19" s="43"/>
      <c r="X19" s="41">
        <v>-6296</v>
      </c>
    </row>
    <row r="20" spans="1:32" ht="33" customHeight="1" x14ac:dyDescent="0.75">
      <c r="A20" s="293" t="s">
        <v>239</v>
      </c>
      <c r="B20" s="293"/>
      <c r="C20" s="42"/>
      <c r="D20" s="42"/>
      <c r="E20" s="43"/>
      <c r="F20" s="55"/>
      <c r="G20" s="43"/>
      <c r="H20" s="55"/>
      <c r="I20" s="43"/>
      <c r="J20" s="55"/>
      <c r="K20" s="43"/>
      <c r="L20" s="55"/>
      <c r="M20" s="43"/>
      <c r="N20" s="55"/>
      <c r="O20" s="43"/>
      <c r="P20" s="55"/>
      <c r="Q20" s="43"/>
      <c r="R20" s="55"/>
      <c r="S20" s="43"/>
      <c r="T20" s="55"/>
      <c r="U20" s="43"/>
      <c r="V20" s="41">
        <f>33665</f>
        <v>33665</v>
      </c>
      <c r="W20" s="43"/>
      <c r="X20" s="41">
        <v>26807</v>
      </c>
      <c r="AD20" s="40" t="e">
        <f>V20-'PL 9-10'!#REF!</f>
        <v>#REF!</v>
      </c>
      <c r="AF20" s="40" t="e">
        <f>X20-'PL 9-10'!#REF!</f>
        <v>#REF!</v>
      </c>
    </row>
    <row r="21" spans="1:32" ht="22" thickBot="1" x14ac:dyDescent="0.8">
      <c r="A21" s="53" t="s">
        <v>240</v>
      </c>
      <c r="B21" s="42"/>
      <c r="C21" s="42"/>
      <c r="D21" s="42"/>
      <c r="E21" s="43"/>
      <c r="F21" s="55"/>
      <c r="G21" s="43"/>
      <c r="H21" s="55"/>
      <c r="I21" s="43"/>
      <c r="J21" s="55"/>
      <c r="K21" s="43"/>
      <c r="L21" s="55"/>
      <c r="M21" s="43"/>
      <c r="N21" s="55"/>
      <c r="O21" s="43"/>
      <c r="P21" s="55"/>
      <c r="Q21" s="43"/>
      <c r="R21" s="55"/>
      <c r="S21" s="43"/>
      <c r="T21" s="55"/>
      <c r="U21" s="43"/>
      <c r="V21" s="79">
        <f>-3694+1</f>
        <v>-3693</v>
      </c>
      <c r="W21" s="43"/>
      <c r="X21" s="45">
        <v>-6516</v>
      </c>
    </row>
    <row r="22" spans="1:32" ht="32.5" thickBot="1" x14ac:dyDescent="0.8">
      <c r="A22" s="56" t="s">
        <v>241</v>
      </c>
      <c r="B22" s="57"/>
      <c r="C22" s="57"/>
      <c r="D22" s="57"/>
      <c r="E22" s="58"/>
      <c r="F22" s="59"/>
      <c r="G22" s="58"/>
      <c r="H22" s="59"/>
      <c r="I22" s="58"/>
      <c r="J22" s="59"/>
      <c r="K22" s="58"/>
      <c r="L22" s="59"/>
      <c r="M22" s="58"/>
      <c r="N22" s="59"/>
      <c r="O22" s="58"/>
      <c r="P22" s="59"/>
      <c r="Q22" s="58"/>
      <c r="R22" s="59"/>
      <c r="S22" s="58"/>
      <c r="T22" s="59"/>
      <c r="U22" s="58"/>
      <c r="V22" s="60">
        <v>146822</v>
      </c>
      <c r="W22" s="58"/>
      <c r="X22" s="60">
        <v>298628</v>
      </c>
    </row>
    <row r="23" spans="1:32" ht="22" thickTop="1" x14ac:dyDescent="0.75">
      <c r="V23" s="40">
        <f>V13+V16+V17+V18+V19+V20+V21+-V22</f>
        <v>0</v>
      </c>
      <c r="X23" s="40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42c09c-919d-498e-bba1-af7e7578b7f7">
      <Terms xmlns="http://schemas.microsoft.com/office/infopath/2007/PartnerControls"/>
    </lcf76f155ced4ddcb4097134ff3c332f>
    <TaxCatchAll xmlns="b3a890d1-a5d5-4eac-bbfa-5f0e0539aa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943A490C1B941BD86534206E2F477" ma:contentTypeVersion="16" ma:contentTypeDescription="Create a new document." ma:contentTypeScope="" ma:versionID="e242396b4ca8cb68bd433e366328354d">
  <xsd:schema xmlns:xsd="http://www.w3.org/2001/XMLSchema" xmlns:xs="http://www.w3.org/2001/XMLSchema" xmlns:p="http://schemas.microsoft.com/office/2006/metadata/properties" xmlns:ns2="d742c09c-919d-498e-bba1-af7e7578b7f7" xmlns:ns3="b3a890d1-a5d5-4eac-bbfa-5f0e0539aa3c" targetNamespace="http://schemas.microsoft.com/office/2006/metadata/properties" ma:root="true" ma:fieldsID="d7a978bfac3129eba363e938ee7601ff" ns2:_="" ns3:_="">
    <xsd:import namespace="d742c09c-919d-498e-bba1-af7e7578b7f7"/>
    <xsd:import namespace="b3a890d1-a5d5-4eac-bbfa-5f0e0539a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2c09c-919d-498e-bba1-af7e7578b7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5a5ddca-7692-49b8-a841-246feab3f7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890d1-a5d5-4eac-bbfa-5f0e0539a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874826-9f89-4bb5-aead-dc74622799f9}" ma:internalName="TaxCatchAll" ma:showField="CatchAllData" ma:web="b3a890d1-a5d5-4eac-bbfa-5f0e0539a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2915D8-9241-4C77-AE20-F60236E7DE38}">
  <ds:schemaRefs>
    <ds:schemaRef ds:uri="http://purl.org/dc/elements/1.1/"/>
    <ds:schemaRef ds:uri="http://schemas.microsoft.com/office/2006/documentManagement/types"/>
    <ds:schemaRef ds:uri="b3a890d1-a5d5-4eac-bbfa-5f0e0539aa3c"/>
    <ds:schemaRef ds:uri="d742c09c-919d-498e-bba1-af7e7578b7f7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F8B24F-EDCE-4A15-AA67-59AE418F1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2c09c-919d-498e-bba1-af7e7578b7f7"/>
    <ds:schemaRef ds:uri="b3a890d1-a5d5-4eac-bbfa-5f0e0539a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5E5B8B-7166-4734-8A65-5C1E9679E2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6-8</vt:lpstr>
      <vt:lpstr>PL 9-10</vt:lpstr>
      <vt:lpstr>SH Conso_11</vt:lpstr>
      <vt:lpstr>SH Conso_12</vt:lpstr>
      <vt:lpstr>SH Sep_13</vt:lpstr>
      <vt:lpstr>SH Sep_14</vt:lpstr>
      <vt:lpstr>CF 15-16</vt:lpstr>
      <vt:lpstr>Segment</vt:lpstr>
      <vt:lpstr>'BS 6-8'!Print_Area</vt:lpstr>
      <vt:lpstr>'SH Conso_12'!Print_Area</vt:lpstr>
      <vt:lpstr>'SH Sep_14'!Print_Area</vt:lpstr>
      <vt:lpstr>'CF 15-16'!Print_Titles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Walailak, Klai-chit</cp:lastModifiedBy>
  <cp:revision/>
  <cp:lastPrinted>2023-02-24T08:22:26Z</cp:lastPrinted>
  <dcterms:created xsi:type="dcterms:W3CDTF">2016-08-17T07:20:22Z</dcterms:created>
  <dcterms:modified xsi:type="dcterms:W3CDTF">2023-02-24T09:26:28Z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0x010100189943A490C1B941BD86534206E2F477</vt:lpwstr>
  </property>
  <property fmtid="{D5CDD505-2E9C-101B-9397-08002B2CF9AE}" pid="3" name="MediaServiceImageTags">
    <vt:lpwstr/>
  </property>
</Properties>
</file>