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K:\P\Prima Marine Public Company Limited - 1000725807\1254457 - 2022 Dec-FSA-Prima Marine PCL\Financial Statement\YE\SET file\"/>
    </mc:Choice>
  </mc:AlternateContent>
  <xr:revisionPtr revIDLastSave="0" documentId="13_ncr:1_{53484B09-19B3-4A8D-ADD3-439266E34B88}" xr6:coauthVersionLast="47" xr6:coauthVersionMax="47" xr10:uidLastSave="{00000000-0000-0000-0000-000000000000}"/>
  <bookViews>
    <workbookView xWindow="-110" yWindow="-110" windowWidth="19420" windowHeight="10420" tabRatio="922" xr2:uid="{00000000-000D-0000-FFFF-FFFF00000000}"/>
  </bookViews>
  <sheets>
    <sheet name="BS 5-7" sheetId="1" r:id="rId1"/>
    <sheet name="PL 8-9" sheetId="2" r:id="rId2"/>
    <sheet name="SH_Conso 10" sheetId="7" r:id="rId3"/>
    <sheet name="SH_Conso 11" sheetId="11" r:id="rId4"/>
    <sheet name="SH_Separate 12" sheetId="9" r:id="rId5"/>
    <sheet name="SH_Separate 13" sheetId="12" r:id="rId6"/>
    <sheet name="CF 14-15" sheetId="13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\a">[1]FS!#REF!</definedName>
    <definedName name="\b">[2]BS_PL!#REF!</definedName>
    <definedName name="\c">[1]FS!#REF!</definedName>
    <definedName name="\d">[1]FS!#REF!</definedName>
    <definedName name="_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FDS_HYPERLINK_TOGGLE_STATE__" hidden="1">"ON"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Co50" hidden="1">{#N/A,"DR",FALSE,"increm pf";#N/A,"MAMSI",FALSE,"increm pf";#N/A,"MAXI",FALSE,"increm pf";#N/A,"PCAM",FALSE,"increm pf";#N/A,"PHSV",FALSE,"increm pf";#N/A,"SIE",FALSE,"increm pf"}</definedName>
    <definedName name="_xlnm._FilterDatabase" localSheetId="6" hidden="1">'CF 14-15'!$N$22:$N$27</definedName>
    <definedName name="_Order1" hidden="1">0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hidden="1">[3]!ChangeRange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hidden="1">{#N/A,#N/A,FALSE,"970301";#N/A,#N/A,FALSE,"970302";#N/A,#N/A,FALSE,"970303";#N/A,#N/A,FALSE,"970304";#N/A,#N/A,FALSE,"COM1";#N/A,#N/A,FALSE,"COM2"}</definedName>
    <definedName name="ContentsHelp" hidden="1">[3]!ContentsHelp</definedName>
    <definedName name="CreateTable" hidden="1">[3]!CreateTable</definedName>
    <definedName name="DeleteRange" hidden="1">[3]!DeleteRange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hidden="1">{"BS",#N/A,FALSE,"USA"}</definedName>
    <definedName name="hjygk">[2]BS_PL!#REF!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>#REF!</definedName>
    <definedName name="L_CY_Beg">#REF!</definedName>
    <definedName name="L_CY_End">#REF!</definedName>
    <definedName name="L_PY_End">#REF!</definedName>
    <definedName name="ll">[1]FS!#REF!</definedName>
    <definedName name="M_PlaceofPath" hidden="1">"F:\DANDERS\COMPANY\FS\FS_VDF.xls"</definedName>
    <definedName name="MerrillPrintIt" hidden="1">[3]!MerrillPrintIt</definedName>
    <definedName name="NewRange" hidden="1">[3]!NewRange</definedName>
    <definedName name="PERIODS">[4]BSLA!$L$1:$L$85</definedName>
    <definedName name="_xlnm.Print_Area" localSheetId="0">'BS 5-7'!$A$1:$L$90</definedName>
    <definedName name="_xlnm.Print_Area" localSheetId="6">'CF 14-15'!$A$1:$N$86</definedName>
    <definedName name="_xlnm.Print_Area" localSheetId="1">'PL 8-9'!$A$1:$M$71</definedName>
    <definedName name="_xlnm.Print_Area" localSheetId="2">'SH_Conso 10'!$A$1:$AE$42</definedName>
    <definedName name="_xlnm.Print_Area" localSheetId="3">'SH_Conso 11'!$A$1:$AC$27</definedName>
    <definedName name="_xlnm.Print_Area" localSheetId="4">'SH_Separate 12'!$A$1:$S$29</definedName>
    <definedName name="_xlnm.Print_Area" localSheetId="5">'SH_Separate 13'!$A$1:$Q$26</definedName>
    <definedName name="_xlnm.Print_Titles" localSheetId="6">'CF 14-15'!$1:$9</definedName>
    <definedName name="PUB_FileID" hidden="1">"L10003649.xls"</definedName>
    <definedName name="PUB_UserID" hidden="1">"MAYERX"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hidden="1">[3]!RedefinePrintTableRange</definedName>
    <definedName name="redo" hidden="1">{#N/A,#N/A,FALSE,"ACQ_GRAPHS";#N/A,#N/A,FALSE,"T_1 GRAPHS";#N/A,#N/A,FALSE,"T_2 GRAPHS";#N/A,#N/A,FALSE,"COMB_GRAPHS"}</definedName>
    <definedName name="S_AJE_Tot_Data">#REF!</definedName>
    <definedName name="S_CY_Beg_Data">#REF!</definedName>
    <definedName name="S_CY_End_Data">#REF!</definedName>
    <definedName name="S_PY_End_Data">#REF!</definedName>
    <definedName name="SAPBEXdnldView" hidden="1">"CNRUVFSU7YXCN7E3RS9NNTU6D"</definedName>
    <definedName name="SAPBEXsysID" hidden="1">"BW1"</definedName>
    <definedName name="Text303" localSheetId="2">'SH_Conso 10'!#REF!</definedName>
    <definedName name="TextRefCopyRangeCount" hidden="1">4</definedName>
    <definedName name="ValidBooks">[4]BSLA!$A$2:$A$102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hidden="1">{"cap_structure",#N/A,FALSE,"Graph-Mkt Cap";"price",#N/A,FALSE,"Graph-Price";"ebit",#N/A,FALSE,"Graph-EBITDA";"ebitda",#N/A,FALSE,"Graph-EBITDA"}</definedName>
    <definedName name="wrn.Alex." hidden="1">{#N/A,#N/A,FALSE,"TradeSumm";#N/A,#N/A,FALSE,"StatsSumm"}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hidden="1">{#N/A,#N/A,FALSE,"OffAdvance";#N/A,#N/A,FALSE,"OffExpRprt";#N/A,#N/A,FALSE,"Entertmnt";#N/A,#N/A,FALSE,"Promotion";#N/A,#N/A,FALSE,"Travelling"}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hidden="1">{#N/A,#N/A,FALSE,"main";#N/A,#N/A,FALSE,"100% Cash";#N/A,#N/A,FALSE,"100% Stock"}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hidden="1">{#N/A,#N/A,FALSE,"OffAdvance";#N/A,#N/A,FALSE,"OffExpRprt";#N/A,#N/A,FALSE,"Travelling";#N/A,#N/A,FALSE,"Entertmnt";#N/A,#N/A,FALSE,"Promotion"}</definedName>
    <definedName name="wrn.Print." hidden="1">{"vi1",#N/A,FALSE,"Financial Statements";"vi2",#N/A,FALSE,"Financial Statements";#N/A,#N/A,FALSE,"DCF"}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hidden="1">{#N/A,#N/A,FALSE,"Marketing";#N/A,#N/A,FALSE,"Selling";#N/A,#N/A,FALSE,"Promotional";#N/A,#N/A,FALSE,"Advertising"}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UMMARY." hidden="1">{"BS",#N/A,FALSE,"USA"}</definedName>
    <definedName name="wrn.toptrial." hidden="1">{"toptrial",#N/A,TRUE,"toptrial";"adjustment",#N/A,TRUE,"toptrial";"voucher",#N/A,TRUE,"toptrial"}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hidden="1">{#N/A,#N/A,FALSE,"970301";#N/A,#N/A,FALSE,"970302";#N/A,#N/A,FALSE,"970303";#N/A,#N/A,FALSE,"970304";#N/A,#N/A,FALSE,"COM1";#N/A,#N/A,FALSE,"COM2"}</definedName>
    <definedName name="wrn.wag." hidden="1">{"inc.ann",#N/A,FALSE,"WAG";"inc.quart",#N/A,FALSE,"WAG"}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hidden="1">{#N/A,#N/A,FALSE,"970301";#N/A,#N/A,FALSE,"970302";#N/A,#N/A,FALSE,"970303";#N/A,#N/A,FALSE,"970304";#N/A,#N/A,FALSE,"COM1";#N/A,#N/A,FALSE,"COM2"}</definedName>
    <definedName name="啊啊" hidden="1">{"toptrial",#N/A,TRUE,"toptrial";"adjustment",#N/A,TRUE,"toptrial";"voucher",#N/A,TRUE,"toptrial"}</definedName>
    <definedName name="备用" hidden="1">{#N/A,#N/A,FALSE,"OffAdvance";#N/A,#N/A,FALSE,"OffExpRprt";#N/A,#N/A,FALSE,"Entertmnt";#N/A,#N/A,FALSE,"Promotion";#N/A,#N/A,FALSE,"Travelling"}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试验" hidden="1">{#N/A,#N/A,FALSE,"OffAdvance";#N/A,#N/A,FALSE,"OffExpRprt";#N/A,#N/A,FALSE,"Travelling";#N/A,#N/A,FALSE,"Entertmnt";#N/A,#N/A,FALSE,"Promotion"}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5" i="1" l="1"/>
  <c r="L71" i="13" l="1"/>
  <c r="L55" i="13"/>
  <c r="N74" i="13" l="1"/>
  <c r="J74" i="13"/>
  <c r="M17" i="2" l="1"/>
  <c r="I17" i="2"/>
  <c r="G17" i="2"/>
  <c r="O27" i="9"/>
  <c r="O26" i="9"/>
  <c r="S28" i="9"/>
  <c r="Q28" i="9"/>
  <c r="O28" i="9"/>
  <c r="M28" i="9"/>
  <c r="K28" i="9"/>
  <c r="I28" i="9"/>
  <c r="G28" i="9"/>
  <c r="L78" i="13" l="1"/>
  <c r="H78" i="13"/>
  <c r="Q23" i="12"/>
  <c r="Q18" i="12"/>
  <c r="Q14" i="12"/>
  <c r="O14" i="12"/>
  <c r="M14" i="12"/>
  <c r="K14" i="12"/>
  <c r="I14" i="12"/>
  <c r="G14" i="12"/>
  <c r="AA23" i="11"/>
  <c r="W24" i="11"/>
  <c r="Y24" i="11" s="1"/>
  <c r="AC24" i="11" s="1"/>
  <c r="Y18" i="11"/>
  <c r="F28" i="1"/>
  <c r="L85" i="1" l="1"/>
  <c r="L84" i="1"/>
  <c r="L83" i="1"/>
  <c r="N71" i="13"/>
  <c r="N55" i="13"/>
  <c r="J61" i="13"/>
  <c r="J71" i="13" s="1"/>
  <c r="J55" i="13"/>
  <c r="Y41" i="7" l="1"/>
  <c r="Q41" i="7"/>
  <c r="AA41" i="7" s="1"/>
  <c r="AE41" i="7" s="1"/>
  <c r="Y40" i="7"/>
  <c r="Q40" i="7"/>
  <c r="AA40" i="7" s="1"/>
  <c r="AE40" i="7" s="1"/>
  <c r="W38" i="7"/>
  <c r="S38" i="7"/>
  <c r="O38" i="7"/>
  <c r="M38" i="7"/>
  <c r="K38" i="7"/>
  <c r="I38" i="7"/>
  <c r="G38" i="7"/>
  <c r="AC37" i="7"/>
  <c r="U37" i="7"/>
  <c r="U38" i="7" s="1"/>
  <c r="AC36" i="7"/>
  <c r="Y36" i="7"/>
  <c r="Q36" i="7"/>
  <c r="Q38" i="7" s="1"/>
  <c r="AC31" i="7"/>
  <c r="W31" i="7"/>
  <c r="U31" i="7"/>
  <c r="S31" i="7"/>
  <c r="S33" i="7" s="1"/>
  <c r="Q31" i="7"/>
  <c r="O31" i="7"/>
  <c r="M31" i="7"/>
  <c r="K31" i="7"/>
  <c r="I31" i="7"/>
  <c r="G31" i="7"/>
  <c r="Y29" i="7"/>
  <c r="AA29" i="7" s="1"/>
  <c r="AE29" i="7" s="1"/>
  <c r="Y27" i="7"/>
  <c r="AA27" i="7" s="1"/>
  <c r="AE27" i="7" s="1"/>
  <c r="Y25" i="7"/>
  <c r="AC21" i="7"/>
  <c r="W21" i="7"/>
  <c r="U21" i="7"/>
  <c r="S21" i="7"/>
  <c r="Q21" i="7"/>
  <c r="O21" i="7"/>
  <c r="M21" i="7"/>
  <c r="K21" i="7"/>
  <c r="I21" i="7"/>
  <c r="G21" i="7"/>
  <c r="Y20" i="7"/>
  <c r="Y21" i="7" s="1"/>
  <c r="AE15" i="7"/>
  <c r="AC15" i="7"/>
  <c r="AA15" i="7"/>
  <c r="Y15" i="7"/>
  <c r="W15" i="7"/>
  <c r="U15" i="7"/>
  <c r="S15" i="7"/>
  <c r="Q15" i="7"/>
  <c r="O15" i="7"/>
  <c r="M15" i="7"/>
  <c r="K15" i="7"/>
  <c r="I15" i="7"/>
  <c r="G15" i="7"/>
  <c r="Y31" i="7" l="1"/>
  <c r="U33" i="7"/>
  <c r="AA20" i="7"/>
  <c r="AC33" i="7"/>
  <c r="M33" i="7"/>
  <c r="M42" i="7" s="1"/>
  <c r="G33" i="7"/>
  <c r="G42" i="7" s="1"/>
  <c r="G13" i="11" s="1"/>
  <c r="W33" i="7"/>
  <c r="K33" i="7"/>
  <c r="K42" i="7" s="1"/>
  <c r="Y37" i="7"/>
  <c r="AA37" i="7" s="1"/>
  <c r="AE37" i="7" s="1"/>
  <c r="AA25" i="7"/>
  <c r="AA31" i="7" s="1"/>
  <c r="O33" i="7"/>
  <c r="O42" i="7" s="1"/>
  <c r="Q33" i="7"/>
  <c r="Q42" i="7" s="1"/>
  <c r="S42" i="7"/>
  <c r="S13" i="11" s="1"/>
  <c r="Y33" i="7"/>
  <c r="W42" i="7"/>
  <c r="U13" i="11" s="1"/>
  <c r="I33" i="7"/>
  <c r="I42" i="7" s="1"/>
  <c r="I13" i="11" s="1"/>
  <c r="U42" i="7"/>
  <c r="AC38" i="7"/>
  <c r="AA36" i="7"/>
  <c r="AE25" i="7"/>
  <c r="AE31" i="7" s="1"/>
  <c r="AE20" i="7" l="1"/>
  <c r="AE21" i="7" s="1"/>
  <c r="AA21" i="7"/>
  <c r="AE33" i="7"/>
  <c r="AA33" i="7"/>
  <c r="Y38" i="7"/>
  <c r="Y42" i="7" s="1"/>
  <c r="W13" i="11" s="1"/>
  <c r="O13" i="11"/>
  <c r="H83" i="1"/>
  <c r="Q13" i="11"/>
  <c r="H84" i="1"/>
  <c r="K13" i="11"/>
  <c r="H78" i="1"/>
  <c r="AC42" i="7"/>
  <c r="M13" i="11"/>
  <c r="H80" i="1"/>
  <c r="AA38" i="7"/>
  <c r="AE36" i="7"/>
  <c r="AE38" i="7" s="1"/>
  <c r="AA42" i="7" l="1"/>
  <c r="Y13" i="11" s="1"/>
  <c r="H85" i="1"/>
  <c r="AE42" i="7"/>
  <c r="AC13" i="11" s="1"/>
  <c r="AA13" i="11"/>
  <c r="H87" i="1"/>
  <c r="M70" i="2"/>
  <c r="M56" i="2"/>
  <c r="M50" i="2"/>
  <c r="M57" i="2" s="1"/>
  <c r="I56" i="2"/>
  <c r="I50" i="2"/>
  <c r="I57" i="2" s="1"/>
  <c r="M12" i="2"/>
  <c r="I12" i="2"/>
  <c r="I18" i="2" s="1"/>
  <c r="L57" i="1"/>
  <c r="L47" i="1"/>
  <c r="L59" i="1" s="1"/>
  <c r="H57" i="1"/>
  <c r="H47" i="1"/>
  <c r="L28" i="1"/>
  <c r="L15" i="1"/>
  <c r="H28" i="1"/>
  <c r="H15" i="1"/>
  <c r="B19" i="13"/>
  <c r="A18" i="13"/>
  <c r="M18" i="2" l="1"/>
  <c r="M21" i="2" s="1"/>
  <c r="M25" i="2" s="1"/>
  <c r="M27" i="2" s="1"/>
  <c r="I21" i="2"/>
  <c r="I25" i="2" s="1"/>
  <c r="I27" i="2" s="1"/>
  <c r="I63" i="2" s="1"/>
  <c r="I62" i="2" s="1"/>
  <c r="L30" i="1"/>
  <c r="H30" i="1"/>
  <c r="H59" i="1"/>
  <c r="M63" i="2" l="1"/>
  <c r="M39" i="2"/>
  <c r="M58" i="2" s="1"/>
  <c r="M68" i="2" s="1"/>
  <c r="I39" i="2"/>
  <c r="I58" i="2" s="1"/>
  <c r="A87" i="13"/>
  <c r="H71" i="13"/>
  <c r="H55" i="13"/>
  <c r="L7" i="13"/>
  <c r="L6" i="13"/>
  <c r="O19" i="12"/>
  <c r="M19" i="12"/>
  <c r="K19" i="12"/>
  <c r="I19" i="12"/>
  <c r="G19" i="12"/>
  <c r="Q19" i="12" l="1"/>
  <c r="M25" i="11"/>
  <c r="M20" i="11"/>
  <c r="M27" i="11" s="1"/>
  <c r="O24" i="12" l="1"/>
  <c r="O26" i="12" s="1"/>
  <c r="K24" i="12"/>
  <c r="K26" i="12" s="1"/>
  <c r="I24" i="12"/>
  <c r="I26" i="12" s="1"/>
  <c r="G24" i="12"/>
  <c r="G26" i="12" s="1"/>
  <c r="U25" i="11"/>
  <c r="S25" i="11"/>
  <c r="O25" i="11"/>
  <c r="K25" i="11"/>
  <c r="I25" i="11"/>
  <c r="G25" i="11"/>
  <c r="AA20" i="11"/>
  <c r="U20" i="11"/>
  <c r="S20" i="11"/>
  <c r="Q20" i="11"/>
  <c r="O20" i="11"/>
  <c r="K20" i="11"/>
  <c r="K27" i="11" s="1"/>
  <c r="I20" i="11"/>
  <c r="I27" i="11" s="1"/>
  <c r="G20" i="11"/>
  <c r="G27" i="11" s="1"/>
  <c r="AC18" i="11"/>
  <c r="O27" i="11" l="1"/>
  <c r="U27" i="11"/>
  <c r="S27" i="11"/>
  <c r="W25" i="11"/>
  <c r="Y20" i="11"/>
  <c r="AC20" i="11"/>
  <c r="W20" i="11"/>
  <c r="W27" i="11" l="1"/>
  <c r="I70" i="2"/>
  <c r="I68" i="2" l="1"/>
  <c r="K56" i="2" l="1"/>
  <c r="G56" i="2"/>
  <c r="K50" i="2"/>
  <c r="G50" i="2"/>
  <c r="G57" i="2" s="1"/>
  <c r="G12" i="2"/>
  <c r="G18" i="2" s="1"/>
  <c r="G21" i="2" s="1"/>
  <c r="K12" i="2"/>
  <c r="K18" i="2" s="1"/>
  <c r="J57" i="1"/>
  <c r="F57" i="1"/>
  <c r="J47" i="1"/>
  <c r="F47" i="1"/>
  <c r="J28" i="1"/>
  <c r="J15" i="1"/>
  <c r="F15" i="1"/>
  <c r="K57" i="2" l="1"/>
  <c r="K21" i="2"/>
  <c r="F30" i="1"/>
  <c r="J59" i="1"/>
  <c r="F59" i="1"/>
  <c r="J30" i="1"/>
  <c r="K25" i="2" l="1"/>
  <c r="K27" i="2" s="1"/>
  <c r="G25" i="2"/>
  <c r="G27" i="2" s="1"/>
  <c r="G63" i="2" s="1"/>
  <c r="H11" i="13" l="1"/>
  <c r="H27" i="13" s="1"/>
  <c r="H37" i="13" s="1"/>
  <c r="H39" i="13" s="1"/>
  <c r="H74" i="13" s="1"/>
  <c r="H77" i="13" s="1"/>
  <c r="H79" i="13" s="1"/>
  <c r="L11" i="13"/>
  <c r="K39" i="2"/>
  <c r="K58" i="2" s="1"/>
  <c r="K68" i="2" s="1"/>
  <c r="K66" i="2" s="1"/>
  <c r="K63" i="2"/>
  <c r="G61" i="2"/>
  <c r="G39" i="2"/>
  <c r="L27" i="13" l="1"/>
  <c r="L37" i="13" s="1"/>
  <c r="L39" i="13" s="1"/>
  <c r="L74" i="13" s="1"/>
  <c r="L77" i="13" s="1"/>
  <c r="L79" i="13" s="1"/>
  <c r="Q23" i="11"/>
  <c r="G70" i="2"/>
  <c r="K61" i="2"/>
  <c r="J86" i="1"/>
  <c r="J88" i="1" s="1"/>
  <c r="G58" i="2"/>
  <c r="G68" i="2" s="1"/>
  <c r="G66" i="2" s="1"/>
  <c r="H86" i="1"/>
  <c r="M22" i="12" l="1"/>
  <c r="Q22" i="12" s="1"/>
  <c r="Q24" i="12" s="1"/>
  <c r="Q26" i="12" s="1"/>
  <c r="Y23" i="11"/>
  <c r="Q25" i="11"/>
  <c r="Q27" i="11" s="1"/>
  <c r="F84" i="1" s="1"/>
  <c r="F86" i="1" s="1"/>
  <c r="K70" i="2"/>
  <c r="J90" i="1"/>
  <c r="L86" i="1"/>
  <c r="L88" i="1" s="1"/>
  <c r="AA25" i="11"/>
  <c r="M24" i="12" l="1"/>
  <c r="M26" i="12" s="1"/>
  <c r="AC23" i="11"/>
  <c r="AC25" i="11" s="1"/>
  <c r="Y25" i="11"/>
  <c r="AA27" i="11"/>
  <c r="L90" i="1"/>
  <c r="F88" i="1"/>
  <c r="Y27" i="11" l="1"/>
  <c r="H88" i="1"/>
  <c r="AC27" i="11"/>
  <c r="F90" i="1"/>
  <c r="H90" i="1" l="1"/>
  <c r="A1" i="2" l="1"/>
  <c r="A32" i="1"/>
  <c r="A60" i="1"/>
  <c r="A1" i="1"/>
  <c r="A29" i="2"/>
</calcChain>
</file>

<file path=xl/sharedStrings.xml><?xml version="1.0" encoding="utf-8"?>
<sst xmlns="http://schemas.openxmlformats.org/spreadsheetml/2006/main" count="472" uniqueCount="252">
  <si>
    <t>Other current assets</t>
  </si>
  <si>
    <t>Total non-current assets</t>
  </si>
  <si>
    <t>Total assets</t>
  </si>
  <si>
    <t>Assets</t>
  </si>
  <si>
    <t>Current assets</t>
  </si>
  <si>
    <t>Cash and cash equivalents</t>
  </si>
  <si>
    <t>Total current assets</t>
  </si>
  <si>
    <t>Non-current assets</t>
  </si>
  <si>
    <t>Current liabilities</t>
  </si>
  <si>
    <t>Non-current liabilities</t>
  </si>
  <si>
    <t>Other current liabilities</t>
  </si>
  <si>
    <t>Total non-current liabilities</t>
  </si>
  <si>
    <t>Total current liabilities</t>
  </si>
  <si>
    <t>Total liabilities</t>
  </si>
  <si>
    <t xml:space="preserve">Authorised share capital </t>
  </si>
  <si>
    <t>Issued and paid-up share capital</t>
  </si>
  <si>
    <t>Unappropriated</t>
  </si>
  <si>
    <t>Gross profit</t>
  </si>
  <si>
    <t>Other income</t>
  </si>
  <si>
    <t>equity</t>
  </si>
  <si>
    <t>Issued and</t>
  </si>
  <si>
    <t>share capital</t>
  </si>
  <si>
    <t>Appropriated</t>
  </si>
  <si>
    <t>Legal reserve</t>
  </si>
  <si>
    <t>Cash flows from operating activities</t>
  </si>
  <si>
    <t>Administrative expenses</t>
  </si>
  <si>
    <t>Other non-current assets</t>
  </si>
  <si>
    <t>Retained earnings</t>
  </si>
  <si>
    <t>Profit before expenses</t>
  </si>
  <si>
    <t>Changes in operating assets and liabilities:</t>
  </si>
  <si>
    <t>Interest received</t>
  </si>
  <si>
    <t>Interest paid</t>
  </si>
  <si>
    <t xml:space="preserve"> paid-up</t>
  </si>
  <si>
    <t>Cash flows from financing activities</t>
  </si>
  <si>
    <t xml:space="preserve"> Retained earnings</t>
  </si>
  <si>
    <t>Consolidated financial statements</t>
  </si>
  <si>
    <t xml:space="preserve">Investments in subsidiaries </t>
  </si>
  <si>
    <t>Deferred tax liabilities</t>
  </si>
  <si>
    <t>Other non-current liabilities</t>
  </si>
  <si>
    <t>Other components of equity</t>
  </si>
  <si>
    <t>Non-controlling interests</t>
  </si>
  <si>
    <t xml:space="preserve">Finance costs </t>
  </si>
  <si>
    <t>subsequently to profit or loss</t>
  </si>
  <si>
    <t>Total comprehensive income for the year</t>
  </si>
  <si>
    <t>Total</t>
  </si>
  <si>
    <t>interests</t>
  </si>
  <si>
    <t>the parent</t>
  </si>
  <si>
    <t>components</t>
  </si>
  <si>
    <t>of equity</t>
  </si>
  <si>
    <t>from financial institutions</t>
  </si>
  <si>
    <t>common control</t>
  </si>
  <si>
    <t>Equity</t>
  </si>
  <si>
    <t>Total equity</t>
  </si>
  <si>
    <t>financial statements</t>
  </si>
  <si>
    <t>Separate</t>
  </si>
  <si>
    <t>comprehensive</t>
  </si>
  <si>
    <t xml:space="preserve">Consolidated </t>
  </si>
  <si>
    <t>Share of other</t>
  </si>
  <si>
    <t>joint ventures</t>
  </si>
  <si>
    <t xml:space="preserve">Liabilities and equity </t>
  </si>
  <si>
    <t>Note</t>
  </si>
  <si>
    <t>Profit attributable to:</t>
  </si>
  <si>
    <t>Total comprehensive income attributable to:</t>
  </si>
  <si>
    <t>(in thousand Baht)</t>
  </si>
  <si>
    <t>Goodwill</t>
  </si>
  <si>
    <t>Statement of financial position</t>
  </si>
  <si>
    <t xml:space="preserve">Current portion of long-term loans  </t>
  </si>
  <si>
    <t>Total liabilities and equity</t>
  </si>
  <si>
    <t>Share premium on ordinary shares</t>
  </si>
  <si>
    <t>31 December</t>
  </si>
  <si>
    <t>Statement of comprehensive income</t>
  </si>
  <si>
    <t>Revenue from rendering of services</t>
  </si>
  <si>
    <t>Cost of rendering of services</t>
  </si>
  <si>
    <t>Profit for the year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</si>
  <si>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</si>
  <si>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>Statement of income</t>
  </si>
  <si>
    <t>Prima Marine Public Company Limited and its Subsidiaries</t>
  </si>
  <si>
    <t>Other comprehensive income</t>
  </si>
  <si>
    <t>Items that will be reclassified</t>
  </si>
  <si>
    <t>Total items that will be reclassified</t>
  </si>
  <si>
    <t>Share capital:</t>
  </si>
  <si>
    <t>Difference</t>
  </si>
  <si>
    <t>Share</t>
  </si>
  <si>
    <t>arising from</t>
  </si>
  <si>
    <t>Total other</t>
  </si>
  <si>
    <t>attributable</t>
  </si>
  <si>
    <t>to owners of</t>
  </si>
  <si>
    <t>transactions</t>
  </si>
  <si>
    <t>reserve</t>
  </si>
  <si>
    <t>Transactions with owners, recorded directly in equity</t>
  </si>
  <si>
    <t>Profit</t>
  </si>
  <si>
    <t>Transfer to legal reserve</t>
  </si>
  <si>
    <t>premium</t>
  </si>
  <si>
    <t>on ordinary</t>
  </si>
  <si>
    <t>Legal</t>
  </si>
  <si>
    <t xml:space="preserve"> shares</t>
  </si>
  <si>
    <t>Separate financial statements</t>
  </si>
  <si>
    <t>Statement of changes in equity</t>
  </si>
  <si>
    <t>Comprehensive income for the year</t>
  </si>
  <si>
    <t>Finance costs</t>
  </si>
  <si>
    <t>Dividend income</t>
  </si>
  <si>
    <t>Taxes paid</t>
  </si>
  <si>
    <t>Cash flows from investing activities</t>
  </si>
  <si>
    <t>Dividend received</t>
  </si>
  <si>
    <t>before effect of exchange rates</t>
  </si>
  <si>
    <t xml:space="preserve">Effect of exchange rate on changes on cash and </t>
  </si>
  <si>
    <t>cash equivalents</t>
  </si>
  <si>
    <t>Non-cash transactions</t>
  </si>
  <si>
    <t>Items that will not be reclassified to profit or loss</t>
  </si>
  <si>
    <t xml:space="preserve">Total items that will not be reclassified to </t>
  </si>
  <si>
    <t>profit or loss</t>
  </si>
  <si>
    <t>Depreciation and amortisation</t>
  </si>
  <si>
    <t>Restricted deposits at financial institution</t>
  </si>
  <si>
    <t>Property, plant, equipment and vessels</t>
  </si>
  <si>
    <t>Other intangible assets</t>
  </si>
  <si>
    <t>Year ended</t>
  </si>
  <si>
    <t xml:space="preserve">Difference arising from common control </t>
  </si>
  <si>
    <t>Cash and cash equivalents at 1 January</t>
  </si>
  <si>
    <t>defined benefit plans, net of tax</t>
  </si>
  <si>
    <t>Distributions to owners of the parent</t>
  </si>
  <si>
    <t>Change</t>
  </si>
  <si>
    <t>in parent's</t>
  </si>
  <si>
    <t xml:space="preserve">ownership </t>
  </si>
  <si>
    <t>interests in</t>
  </si>
  <si>
    <t>subsidiary</t>
  </si>
  <si>
    <t>without a change in control</t>
  </si>
  <si>
    <t>Dividends paid to non-controlling interests</t>
  </si>
  <si>
    <t>Profit before income tax expense</t>
  </si>
  <si>
    <t>Deferred tax assets</t>
  </si>
  <si>
    <t>Dividends paid to owners of the Company</t>
  </si>
  <si>
    <t>Derivative liabilities</t>
  </si>
  <si>
    <t>Transfer to retained earnings</t>
  </si>
  <si>
    <t>Other</t>
  </si>
  <si>
    <t>Repayment of short-term loans from financial institutions</t>
  </si>
  <si>
    <t>Net increase (decrease) in cash and cash equivalents,</t>
  </si>
  <si>
    <t>Net increase (decrease) in cash and cash equivalents</t>
  </si>
  <si>
    <t>Trade and other current receivable</t>
  </si>
  <si>
    <t>Current portion of lease liabilities</t>
  </si>
  <si>
    <t>Profit from operating activities</t>
  </si>
  <si>
    <t>Current income tax payable</t>
  </si>
  <si>
    <t>Lease liabilities</t>
  </si>
  <si>
    <t>Net cash from (used in) investing activities</t>
  </si>
  <si>
    <t>Proceeds from short-term loans from financial institutions</t>
  </si>
  <si>
    <t>2021</t>
  </si>
  <si>
    <t>Year ended 31 December 2021</t>
  </si>
  <si>
    <t>Balance at 31 December 2021</t>
  </si>
  <si>
    <t>Right-of-use assets</t>
  </si>
  <si>
    <t xml:space="preserve">Balance at 1 January 2021 </t>
  </si>
  <si>
    <t xml:space="preserve">Acquisition of non-controlling interests </t>
  </si>
  <si>
    <t>Total distributions to owners of the parent</t>
  </si>
  <si>
    <t>Adjustments to reconcile profit to cash receipts (payments)</t>
  </si>
  <si>
    <t>Reversal of contingent consideration paid</t>
  </si>
  <si>
    <t>Share of profit of associates and joint ventures</t>
  </si>
  <si>
    <t>accounted for using equity method, (net of tax)</t>
  </si>
  <si>
    <t>Employee benefit obligations expense</t>
  </si>
  <si>
    <t xml:space="preserve">Interest income </t>
  </si>
  <si>
    <t>Trade and other current receivables</t>
  </si>
  <si>
    <t xml:space="preserve">Trade and other current payables </t>
  </si>
  <si>
    <t>Payment of employee benefit</t>
  </si>
  <si>
    <t xml:space="preserve">Net cash from operating activities </t>
  </si>
  <si>
    <t>Acquisition of subsidiaries, net of cash acquired</t>
  </si>
  <si>
    <t>Proceeds from long-term loans from financial institutions</t>
  </si>
  <si>
    <t>Repayment of long-term loans from financial institutions</t>
  </si>
  <si>
    <t>Repayment of other long-term loans</t>
  </si>
  <si>
    <t>Payment of lease liabilities</t>
  </si>
  <si>
    <t>Cash and cash equivalents at 31 December</t>
  </si>
  <si>
    <t>Statement of cash flows</t>
  </si>
  <si>
    <t>Business combination</t>
  </si>
  <si>
    <t>Balance at 1 January 2021</t>
  </si>
  <si>
    <t>Dividends</t>
  </si>
  <si>
    <t>Translation</t>
  </si>
  <si>
    <t xml:space="preserve">income of </t>
  </si>
  <si>
    <t>hedge</t>
  </si>
  <si>
    <t xml:space="preserve">associates and </t>
  </si>
  <si>
    <t>Cash flow</t>
  </si>
  <si>
    <t>hedge reserve</t>
  </si>
  <si>
    <t xml:space="preserve">Exchange differences on translating </t>
  </si>
  <si>
    <t>Payment of change in ownership interest in subsidiaries</t>
  </si>
  <si>
    <t xml:space="preserve">Gain on measuring the previously held interests </t>
  </si>
  <si>
    <t>before business combination</t>
  </si>
  <si>
    <t xml:space="preserve">   Dividends</t>
  </si>
  <si>
    <t>Impairment loss recognised in profit or loss</t>
  </si>
  <si>
    <t>Trade and other current payables</t>
  </si>
  <si>
    <t>Non-current provisions for employee benefit</t>
  </si>
  <si>
    <t>par value at Baht 1 per share)</t>
  </si>
  <si>
    <t xml:space="preserve">(2,500 million ordinary shares, </t>
  </si>
  <si>
    <t>in subsidiary</t>
  </si>
  <si>
    <t xml:space="preserve">Change in parent's ownership interests </t>
  </si>
  <si>
    <t>Equity attributable to owners of the parent</t>
  </si>
  <si>
    <t xml:space="preserve">Net loss on foreign exchange </t>
  </si>
  <si>
    <t>accounted for using equity method</t>
  </si>
  <si>
    <t>Share of other comprehensive income of associates</t>
  </si>
  <si>
    <t>and joint ventures accounted for using equity method</t>
  </si>
  <si>
    <t>Other comprehensive income for the year, net of tax</t>
  </si>
  <si>
    <t xml:space="preserve">Owners of parent </t>
  </si>
  <si>
    <t>method</t>
  </si>
  <si>
    <t xml:space="preserve">using equity </t>
  </si>
  <si>
    <t>2022</t>
  </si>
  <si>
    <t>Year ended 31 December 2022</t>
  </si>
  <si>
    <t xml:space="preserve">Balance at 1 January 2022 </t>
  </si>
  <si>
    <t>Balance at 31 December 2022</t>
  </si>
  <si>
    <t>Balance at 1 January 2022</t>
  </si>
  <si>
    <t>4, 6</t>
  </si>
  <si>
    <t>Derivative asset</t>
  </si>
  <si>
    <t>4, 15</t>
  </si>
  <si>
    <t>Tax expense</t>
  </si>
  <si>
    <t>8, 10</t>
  </si>
  <si>
    <t>Bunker and supplies</t>
  </si>
  <si>
    <t xml:space="preserve">Gain on remeasurements of </t>
  </si>
  <si>
    <t xml:space="preserve">Taxes expense </t>
  </si>
  <si>
    <t>Net decrease (increase) in restricted deposits at banks</t>
  </si>
  <si>
    <t>Addition in right-of-use assets</t>
  </si>
  <si>
    <t xml:space="preserve">Outstanding payables for purchase of </t>
  </si>
  <si>
    <t>equipment and vessels</t>
  </si>
  <si>
    <t>Long-term loans to subsidiaries</t>
  </si>
  <si>
    <t>Investments in associate and joint venture</t>
  </si>
  <si>
    <t>Long-term loans from financial institutions</t>
  </si>
  <si>
    <t>Long-term loan from parent company</t>
  </si>
  <si>
    <t xml:space="preserve"> </t>
  </si>
  <si>
    <t>Gains on cash flow hedges, net of tax</t>
  </si>
  <si>
    <t>11, 23</t>
  </si>
  <si>
    <t>Non-</t>
  </si>
  <si>
    <t>controlling</t>
  </si>
  <si>
    <t xml:space="preserve">Transactions with owners, </t>
  </si>
  <si>
    <t>recorded directly in equity</t>
  </si>
  <si>
    <t xml:space="preserve">Changes in ownership interests </t>
  </si>
  <si>
    <t>in subsidiaries</t>
  </si>
  <si>
    <t xml:space="preserve">Total changes in ownership interests </t>
  </si>
  <si>
    <t>control</t>
  </si>
  <si>
    <t xml:space="preserve">common </t>
  </si>
  <si>
    <t xml:space="preserve">Total transactions with owners, </t>
  </si>
  <si>
    <t>Net unrealised loss on exchange rate</t>
  </si>
  <si>
    <t>Proceeds from repayment of short-term loans to subsidiaries</t>
  </si>
  <si>
    <t>Short-term loan to a subsidiaries</t>
  </si>
  <si>
    <t>Proceeds from repayment of long-term loan to subsidiaries</t>
  </si>
  <si>
    <t>Long-term loan to subsidiaries</t>
  </si>
  <si>
    <t>Proceeds from long-term loans from parent company</t>
  </si>
  <si>
    <t>Repayment of long-term loans from parent company</t>
  </si>
  <si>
    <t>Dividend payables</t>
  </si>
  <si>
    <t>Net cash (used in) from financing activities</t>
  </si>
  <si>
    <t>Acquisition of other intangible assets</t>
  </si>
  <si>
    <t>4, 10</t>
  </si>
  <si>
    <t>Payment for investment in  subsidiaries</t>
  </si>
  <si>
    <t>Cash flows from investing activities (Cont'd)</t>
  </si>
  <si>
    <t>Net cash generated from operations</t>
  </si>
  <si>
    <t>Dividend receivables</t>
  </si>
  <si>
    <t>Acquisition of plant, equipment and vessels</t>
  </si>
  <si>
    <t>Net gain on sales of plant, equipment and vessels</t>
  </si>
  <si>
    <t>Proceeds from sale of plant, equipment and vessels</t>
  </si>
  <si>
    <t>Total transactions with owners, recorded directly in equity</t>
  </si>
  <si>
    <t>(Gain) loss on sales of plant, equipment and vessels</t>
  </si>
  <si>
    <t xml:space="preserve">  Legal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</si>
</sst>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,##0;\(#,##0\)"/>
    <numFmt numFmtId="165" formatCode="#,##0;\(#,##0\);\-"/>
    <numFmt numFmtId="166" formatCode="_-* #,##0_-;\-* #,##0_-;_-* &quot;-&quot;??_-;_-@_-"/>
    <numFmt numFmtId="167" formatCode="#,##0\ ;\(#,##0\)"/>
    <numFmt numFmtId="168" formatCode="_(* #,##0.0_);_(* \(#,##0.0\);_(* &quot;-&quot;??_);_(@_)"/>
    <numFmt numFmtId="169" formatCode="_(* #,##0_);_(* \(#,##0\);_(* &quot;-&quot;??_);_(@_)"/>
    <numFmt numFmtId="170" formatCode="_-* #,##0.00_-;\-* #,##0.00_-;_-* &quot;-&quot;??_-;_-@_-"/>
    <numFmt numFmtId="171" formatCode="B1d\-mmm"/>
  </numFmts>
  <fonts count="25" x14ac:knownFonts="1">
    <font>
      <sz val="14"/>
      <name val="Cordia New"/>
      <charset val="222"/>
    </font>
    <font>
      <sz val="14"/>
      <name val="Cordia New"/>
      <family val="2"/>
    </font>
    <font>
      <sz val="12"/>
      <name val="Times New Roman"/>
      <family val="1"/>
    </font>
    <font>
      <sz val="10"/>
      <name val="Times New Roman"/>
      <family val="1"/>
      <charset val="222"/>
    </font>
    <font>
      <sz val="9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i/>
      <sz val="9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Angsana New"/>
      <family val="1"/>
    </font>
    <font>
      <sz val="15"/>
      <name val="Angsana New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6" fillId="0" borderId="0"/>
    <xf numFmtId="0" fontId="3" fillId="0" borderId="0"/>
    <xf numFmtId="37" fontId="2" fillId="0" borderId="0"/>
    <xf numFmtId="170" fontId="18" fillId="0" borderId="0" applyFont="0" applyFill="0" applyBorder="0" applyAlignment="0" applyProtection="0"/>
    <xf numFmtId="0" fontId="9" fillId="0" borderId="0" applyFill="0"/>
    <xf numFmtId="0" fontId="22" fillId="0" borderId="0"/>
    <xf numFmtId="0" fontId="23" fillId="0" borderId="0"/>
  </cellStyleXfs>
  <cellXfs count="343">
    <xf numFmtId="0" fontId="0" fillId="0" borderId="0" xfId="0"/>
    <xf numFmtId="0" fontId="6" fillId="0" borderId="0" xfId="0" applyFont="1" applyFill="1" applyAlignment="1">
      <alignment horizontal="center"/>
    </xf>
    <xf numFmtId="0" fontId="7" fillId="0" borderId="0" xfId="5" applyFont="1" applyFill="1" applyAlignment="1"/>
    <xf numFmtId="169" fontId="7" fillId="0" borderId="0" xfId="5" applyNumberFormat="1" applyFont="1" applyFill="1" applyAlignment="1"/>
    <xf numFmtId="169" fontId="2" fillId="0" borderId="0" xfId="5" applyNumberFormat="1" applyFont="1" applyFill="1" applyBorder="1" applyAlignment="1"/>
    <xf numFmtId="169" fontId="2" fillId="0" borderId="0" xfId="5" applyNumberFormat="1" applyFont="1" applyFill="1" applyAlignment="1"/>
    <xf numFmtId="0" fontId="16" fillId="0" borderId="0" xfId="5" applyAlignment="1"/>
    <xf numFmtId="164" fontId="9" fillId="0" borderId="0" xfId="3" applyNumberFormat="1" applyFont="1" applyFill="1" applyBorder="1" applyAlignment="1">
      <alignment horizontal="center"/>
    </xf>
    <xf numFmtId="164" fontId="9" fillId="0" borderId="0" xfId="6" quotePrefix="1" applyNumberFormat="1" applyFont="1" applyFill="1" applyBorder="1" applyAlignment="1">
      <alignment horizontal="center"/>
    </xf>
    <xf numFmtId="164" fontId="9" fillId="0" borderId="0" xfId="6" applyNumberFormat="1" applyFont="1" applyFill="1" applyBorder="1" applyAlignment="1">
      <alignment horizontal="center"/>
    </xf>
    <xf numFmtId="165" fontId="9" fillId="0" borderId="0" xfId="3" applyNumberFormat="1" applyFont="1" applyFill="1" applyAlignment="1">
      <alignment horizontal="center"/>
    </xf>
    <xf numFmtId="164" fontId="9" fillId="0" borderId="0" xfId="3" applyNumberFormat="1" applyFont="1" applyFill="1" applyBorder="1" applyAlignment="1">
      <alignment horizontal="center" wrapText="1"/>
    </xf>
    <xf numFmtId="0" fontId="9" fillId="0" borderId="0" xfId="3" applyNumberFormat="1" applyFont="1" applyFill="1" applyBorder="1" applyAlignment="1">
      <alignment horizontal="center"/>
    </xf>
    <xf numFmtId="0" fontId="6" fillId="0" borderId="0" xfId="3" applyNumberFormat="1" applyFont="1" applyFill="1" applyBorder="1" applyAlignment="1">
      <alignment horizontal="left"/>
    </xf>
    <xf numFmtId="0" fontId="9" fillId="0" borderId="0" xfId="3" applyNumberFormat="1" applyFont="1" applyFill="1" applyBorder="1" applyAlignment="1">
      <alignment horizontal="center" wrapText="1"/>
    </xf>
    <xf numFmtId="0" fontId="6" fillId="0" borderId="0" xfId="3" applyNumberFormat="1" applyFont="1" applyFill="1" applyAlignment="1">
      <alignment horizontal="left"/>
    </xf>
    <xf numFmtId="0" fontId="9" fillId="0" borderId="0" xfId="3" applyNumberFormat="1" applyFont="1" applyFill="1" applyAlignment="1">
      <alignment horizontal="left"/>
    </xf>
    <xf numFmtId="0" fontId="9" fillId="0" borderId="0" xfId="3" applyNumberFormat="1" applyFont="1" applyFill="1" applyAlignment="1">
      <alignment horizontal="center"/>
    </xf>
    <xf numFmtId="0" fontId="12" fillId="0" borderId="0" xfId="3" applyNumberFormat="1" applyFont="1" applyFill="1" applyAlignment="1"/>
    <xf numFmtId="0" fontId="9" fillId="0" borderId="0" xfId="3" applyNumberFormat="1" applyFont="1" applyFill="1" applyAlignment="1"/>
    <xf numFmtId="37" fontId="6" fillId="0" borderId="0" xfId="3" applyNumberFormat="1" applyFont="1" applyFill="1" applyAlignment="1"/>
    <xf numFmtId="37" fontId="9" fillId="0" borderId="0" xfId="3" applyNumberFormat="1" applyFont="1" applyFill="1" applyAlignment="1"/>
    <xf numFmtId="37" fontId="9" fillId="0" borderId="0" xfId="1" applyNumberFormat="1" applyFont="1" applyFill="1" applyAlignment="1"/>
    <xf numFmtId="0" fontId="12" fillId="0" borderId="0" xfId="3" applyNumberFormat="1" applyFont="1" applyFill="1" applyAlignment="1">
      <alignment horizontal="center"/>
    </xf>
    <xf numFmtId="0" fontId="9" fillId="0" borderId="0" xfId="3" applyFont="1" applyFill="1" applyAlignment="1">
      <alignment horizontal="left"/>
    </xf>
    <xf numFmtId="43" fontId="9" fillId="0" borderId="1" xfId="1" applyFont="1" applyFill="1" applyBorder="1" applyAlignment="1"/>
    <xf numFmtId="169" fontId="9" fillId="0" borderId="1" xfId="1" applyNumberFormat="1" applyFont="1" applyFill="1" applyBorder="1" applyAlignment="1"/>
    <xf numFmtId="37" fontId="9" fillId="0" borderId="1" xfId="1" applyNumberFormat="1" applyFont="1" applyFill="1" applyBorder="1" applyAlignment="1"/>
    <xf numFmtId="169" fontId="6" fillId="0" borderId="1" xfId="1" applyNumberFormat="1" applyFont="1" applyFill="1" applyBorder="1" applyAlignment="1"/>
    <xf numFmtId="37" fontId="6" fillId="0" borderId="0" xfId="1" applyNumberFormat="1" applyFont="1" applyFill="1" applyBorder="1" applyAlignment="1"/>
    <xf numFmtId="37" fontId="9" fillId="0" borderId="0" xfId="1" applyNumberFormat="1" applyFont="1" applyFill="1" applyBorder="1" applyAlignment="1">
      <alignment horizontal="right"/>
    </xf>
    <xf numFmtId="37" fontId="9" fillId="0" borderId="0" xfId="1" applyNumberFormat="1" applyFont="1" applyFill="1" applyBorder="1" applyAlignment="1"/>
    <xf numFmtId="0" fontId="6" fillId="0" borderId="0" xfId="3" applyNumberFormat="1" applyFont="1" applyFill="1" applyAlignment="1"/>
    <xf numFmtId="0" fontId="6" fillId="0" borderId="0" xfId="3" applyNumberFormat="1" applyFont="1" applyFill="1" applyAlignment="1">
      <alignment horizontal="center"/>
    </xf>
    <xf numFmtId="168" fontId="6" fillId="0" borderId="0" xfId="1" applyNumberFormat="1" applyFont="1" applyFill="1" applyBorder="1" applyAlignment="1"/>
    <xf numFmtId="169" fontId="6" fillId="0" borderId="0" xfId="1" applyNumberFormat="1" applyFont="1" applyFill="1" applyBorder="1" applyAlignment="1"/>
    <xf numFmtId="169" fontId="9" fillId="0" borderId="0" xfId="1" applyNumberFormat="1" applyFont="1" applyFill="1" applyBorder="1" applyAlignment="1"/>
    <xf numFmtId="168" fontId="9" fillId="0" borderId="1" xfId="1" applyNumberFormat="1" applyFont="1" applyFill="1" applyBorder="1" applyAlignment="1"/>
    <xf numFmtId="168" fontId="9" fillId="0" borderId="0" xfId="1" applyNumberFormat="1" applyFont="1" applyFill="1" applyBorder="1" applyAlignment="1"/>
    <xf numFmtId="0" fontId="13" fillId="0" borderId="0" xfId="3" applyFont="1" applyFill="1" applyBorder="1" applyAlignment="1">
      <alignment horizontal="center"/>
    </xf>
    <xf numFmtId="0" fontId="5" fillId="0" borderId="0" xfId="3" applyNumberFormat="1" applyFont="1" applyFill="1" applyAlignment="1">
      <alignment horizontal="left"/>
    </xf>
    <xf numFmtId="0" fontId="15" fillId="0" borderId="0" xfId="3" applyNumberFormat="1" applyFont="1" applyFill="1" applyAlignment="1">
      <alignment horizontal="left"/>
    </xf>
    <xf numFmtId="0" fontId="14" fillId="0" borderId="0" xfId="3" applyNumberFormat="1" applyFont="1" applyFill="1" applyAlignment="1">
      <alignment horizontal="center"/>
    </xf>
    <xf numFmtId="0" fontId="13" fillId="0" borderId="0" xfId="3" applyNumberFormat="1" applyFont="1" applyFill="1" applyAlignment="1">
      <alignment horizontal="left"/>
    </xf>
    <xf numFmtId="0" fontId="13" fillId="0" borderId="0" xfId="3" applyNumberFormat="1" applyFont="1" applyFill="1" applyAlignment="1">
      <alignment horizontal="center"/>
    </xf>
    <xf numFmtId="0" fontId="13" fillId="0" borderId="0" xfId="3" applyNumberFormat="1" applyFont="1" applyFill="1" applyAlignment="1"/>
    <xf numFmtId="0" fontId="13" fillId="0" borderId="0" xfId="3" applyFont="1" applyFill="1" applyAlignment="1">
      <alignment horizontal="left"/>
    </xf>
    <xf numFmtId="49" fontId="9" fillId="0" borderId="0" xfId="0" quotePrefix="1" applyNumberFormat="1" applyFont="1" applyFill="1" applyBorder="1" applyAlignment="1">
      <alignment horizontal="center"/>
    </xf>
    <xf numFmtId="164" fontId="8" fillId="0" borderId="0" xfId="0" applyNumberFormat="1" applyFont="1" applyFill="1" applyAlignment="1"/>
    <xf numFmtId="164" fontId="10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/>
    <xf numFmtId="164" fontId="4" fillId="0" borderId="0" xfId="0" applyNumberFormat="1" applyFont="1" applyFill="1" applyAlignment="1"/>
    <xf numFmtId="164" fontId="7" fillId="0" borderId="0" xfId="0" applyNumberFormat="1" applyFont="1" applyFill="1" applyAlignment="1"/>
    <xf numFmtId="164" fontId="9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  <xf numFmtId="49" fontId="9" fillId="0" borderId="0" xfId="3" applyNumberFormat="1" applyFont="1" applyFill="1" applyAlignment="1">
      <alignment horizontal="center"/>
    </xf>
    <xf numFmtId="49" fontId="9" fillId="0" borderId="0" xfId="3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/>
    <xf numFmtId="164" fontId="12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164" fontId="11" fillId="0" borderId="0" xfId="0" applyNumberFormat="1" applyFont="1" applyFill="1" applyAlignment="1"/>
    <xf numFmtId="164" fontId="9" fillId="0" borderId="0" xfId="0" applyNumberFormat="1" applyFont="1" applyFill="1" applyAlignment="1">
      <alignment horizontal="center"/>
    </xf>
    <xf numFmtId="165" fontId="9" fillId="0" borderId="0" xfId="0" applyNumberFormat="1" applyFont="1" applyFill="1" applyAlignment="1"/>
    <xf numFmtId="37" fontId="9" fillId="0" borderId="0" xfId="0" applyNumberFormat="1" applyFont="1" applyFill="1" applyBorder="1" applyAlignment="1">
      <alignment horizontal="left"/>
    </xf>
    <xf numFmtId="167" fontId="9" fillId="0" borderId="0" xfId="0" applyNumberFormat="1" applyFont="1" applyFill="1" applyAlignment="1"/>
    <xf numFmtId="43" fontId="9" fillId="0" borderId="0" xfId="1" applyFont="1" applyFill="1" applyAlignment="1"/>
    <xf numFmtId="2" fontId="9" fillId="0" borderId="0" xfId="0" applyNumberFormat="1" applyFont="1" applyFill="1" applyBorder="1" applyAlignment="1">
      <alignment horizontal="left"/>
    </xf>
    <xf numFmtId="167" fontId="9" fillId="0" borderId="1" xfId="0" applyNumberFormat="1" applyFont="1" applyFill="1" applyBorder="1" applyAlignment="1"/>
    <xf numFmtId="167" fontId="6" fillId="0" borderId="1" xfId="0" applyNumberFormat="1" applyFont="1" applyFill="1" applyBorder="1" applyAlignment="1"/>
    <xf numFmtId="167" fontId="6" fillId="0" borderId="0" xfId="0" applyNumberFormat="1" applyFont="1" applyFill="1" applyAlignment="1"/>
    <xf numFmtId="169" fontId="9" fillId="0" borderId="0" xfId="1" applyNumberFormat="1" applyFont="1" applyFill="1" applyAlignment="1"/>
    <xf numFmtId="167" fontId="6" fillId="0" borderId="2" xfId="0" applyNumberFormat="1" applyFont="1" applyFill="1" applyBorder="1" applyAlignment="1"/>
    <xf numFmtId="0" fontId="9" fillId="0" borderId="0" xfId="0" applyNumberFormat="1" applyFont="1" applyFill="1" applyBorder="1" applyAlignment="1"/>
    <xf numFmtId="0" fontId="12" fillId="0" borderId="0" xfId="0" applyNumberFormat="1" applyFont="1" applyFill="1" applyBorder="1" applyAlignment="1"/>
    <xf numFmtId="166" fontId="9" fillId="0" borderId="0" xfId="1" quotePrefix="1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/>
    <xf numFmtId="164" fontId="6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/>
    <xf numFmtId="164" fontId="9" fillId="0" borderId="0" xfId="0" applyNumberFormat="1" applyFont="1" applyFill="1" applyBorder="1" applyAlignment="1"/>
    <xf numFmtId="165" fontId="6" fillId="0" borderId="0" xfId="0" applyNumberFormat="1" applyFont="1" applyFill="1" applyAlignment="1">
      <alignment horizontal="right"/>
    </xf>
    <xf numFmtId="2" fontId="9" fillId="0" borderId="0" xfId="0" applyNumberFormat="1" applyFont="1" applyFill="1" applyBorder="1" applyAlignment="1"/>
    <xf numFmtId="169" fontId="9" fillId="0" borderId="0" xfId="1" applyNumberFormat="1" applyFont="1" applyFill="1" applyBorder="1" applyAlignment="1">
      <alignment horizontal="right"/>
    </xf>
    <xf numFmtId="167" fontId="6" fillId="0" borderId="0" xfId="0" applyNumberFormat="1" applyFont="1" applyFill="1" applyBorder="1" applyAlignment="1"/>
    <xf numFmtId="167" fontId="9" fillId="0" borderId="0" xfId="0" applyNumberFormat="1" applyFont="1" applyFill="1" applyBorder="1" applyAlignment="1"/>
    <xf numFmtId="164" fontId="12" fillId="0" borderId="0" xfId="0" applyNumberFormat="1" applyFont="1" applyFill="1" applyAlignment="1"/>
    <xf numFmtId="167" fontId="9" fillId="0" borderId="2" xfId="0" applyNumberFormat="1" applyFont="1" applyFill="1" applyBorder="1" applyAlignment="1"/>
    <xf numFmtId="164" fontId="9" fillId="0" borderId="0" xfId="0" quotePrefix="1" applyNumberFormat="1" applyFont="1" applyFill="1" applyAlignment="1"/>
    <xf numFmtId="164" fontId="6" fillId="0" borderId="0" xfId="0" quotePrefix="1" applyNumberFormat="1" applyFont="1" applyFill="1" applyAlignment="1"/>
    <xf numFmtId="164" fontId="12" fillId="0" borderId="0" xfId="0" applyNumberFormat="1" applyFont="1" applyFill="1" applyAlignment="1">
      <alignment horizontal="center"/>
    </xf>
    <xf numFmtId="167" fontId="9" fillId="0" borderId="1" xfId="0" applyNumberFormat="1" applyFont="1" applyFill="1" applyBorder="1" applyAlignment="1">
      <alignment horizontal="right"/>
    </xf>
    <xf numFmtId="167" fontId="9" fillId="0" borderId="0" xfId="1" applyNumberFormat="1" applyFont="1" applyFill="1" applyAlignment="1">
      <alignment horizontal="right"/>
    </xf>
    <xf numFmtId="167" fontId="9" fillId="0" borderId="0" xfId="0" applyNumberFormat="1" applyFont="1" applyFill="1" applyBorder="1" applyAlignment="1">
      <alignment horizontal="right"/>
    </xf>
    <xf numFmtId="49" fontId="12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/>
    <xf numFmtId="164" fontId="11" fillId="0" borderId="0" xfId="0" applyNumberFormat="1" applyFont="1" applyFill="1" applyBorder="1" applyAlignment="1"/>
    <xf numFmtId="169" fontId="9" fillId="0" borderId="1" xfId="1" applyNumberFormat="1" applyFont="1" applyFill="1" applyBorder="1" applyAlignment="1">
      <alignment horizontal="right"/>
    </xf>
    <xf numFmtId="169" fontId="9" fillId="0" borderId="0" xfId="1" applyNumberFormat="1" applyFont="1" applyFill="1" applyAlignment="1">
      <alignment horizontal="right"/>
    </xf>
    <xf numFmtId="0" fontId="8" fillId="0" borderId="0" xfId="3" applyNumberFormat="1" applyFont="1" applyFill="1" applyAlignment="1"/>
    <xf numFmtId="164" fontId="6" fillId="0" borderId="0" xfId="3" applyNumberFormat="1" applyFont="1" applyFill="1" applyBorder="1" applyAlignment="1">
      <alignment horizontal="left"/>
    </xf>
    <xf numFmtId="0" fontId="12" fillId="0" borderId="0" xfId="3" applyNumberFormat="1" applyFont="1" applyFill="1" applyBorder="1" applyAlignment="1">
      <alignment horizontal="center"/>
    </xf>
    <xf numFmtId="165" fontId="9" fillId="0" borderId="0" xfId="3" applyNumberFormat="1" applyFont="1" applyFill="1" applyBorder="1" applyAlignment="1">
      <alignment horizontal="left"/>
    </xf>
    <xf numFmtId="165" fontId="9" fillId="0" borderId="0" xfId="3" applyNumberFormat="1" applyFont="1" applyFill="1" applyBorder="1" applyAlignment="1">
      <alignment horizontal="right"/>
    </xf>
    <xf numFmtId="165" fontId="9" fillId="0" borderId="0" xfId="3" applyNumberFormat="1" applyFont="1" applyFill="1" applyBorder="1" applyAlignment="1">
      <alignment horizontal="center"/>
    </xf>
    <xf numFmtId="0" fontId="7" fillId="0" borderId="0" xfId="3" applyNumberFormat="1" applyFont="1" applyFill="1" applyBorder="1" applyAlignment="1">
      <alignment horizontal="left"/>
    </xf>
    <xf numFmtId="0" fontId="9" fillId="0" borderId="0" xfId="3" applyNumberFormat="1" applyFont="1" applyFill="1" applyAlignment="1">
      <alignment horizontal="left" wrapText="1"/>
    </xf>
    <xf numFmtId="0" fontId="9" fillId="0" borderId="0" xfId="3" applyNumberFormat="1" applyFont="1" applyFill="1" applyAlignment="1">
      <alignment horizontal="center" wrapText="1"/>
    </xf>
    <xf numFmtId="0" fontId="11" fillId="0" borderId="0" xfId="3" applyNumberFormat="1" applyFont="1" applyFill="1" applyAlignment="1">
      <alignment horizontal="center"/>
    </xf>
    <xf numFmtId="0" fontId="6" fillId="0" borderId="0" xfId="3" applyNumberFormat="1" applyFont="1" applyFill="1" applyBorder="1" applyAlignment="1">
      <alignment horizontal="center"/>
    </xf>
    <xf numFmtId="165" fontId="12" fillId="0" borderId="0" xfId="3" applyNumberFormat="1" applyFont="1" applyFill="1" applyBorder="1" applyAlignment="1"/>
    <xf numFmtId="43" fontId="6" fillId="0" borderId="0" xfId="1" applyFont="1" applyFill="1" applyAlignment="1"/>
    <xf numFmtId="43" fontId="6" fillId="0" borderId="0" xfId="1" applyFont="1" applyFill="1" applyAlignment="1">
      <alignment horizontal="right"/>
    </xf>
    <xf numFmtId="37" fontId="6" fillId="0" borderId="0" xfId="1" applyNumberFormat="1" applyFont="1" applyFill="1" applyAlignment="1"/>
    <xf numFmtId="165" fontId="9" fillId="0" borderId="0" xfId="3" applyNumberFormat="1" applyFont="1" applyFill="1" applyAlignment="1"/>
    <xf numFmtId="169" fontId="9" fillId="0" borderId="0" xfId="3" applyNumberFormat="1" applyFont="1" applyFill="1" applyAlignment="1"/>
    <xf numFmtId="169" fontId="6" fillId="0" borderId="3" xfId="1" applyNumberFormat="1" applyFont="1" applyFill="1" applyBorder="1" applyAlignment="1">
      <alignment horizontal="right"/>
    </xf>
    <xf numFmtId="169" fontId="6" fillId="0" borderId="0" xfId="1" applyNumberFormat="1" applyFont="1" applyFill="1" applyBorder="1" applyAlignment="1">
      <alignment horizontal="right"/>
    </xf>
    <xf numFmtId="37" fontId="6" fillId="0" borderId="2" xfId="1" applyNumberFormat="1" applyFont="1" applyFill="1" applyBorder="1" applyAlignment="1"/>
    <xf numFmtId="169" fontId="9" fillId="0" borderId="0" xfId="3" applyNumberFormat="1" applyFont="1" applyFill="1" applyBorder="1" applyAlignment="1"/>
    <xf numFmtId="164" fontId="8" fillId="0" borderId="0" xfId="3" applyNumberFormat="1" applyFont="1" applyFill="1" applyBorder="1" applyAlignment="1">
      <alignment horizontal="left"/>
    </xf>
    <xf numFmtId="164" fontId="5" fillId="0" borderId="0" xfId="3" applyNumberFormat="1" applyFont="1" applyFill="1" applyBorder="1" applyAlignment="1">
      <alignment horizontal="left"/>
    </xf>
    <xf numFmtId="0" fontId="13" fillId="0" borderId="0" xfId="3" applyNumberFormat="1" applyFont="1" applyFill="1" applyBorder="1" applyAlignment="1">
      <alignment horizontal="center"/>
    </xf>
    <xf numFmtId="0" fontId="14" fillId="0" borderId="0" xfId="3" applyNumberFormat="1" applyFont="1" applyFill="1" applyBorder="1" applyAlignment="1">
      <alignment horizontal="center"/>
    </xf>
    <xf numFmtId="165" fontId="13" fillId="0" borderId="0" xfId="3" applyNumberFormat="1" applyFont="1" applyFill="1" applyBorder="1" applyAlignment="1">
      <alignment horizontal="left"/>
    </xf>
    <xf numFmtId="165" fontId="13" fillId="0" borderId="0" xfId="3" applyNumberFormat="1" applyFont="1" applyFill="1" applyBorder="1" applyAlignment="1">
      <alignment horizontal="right"/>
    </xf>
    <xf numFmtId="165" fontId="13" fillId="0" borderId="0" xfId="3" applyNumberFormat="1" applyFont="1" applyFill="1" applyBorder="1" applyAlignment="1">
      <alignment horizontal="center"/>
    </xf>
    <xf numFmtId="0" fontId="5" fillId="0" borderId="0" xfId="3" applyFont="1" applyFill="1" applyAlignment="1"/>
    <xf numFmtId="165" fontId="5" fillId="0" borderId="0" xfId="3" applyNumberFormat="1" applyFont="1" applyFill="1" applyBorder="1" applyAlignment="1"/>
    <xf numFmtId="0" fontId="13" fillId="0" borderId="0" xfId="3" applyFont="1" applyFill="1" applyAlignment="1"/>
    <xf numFmtId="0" fontId="14" fillId="0" borderId="0" xfId="3" applyFont="1" applyFill="1" applyAlignment="1"/>
    <xf numFmtId="0" fontId="13" fillId="0" borderId="0" xfId="3" applyFont="1" applyFill="1" applyBorder="1" applyAlignment="1"/>
    <xf numFmtId="0" fontId="14" fillId="0" borderId="0" xfId="3" applyNumberFormat="1" applyFont="1" applyFill="1" applyAlignment="1"/>
    <xf numFmtId="37" fontId="5" fillId="0" borderId="0" xfId="1" applyNumberFormat="1" applyFont="1" applyFill="1" applyAlignment="1"/>
    <xf numFmtId="43" fontId="5" fillId="0" borderId="0" xfId="1" applyFont="1" applyFill="1" applyAlignment="1"/>
    <xf numFmtId="37" fontId="13" fillId="0" borderId="0" xfId="3" applyNumberFormat="1" applyFont="1" applyFill="1" applyAlignment="1"/>
    <xf numFmtId="169" fontId="13" fillId="0" borderId="0" xfId="1" applyNumberFormat="1" applyFont="1" applyFill="1" applyAlignment="1"/>
    <xf numFmtId="169" fontId="13" fillId="0" borderId="1" xfId="1" applyNumberFormat="1" applyFont="1" applyFill="1" applyBorder="1" applyAlignment="1"/>
    <xf numFmtId="37" fontId="13" fillId="0" borderId="0" xfId="1" applyNumberFormat="1" applyFont="1" applyFill="1" applyBorder="1" applyAlignment="1"/>
    <xf numFmtId="0" fontId="13" fillId="0" borderId="0" xfId="3" quotePrefix="1" applyNumberFormat="1" applyFont="1" applyFill="1" applyAlignment="1">
      <alignment horizontal="left"/>
    </xf>
    <xf numFmtId="0" fontId="5" fillId="0" borderId="0" xfId="3" applyNumberFormat="1" applyFont="1" applyFill="1" applyAlignment="1"/>
    <xf numFmtId="0" fontId="15" fillId="0" borderId="0" xfId="3" applyNumberFormat="1" applyFont="1" applyFill="1" applyAlignment="1">
      <alignment horizontal="center"/>
    </xf>
    <xf numFmtId="169" fontId="5" fillId="0" borderId="3" xfId="1" applyNumberFormat="1" applyFont="1" applyFill="1" applyBorder="1" applyAlignment="1"/>
    <xf numFmtId="37" fontId="13" fillId="0" borderId="0" xfId="1" applyNumberFormat="1" applyFont="1" applyFill="1" applyAlignment="1"/>
    <xf numFmtId="37" fontId="13" fillId="0" borderId="0" xfId="1" applyNumberFormat="1" applyFont="1" applyFill="1" applyAlignment="1">
      <alignment horizontal="right"/>
    </xf>
    <xf numFmtId="37" fontId="13" fillId="0" borderId="1" xfId="1" applyNumberFormat="1" applyFont="1" applyFill="1" applyBorder="1" applyAlignment="1">
      <alignment horizontal="right"/>
    </xf>
    <xf numFmtId="43" fontId="13" fillId="0" borderId="1" xfId="1" applyFont="1" applyFill="1" applyBorder="1" applyAlignment="1">
      <alignment horizontal="right"/>
    </xf>
    <xf numFmtId="165" fontId="13" fillId="0" borderId="0" xfId="1" applyNumberFormat="1" applyFont="1" applyFill="1" applyBorder="1" applyAlignment="1"/>
    <xf numFmtId="165" fontId="13" fillId="0" borderId="0" xfId="1" applyNumberFormat="1" applyFont="1" applyFill="1" applyAlignment="1"/>
    <xf numFmtId="37" fontId="6" fillId="0" borderId="0" xfId="3" applyNumberFormat="1" applyFont="1" applyFill="1" applyAlignment="1">
      <alignment horizontal="right"/>
    </xf>
    <xf numFmtId="37" fontId="9" fillId="0" borderId="0" xfId="3" applyNumberFormat="1" applyFont="1" applyFill="1" applyAlignment="1">
      <alignment horizontal="right"/>
    </xf>
    <xf numFmtId="43" fontId="9" fillId="0" borderId="0" xfId="1" applyFont="1" applyFill="1" applyBorder="1" applyAlignment="1">
      <alignment horizontal="right"/>
    </xf>
    <xf numFmtId="37" fontId="9" fillId="0" borderId="1" xfId="1" applyNumberFormat="1" applyFont="1" applyFill="1" applyBorder="1" applyAlignment="1">
      <alignment horizontal="right"/>
    </xf>
    <xf numFmtId="43" fontId="9" fillId="0" borderId="1" xfId="1" applyFont="1" applyFill="1" applyBorder="1" applyAlignment="1">
      <alignment horizontal="right"/>
    </xf>
    <xf numFmtId="37" fontId="5" fillId="0" borderId="0" xfId="1" applyNumberFormat="1" applyFont="1" applyFill="1" applyBorder="1" applyAlignment="1"/>
    <xf numFmtId="0" fontId="20" fillId="0" borderId="0" xfId="3" applyFont="1" applyAlignment="1">
      <alignment horizontal="center"/>
    </xf>
    <xf numFmtId="0" fontId="19" fillId="0" borderId="0" xfId="3" applyFont="1" applyAlignment="1">
      <alignment horizontal="center"/>
    </xf>
    <xf numFmtId="164" fontId="19" fillId="0" borderId="0" xfId="3" applyNumberFormat="1" applyFont="1" applyAlignment="1">
      <alignment horizontal="center"/>
    </xf>
    <xf numFmtId="0" fontId="7" fillId="0" borderId="0" xfId="3" applyFont="1" applyAlignment="1">
      <alignment horizontal="left"/>
    </xf>
    <xf numFmtId="0" fontId="21" fillId="0" borderId="0" xfId="3" applyFont="1" applyAlignment="1">
      <alignment horizontal="center"/>
    </xf>
    <xf numFmtId="0" fontId="2" fillId="0" borderId="0" xfId="3" applyFont="1" applyAlignment="1">
      <alignment horizontal="center"/>
    </xf>
    <xf numFmtId="164" fontId="2" fillId="0" borderId="0" xfId="3" applyNumberFormat="1" applyFont="1" applyAlignment="1">
      <alignment horizontal="center"/>
    </xf>
    <xf numFmtId="0" fontId="9" fillId="0" borderId="0" xfId="3" applyFont="1" applyAlignment="1">
      <alignment horizontal="center"/>
    </xf>
    <xf numFmtId="2" fontId="9" fillId="0" borderId="0" xfId="3" applyNumberFormat="1" applyFont="1" applyAlignment="1">
      <alignment horizontal="center"/>
    </xf>
    <xf numFmtId="0" fontId="12" fillId="0" borderId="0" xfId="3" applyFont="1" applyAlignment="1">
      <alignment horizontal="center"/>
    </xf>
    <xf numFmtId="164" fontId="9" fillId="0" borderId="0" xfId="3" applyNumberFormat="1" applyFont="1" applyAlignment="1">
      <alignment horizontal="center"/>
    </xf>
    <xf numFmtId="164" fontId="9" fillId="0" borderId="0" xfId="3" applyNumberFormat="1" applyFont="1" applyAlignment="1">
      <alignment horizontal="center" wrapText="1"/>
    </xf>
    <xf numFmtId="49" fontId="9" fillId="0" borderId="0" xfId="6" quotePrefix="1" applyNumberFormat="1" applyFont="1" applyAlignment="1">
      <alignment horizontal="center" wrapText="1"/>
    </xf>
    <xf numFmtId="49" fontId="9" fillId="0" borderId="0" xfId="3" applyNumberFormat="1" applyFont="1" applyAlignment="1">
      <alignment horizontal="center" wrapText="1"/>
    </xf>
    <xf numFmtId="0" fontId="9" fillId="0" borderId="0" xfId="3" applyFont="1" applyAlignment="1">
      <alignment horizontal="left"/>
    </xf>
    <xf numFmtId="37" fontId="9" fillId="0" borderId="0" xfId="3" applyNumberFormat="1" applyFont="1" applyAlignment="1">
      <alignment horizontal="center"/>
    </xf>
    <xf numFmtId="43" fontId="9" fillId="0" borderId="0" xfId="1" applyFont="1" applyBorder="1" applyAlignment="1"/>
    <xf numFmtId="37" fontId="9" fillId="0" borderId="0" xfId="3" applyNumberFormat="1" applyFont="1" applyAlignment="1">
      <alignment horizontal="right"/>
    </xf>
    <xf numFmtId="0" fontId="12" fillId="0" borderId="0" xfId="3" applyFont="1" applyAlignment="1">
      <alignment horizontal="left"/>
    </xf>
    <xf numFmtId="37" fontId="9" fillId="0" borderId="0" xfId="1" applyNumberFormat="1" applyFont="1" applyFill="1" applyAlignment="1">
      <alignment horizontal="right"/>
    </xf>
    <xf numFmtId="43" fontId="9" fillId="0" borderId="0" xfId="1" applyFont="1" applyFill="1" applyAlignment="1">
      <alignment horizontal="right"/>
    </xf>
    <xf numFmtId="37" fontId="9" fillId="0" borderId="0" xfId="3" applyNumberFormat="1" applyFont="1" applyAlignment="1">
      <alignment horizontal="left"/>
    </xf>
    <xf numFmtId="2" fontId="9" fillId="0" borderId="0" xfId="3" applyNumberFormat="1" applyFont="1" applyAlignment="1">
      <alignment horizontal="left"/>
    </xf>
    <xf numFmtId="169" fontId="9" fillId="0" borderId="1" xfId="4" applyNumberFormat="1" applyFont="1" applyBorder="1" applyAlignment="1">
      <alignment horizontal="right"/>
    </xf>
    <xf numFmtId="37" fontId="9" fillId="0" borderId="1" xfId="4" applyNumberFormat="1" applyFont="1" applyBorder="1" applyAlignment="1">
      <alignment horizontal="right"/>
    </xf>
    <xf numFmtId="37" fontId="6" fillId="0" borderId="0" xfId="3" applyNumberFormat="1" applyFont="1" applyAlignment="1">
      <alignment horizontal="left"/>
    </xf>
    <xf numFmtId="0" fontId="11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169" fontId="6" fillId="0" borderId="4" xfId="1" applyNumberFormat="1" applyFont="1" applyFill="1" applyBorder="1" applyAlignment="1">
      <alignment horizontal="right"/>
    </xf>
    <xf numFmtId="37" fontId="6" fillId="0" borderId="0" xfId="3" applyNumberFormat="1" applyFont="1" applyAlignment="1">
      <alignment horizontal="right"/>
    </xf>
    <xf numFmtId="0" fontId="11" fillId="0" borderId="0" xfId="3" applyFont="1" applyAlignment="1">
      <alignment horizontal="left"/>
    </xf>
    <xf numFmtId="43" fontId="6" fillId="0" borderId="0" xfId="1" applyFont="1" applyFill="1" applyBorder="1" applyAlignment="1">
      <alignment horizontal="right"/>
    </xf>
    <xf numFmtId="0" fontId="6" fillId="0" borderId="0" xfId="3" applyFont="1" applyAlignment="1">
      <alignment horizontal="left"/>
    </xf>
    <xf numFmtId="2" fontId="12" fillId="0" borderId="0" xfId="3" applyNumberFormat="1" applyFont="1" applyAlignment="1">
      <alignment horizontal="center"/>
    </xf>
    <xf numFmtId="164" fontId="9" fillId="0" borderId="0" xfId="1" applyNumberFormat="1" applyFont="1" applyFill="1" applyBorder="1" applyAlignment="1">
      <alignment horizontal="right"/>
    </xf>
    <xf numFmtId="1" fontId="12" fillId="0" borderId="0" xfId="3" applyNumberFormat="1" applyFont="1" applyAlignment="1">
      <alignment horizontal="center"/>
    </xf>
    <xf numFmtId="3" fontId="9" fillId="0" borderId="0" xfId="3" applyNumberFormat="1" applyFont="1" applyAlignment="1">
      <alignment horizontal="left"/>
    </xf>
    <xf numFmtId="0" fontId="12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164" fontId="9" fillId="0" borderId="0" xfId="3" applyNumberFormat="1" applyFont="1" applyFill="1" applyAlignment="1">
      <alignment horizontal="right"/>
    </xf>
    <xf numFmtId="164" fontId="6" fillId="0" borderId="0" xfId="3" applyNumberFormat="1" applyFont="1" applyFill="1" applyAlignment="1">
      <alignment horizontal="right"/>
    </xf>
    <xf numFmtId="164" fontId="9" fillId="0" borderId="0" xfId="3" applyNumberFormat="1" applyFont="1" applyFill="1" applyAlignment="1">
      <alignment horizontal="center"/>
    </xf>
    <xf numFmtId="37" fontId="9" fillId="0" borderId="0" xfId="4" applyNumberFormat="1" applyFont="1" applyFill="1" applyAlignment="1">
      <alignment horizontal="right"/>
    </xf>
    <xf numFmtId="164" fontId="9" fillId="0" borderId="0" xfId="4" applyNumberFormat="1" applyFont="1" applyFill="1" applyAlignment="1">
      <alignment horizontal="right"/>
    </xf>
    <xf numFmtId="37" fontId="9" fillId="0" borderId="1" xfId="4" applyNumberFormat="1" applyFont="1" applyFill="1" applyBorder="1" applyAlignment="1">
      <alignment horizontal="right"/>
    </xf>
    <xf numFmtId="37" fontId="6" fillId="0" borderId="0" xfId="4" applyNumberFormat="1" applyFont="1" applyFill="1" applyAlignment="1">
      <alignment horizontal="right"/>
    </xf>
    <xf numFmtId="164" fontId="6" fillId="0" borderId="0" xfId="4" applyNumberFormat="1" applyFont="1" applyFill="1" applyAlignment="1">
      <alignment horizontal="right"/>
    </xf>
    <xf numFmtId="37" fontId="9" fillId="0" borderId="1" xfId="3" applyNumberFormat="1" applyFont="1" applyFill="1" applyBorder="1" applyAlignment="1">
      <alignment horizontal="right"/>
    </xf>
    <xf numFmtId="37" fontId="6" fillId="0" borderId="5" xfId="3" applyNumberFormat="1" applyFont="1" applyFill="1" applyBorder="1" applyAlignment="1">
      <alignment horizontal="right"/>
    </xf>
    <xf numFmtId="169" fontId="9" fillId="0" borderId="0" xfId="3" applyNumberFormat="1" applyFont="1" applyFill="1" applyAlignment="1">
      <alignment horizontal="center"/>
    </xf>
    <xf numFmtId="37" fontId="6" fillId="0" borderId="0" xfId="3" applyNumberFormat="1" applyFont="1" applyFill="1" applyBorder="1" applyAlignment="1"/>
    <xf numFmtId="167" fontId="9" fillId="0" borderId="1" xfId="1" applyNumberFormat="1" applyFont="1" applyFill="1" applyBorder="1" applyAlignment="1">
      <alignment horizontal="right"/>
    </xf>
    <xf numFmtId="39" fontId="6" fillId="0" borderId="2" xfId="0" applyNumberFormat="1" applyFont="1" applyFill="1" applyBorder="1" applyAlignment="1"/>
    <xf numFmtId="39" fontId="6" fillId="0" borderId="0" xfId="0" applyNumberFormat="1" applyFont="1" applyFill="1" applyAlignment="1"/>
    <xf numFmtId="0" fontId="9" fillId="0" borderId="0" xfId="0" applyFont="1" applyFill="1" applyBorder="1" applyAlignment="1">
      <alignment horizontal="left"/>
    </xf>
    <xf numFmtId="165" fontId="12" fillId="0" borderId="0" xfId="0" applyNumberFormat="1" applyFont="1" applyFill="1" applyBorder="1" applyAlignment="1">
      <alignment horizontal="center"/>
    </xf>
    <xf numFmtId="0" fontId="9" fillId="0" borderId="0" xfId="3" applyNumberFormat="1" applyFont="1" applyFill="1" applyAlignment="1">
      <alignment wrapText="1"/>
    </xf>
    <xf numFmtId="165" fontId="12" fillId="0" borderId="0" xfId="3" applyNumberFormat="1" applyFont="1" applyFill="1" applyBorder="1" applyAlignment="1">
      <alignment horizontal="center"/>
    </xf>
    <xf numFmtId="164" fontId="6" fillId="0" borderId="0" xfId="3" applyNumberFormat="1" applyFont="1" applyAlignment="1">
      <alignment horizontal="center"/>
    </xf>
    <xf numFmtId="0" fontId="11" fillId="0" borderId="0" xfId="2" applyFont="1" applyAlignment="1"/>
    <xf numFmtId="0" fontId="9" fillId="0" borderId="0" xfId="2" applyFont="1" applyAlignment="1">
      <alignment horizontal="left"/>
    </xf>
    <xf numFmtId="169" fontId="9" fillId="0" borderId="0" xfId="8" applyNumberFormat="1" applyFont="1" applyFill="1" applyAlignment="1"/>
    <xf numFmtId="0" fontId="12" fillId="0" borderId="0" xfId="2" applyFont="1" applyAlignment="1">
      <alignment horizontal="center"/>
    </xf>
    <xf numFmtId="37" fontId="9" fillId="0" borderId="0" xfId="8" applyNumberFormat="1" applyFont="1" applyFill="1" applyAlignment="1"/>
    <xf numFmtId="170" fontId="9" fillId="0" borderId="0" xfId="8" applyFont="1" applyFill="1" applyAlignment="1"/>
    <xf numFmtId="169" fontId="9" fillId="0" borderId="1" xfId="8" applyNumberFormat="1" applyFont="1" applyFill="1" applyBorder="1" applyAlignment="1"/>
    <xf numFmtId="37" fontId="9" fillId="0" borderId="0" xfId="2" applyNumberFormat="1" applyFont="1" applyAlignment="1"/>
    <xf numFmtId="0" fontId="11" fillId="0" borderId="0" xfId="2" applyFont="1" applyAlignment="1">
      <alignment horizontal="center"/>
    </xf>
    <xf numFmtId="37" fontId="6" fillId="0" borderId="0" xfId="8" applyNumberFormat="1" applyFont="1" applyFill="1" applyAlignment="1"/>
    <xf numFmtId="169" fontId="6" fillId="0" borderId="0" xfId="1" applyNumberFormat="1" applyFont="1" applyFill="1" applyAlignment="1"/>
    <xf numFmtId="0" fontId="6" fillId="0" borderId="0" xfId="2" applyFont="1" applyAlignment="1">
      <alignment horizontal="left"/>
    </xf>
    <xf numFmtId="0" fontId="6" fillId="0" borderId="0" xfId="2" quotePrefix="1" applyFont="1" applyAlignment="1">
      <alignment horizontal="left"/>
    </xf>
    <xf numFmtId="0" fontId="6" fillId="0" borderId="0" xfId="2" applyFont="1" applyAlignment="1">
      <alignment horizontal="center"/>
    </xf>
    <xf numFmtId="169" fontId="6" fillId="0" borderId="1" xfId="8" applyNumberFormat="1" applyFont="1" applyFill="1" applyBorder="1" applyAlignment="1"/>
    <xf numFmtId="0" fontId="6" fillId="0" borderId="0" xfId="2" applyFont="1" applyAlignment="1"/>
    <xf numFmtId="169" fontId="6" fillId="0" borderId="2" xfId="1" applyNumberFormat="1" applyFont="1" applyFill="1" applyBorder="1" applyAlignment="1"/>
    <xf numFmtId="164" fontId="8" fillId="0" borderId="0" xfId="3" applyNumberFormat="1" applyFont="1" applyAlignment="1"/>
    <xf numFmtId="2" fontId="19" fillId="0" borderId="0" xfId="3" applyNumberFormat="1" applyFont="1" applyAlignment="1"/>
    <xf numFmtId="0" fontId="19" fillId="0" borderId="0" xfId="3" applyFont="1" applyAlignment="1"/>
    <xf numFmtId="164" fontId="19" fillId="0" borderId="0" xfId="3" applyNumberFormat="1" applyFont="1" applyAlignment="1"/>
    <xf numFmtId="2" fontId="2" fillId="0" borderId="0" xfId="3" applyNumberFormat="1" applyFont="1" applyAlignment="1"/>
    <xf numFmtId="0" fontId="2" fillId="0" borderId="0" xfId="3" applyFont="1" applyAlignment="1"/>
    <xf numFmtId="164" fontId="2" fillId="0" borderId="0" xfId="3" applyNumberFormat="1" applyFont="1" applyAlignment="1"/>
    <xf numFmtId="164" fontId="11" fillId="0" borderId="0" xfId="10" applyNumberFormat="1" applyFont="1" applyAlignment="1"/>
    <xf numFmtId="2" fontId="9" fillId="0" borderId="0" xfId="3" applyNumberFormat="1" applyFont="1" applyAlignment="1"/>
    <xf numFmtId="0" fontId="9" fillId="0" borderId="0" xfId="3" applyFont="1" applyAlignment="1"/>
    <xf numFmtId="37" fontId="9" fillId="0" borderId="0" xfId="3" applyNumberFormat="1" applyFont="1" applyAlignment="1"/>
    <xf numFmtId="164" fontId="9" fillId="0" borderId="0" xfId="3" applyNumberFormat="1" applyFont="1" applyAlignment="1"/>
    <xf numFmtId="0" fontId="12" fillId="0" borderId="0" xfId="3" applyFont="1" applyAlignment="1"/>
    <xf numFmtId="2" fontId="6" fillId="0" borderId="0" xfId="3" applyNumberFormat="1" applyFont="1" applyAlignment="1"/>
    <xf numFmtId="0" fontId="6" fillId="0" borderId="0" xfId="3" applyFont="1" applyAlignment="1"/>
    <xf numFmtId="0" fontId="9" fillId="0" borderId="0" xfId="11" applyFont="1" applyAlignment="1"/>
    <xf numFmtId="2" fontId="12" fillId="0" borderId="0" xfId="3" applyNumberFormat="1" applyFont="1" applyAlignment="1"/>
    <xf numFmtId="164" fontId="9" fillId="0" borderId="0" xfId="3" applyNumberFormat="1" applyFont="1" applyFill="1" applyAlignment="1"/>
    <xf numFmtId="0" fontId="9" fillId="0" borderId="0" xfId="3" applyFont="1" applyFill="1" applyAlignment="1"/>
    <xf numFmtId="164" fontId="6" fillId="0" borderId="0" xfId="3" applyNumberFormat="1" applyFont="1" applyFill="1" applyAlignment="1"/>
    <xf numFmtId="164" fontId="11" fillId="0" borderId="0" xfId="3" applyNumberFormat="1" applyFont="1" applyAlignment="1"/>
    <xf numFmtId="0" fontId="5" fillId="0" borderId="0" xfId="2" applyFont="1" applyAlignment="1"/>
    <xf numFmtId="0" fontId="9" fillId="0" borderId="0" xfId="0" applyFont="1" applyAlignment="1">
      <alignment horizontal="center"/>
    </xf>
    <xf numFmtId="169" fontId="5" fillId="0" borderId="2" xfId="1" applyNumberFormat="1" applyFont="1" applyFill="1" applyBorder="1" applyAlignment="1">
      <alignment horizontal="right"/>
    </xf>
    <xf numFmtId="2" fontId="9" fillId="0" borderId="0" xfId="3" applyNumberFormat="1" applyFont="1" applyFill="1" applyAlignment="1"/>
    <xf numFmtId="37" fontId="13" fillId="0" borderId="0" xfId="2" applyNumberFormat="1" applyFont="1" applyFill="1" applyBorder="1" applyAlignment="1">
      <alignment horizontal="center"/>
    </xf>
    <xf numFmtId="165" fontId="13" fillId="0" borderId="0" xfId="2" applyNumberFormat="1" applyFont="1" applyFill="1" applyBorder="1" applyAlignment="1">
      <alignment horizontal="center"/>
    </xf>
    <xf numFmtId="37" fontId="13" fillId="0" borderId="0" xfId="6" quotePrefix="1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2" applyNumberFormat="1" applyFont="1" applyFill="1" applyBorder="1" applyAlignment="1">
      <alignment horizontal="center"/>
    </xf>
    <xf numFmtId="165" fontId="13" fillId="0" borderId="0" xfId="6" quotePrefix="1" applyNumberFormat="1" applyFont="1" applyFill="1" applyBorder="1" applyAlignment="1">
      <alignment horizontal="center"/>
    </xf>
    <xf numFmtId="165" fontId="13" fillId="0" borderId="0" xfId="6" applyNumberFormat="1" applyFont="1" applyFill="1" applyBorder="1" applyAlignment="1">
      <alignment horizontal="center"/>
    </xf>
    <xf numFmtId="37" fontId="14" fillId="0" borderId="0" xfId="2" applyNumberFormat="1" applyFont="1" applyFill="1" applyBorder="1" applyAlignment="1">
      <alignment horizontal="center"/>
    </xf>
    <xf numFmtId="37" fontId="13" fillId="0" borderId="0" xfId="2" quotePrefix="1" applyNumberFormat="1" applyFont="1" applyFill="1" applyBorder="1" applyAlignment="1">
      <alignment horizontal="center"/>
    </xf>
    <xf numFmtId="165" fontId="14" fillId="0" borderId="0" xfId="3" applyNumberFormat="1" applyFont="1" applyFill="1" applyBorder="1" applyAlignment="1">
      <alignment horizontal="center"/>
    </xf>
    <xf numFmtId="0" fontId="15" fillId="0" borderId="0" xfId="2" applyFont="1" applyAlignment="1"/>
    <xf numFmtId="0" fontId="5" fillId="0" borderId="0" xfId="2" quotePrefix="1" applyFont="1" applyAlignment="1">
      <alignment horizontal="left"/>
    </xf>
    <xf numFmtId="0" fontId="5" fillId="0" borderId="0" xfId="2" applyFont="1" applyAlignment="1">
      <alignment horizontal="center"/>
    </xf>
    <xf numFmtId="37" fontId="13" fillId="0" borderId="0" xfId="2" applyNumberFormat="1" applyFont="1" applyAlignment="1"/>
    <xf numFmtId="37" fontId="13" fillId="0" borderId="0" xfId="2" applyNumberFormat="1" applyFont="1" applyAlignment="1">
      <alignment horizontal="center"/>
    </xf>
    <xf numFmtId="170" fontId="5" fillId="0" borderId="3" xfId="8" applyFont="1" applyBorder="1" applyAlignment="1">
      <alignment horizontal="right"/>
    </xf>
    <xf numFmtId="37" fontId="5" fillId="0" borderId="0" xfId="8" applyNumberFormat="1" applyFont="1" applyAlignment="1">
      <alignment horizontal="right"/>
    </xf>
    <xf numFmtId="170" fontId="5" fillId="0" borderId="0" xfId="8" applyFont="1" applyAlignment="1">
      <alignment horizontal="right"/>
    </xf>
    <xf numFmtId="37" fontId="5" fillId="0" borderId="3" xfId="8" applyNumberFormat="1" applyFont="1" applyBorder="1" applyAlignment="1">
      <alignment horizontal="right"/>
    </xf>
    <xf numFmtId="37" fontId="13" fillId="0" borderId="0" xfId="8" applyNumberFormat="1" applyFont="1" applyFill="1" applyAlignment="1">
      <alignment horizontal="right"/>
    </xf>
    <xf numFmtId="169" fontId="5" fillId="0" borderId="3" xfId="8" applyNumberFormat="1" applyFont="1" applyBorder="1" applyAlignment="1"/>
    <xf numFmtId="37" fontId="5" fillId="0" borderId="0" xfId="2" applyNumberFormat="1" applyFont="1" applyFill="1" applyBorder="1" applyAlignment="1">
      <alignment horizontal="center"/>
    </xf>
    <xf numFmtId="37" fontId="5" fillId="0" borderId="0" xfId="2" applyNumberFormat="1" applyFont="1" applyFill="1" applyBorder="1" applyAlignment="1"/>
    <xf numFmtId="37" fontId="13" fillId="0" borderId="1" xfId="2" applyNumberFormat="1" applyFont="1" applyFill="1" applyBorder="1" applyAlignment="1">
      <alignment horizontal="center" wrapText="1"/>
    </xf>
    <xf numFmtId="169" fontId="9" fillId="0" borderId="0" xfId="4" applyNumberFormat="1" applyFont="1" applyFill="1" applyAlignment="1">
      <alignment horizontal="right"/>
    </xf>
    <xf numFmtId="0" fontId="9" fillId="0" borderId="0" xfId="3" applyNumberFormat="1" applyFont="1" applyFill="1" applyAlignment="1">
      <alignment wrapText="1"/>
    </xf>
    <xf numFmtId="169" fontId="9" fillId="0" borderId="1" xfId="1" applyNumberFormat="1" applyFont="1" applyBorder="1" applyAlignment="1">
      <alignment horizontal="right"/>
    </xf>
    <xf numFmtId="0" fontId="9" fillId="0" borderId="0" xfId="3" applyNumberFormat="1" applyFont="1" applyFill="1" applyAlignment="1">
      <alignment wrapText="1"/>
    </xf>
    <xf numFmtId="165" fontId="12" fillId="0" borderId="0" xfId="3" applyNumberFormat="1" applyFont="1" applyFill="1" applyBorder="1" applyAlignment="1">
      <alignment horizontal="center"/>
    </xf>
    <xf numFmtId="37" fontId="5" fillId="0" borderId="0" xfId="2" applyNumberFormat="1" applyFont="1" applyFill="1" applyBorder="1" applyAlignment="1">
      <alignment horizontal="center"/>
    </xf>
    <xf numFmtId="165" fontId="14" fillId="0" borderId="0" xfId="3" applyNumberFormat="1" applyFont="1" applyFill="1" applyBorder="1" applyAlignment="1">
      <alignment horizontal="center"/>
    </xf>
    <xf numFmtId="0" fontId="9" fillId="0" borderId="0" xfId="3" applyFont="1" applyAlignment="1">
      <alignment horizontal="center" wrapText="1"/>
    </xf>
    <xf numFmtId="0" fontId="9" fillId="0" borderId="0" xfId="3" applyFont="1" applyAlignment="1">
      <alignment horizontal="left" wrapText="1"/>
    </xf>
    <xf numFmtId="0" fontId="6" fillId="0" borderId="0" xfId="3" applyFont="1"/>
    <xf numFmtId="0" fontId="12" fillId="0" borderId="0" xfId="3" applyFont="1"/>
    <xf numFmtId="0" fontId="9" fillId="0" borderId="0" xfId="3" applyFont="1"/>
    <xf numFmtId="37" fontId="6" fillId="0" borderId="0" xfId="3" applyNumberFormat="1" applyFont="1"/>
    <xf numFmtId="37" fontId="9" fillId="0" borderId="0" xfId="3" applyNumberFormat="1" applyFont="1"/>
    <xf numFmtId="0" fontId="11" fillId="0" borderId="0" xfId="2" applyFont="1"/>
    <xf numFmtId="0" fontId="9" fillId="0" borderId="0" xfId="2" applyFont="1"/>
    <xf numFmtId="37" fontId="9" fillId="0" borderId="0" xfId="2" applyNumberFormat="1" applyFont="1"/>
    <xf numFmtId="0" fontId="6" fillId="0" borderId="0" xfId="0" applyFont="1"/>
    <xf numFmtId="165" fontId="9" fillId="0" borderId="0" xfId="3" applyNumberFormat="1" applyFont="1"/>
    <xf numFmtId="169" fontId="9" fillId="0" borderId="0" xfId="3" applyNumberFormat="1" applyFont="1"/>
    <xf numFmtId="37" fontId="9" fillId="0" borderId="0" xfId="4" applyNumberFormat="1" applyFont="1" applyAlignment="1">
      <alignment horizontal="right"/>
    </xf>
    <xf numFmtId="37" fontId="6" fillId="0" borderId="0" xfId="4" applyNumberFormat="1" applyFont="1" applyAlignment="1">
      <alignment horizontal="right"/>
    </xf>
    <xf numFmtId="37" fontId="9" fillId="0" borderId="1" xfId="3" applyNumberFormat="1" applyFont="1" applyBorder="1" applyAlignment="1">
      <alignment horizontal="right"/>
    </xf>
    <xf numFmtId="37" fontId="6" fillId="0" borderId="5" xfId="3" applyNumberFormat="1" applyFont="1" applyBorder="1" applyAlignment="1">
      <alignment horizontal="right"/>
    </xf>
    <xf numFmtId="164" fontId="9" fillId="0" borderId="0" xfId="3" applyNumberFormat="1" applyFont="1" applyAlignment="1">
      <alignment horizontal="right"/>
    </xf>
    <xf numFmtId="164" fontId="9" fillId="0" borderId="0" xfId="3" applyNumberFormat="1" applyFont="1"/>
    <xf numFmtId="169" fontId="6" fillId="0" borderId="0" xfId="1" applyNumberFormat="1" applyFont="1" applyFill="1" applyAlignment="1">
      <alignment horizontal="right"/>
    </xf>
    <xf numFmtId="43" fontId="9" fillId="0" borderId="0" xfId="1" applyFont="1" applyAlignment="1">
      <alignment horizontal="right"/>
    </xf>
    <xf numFmtId="43" fontId="9" fillId="0" borderId="0" xfId="1" applyFont="1" applyFill="1" applyAlignment="1">
      <alignment horizontal="center"/>
    </xf>
    <xf numFmtId="43" fontId="9" fillId="0" borderId="0" xfId="1" applyFont="1" applyAlignment="1"/>
    <xf numFmtId="37" fontId="13" fillId="0" borderId="0" xfId="1" applyNumberFormat="1" applyFont="1" applyFill="1" applyBorder="1" applyAlignment="1">
      <alignment horizontal="right"/>
    </xf>
    <xf numFmtId="169" fontId="13" fillId="0" borderId="0" xfId="1" applyNumberFormat="1" applyFont="1" applyFill="1" applyBorder="1" applyAlignment="1"/>
    <xf numFmtId="43" fontId="13" fillId="0" borderId="0" xfId="1" applyFont="1" applyFill="1" applyBorder="1" applyAlignment="1">
      <alignment horizontal="right"/>
    </xf>
    <xf numFmtId="0" fontId="9" fillId="0" borderId="0" xfId="3" applyNumberFormat="1" applyFont="1" applyFill="1" applyAlignment="1">
      <alignment wrapText="1"/>
    </xf>
    <xf numFmtId="169" fontId="9" fillId="0" borderId="0" xfId="8" applyNumberFormat="1" applyFont="1" applyFill="1" applyBorder="1" applyAlignment="1"/>
    <xf numFmtId="37" fontId="9" fillId="0" borderId="0" xfId="8" applyNumberFormat="1" applyFont="1" applyFill="1" applyBorder="1" applyAlignment="1"/>
    <xf numFmtId="37" fontId="9" fillId="0" borderId="0" xfId="2" applyNumberFormat="1" applyFont="1" applyBorder="1"/>
    <xf numFmtId="0" fontId="9" fillId="0" borderId="0" xfId="3" applyNumberFormat="1" applyFont="1" applyFill="1" applyBorder="1" applyAlignment="1"/>
    <xf numFmtId="43" fontId="9" fillId="0" borderId="0" xfId="1" applyFont="1" applyFill="1" applyBorder="1" applyAlignment="1"/>
    <xf numFmtId="0" fontId="6" fillId="0" borderId="0" xfId="3" applyNumberFormat="1" applyFont="1" applyFill="1" applyBorder="1" applyAlignment="1"/>
    <xf numFmtId="37" fontId="13" fillId="0" borderId="0" xfId="3" applyNumberFormat="1" applyFont="1" applyFill="1" applyBorder="1" applyAlignment="1"/>
    <xf numFmtId="43" fontId="24" fillId="2" borderId="0" xfId="1" applyFont="1" applyFill="1" applyAlignment="1">
      <alignment horizontal="center"/>
    </xf>
    <xf numFmtId="165" fontId="12" fillId="0" borderId="0" xfId="0" applyNumberFormat="1" applyFont="1" applyFill="1" applyBorder="1" applyAlignment="1">
      <alignment horizontal="center"/>
    </xf>
    <xf numFmtId="49" fontId="6" fillId="0" borderId="0" xfId="3" applyNumberFormat="1" applyFont="1" applyFill="1" applyBorder="1" applyAlignment="1">
      <alignment horizontal="center"/>
    </xf>
    <xf numFmtId="49" fontId="6" fillId="0" borderId="0" xfId="3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 wrapText="1"/>
    </xf>
    <xf numFmtId="49" fontId="9" fillId="0" borderId="0" xfId="0" quotePrefix="1" applyNumberFormat="1" applyFont="1" applyFill="1" applyAlignment="1">
      <alignment horizontal="center" wrapText="1"/>
    </xf>
    <xf numFmtId="164" fontId="6" fillId="0" borderId="0" xfId="3" applyNumberFormat="1" applyFont="1" applyFill="1" applyBorder="1" applyAlignment="1">
      <alignment horizontal="center"/>
    </xf>
    <xf numFmtId="164" fontId="9" fillId="0" borderId="1" xfId="3" applyNumberFormat="1" applyFont="1" applyFill="1" applyBorder="1" applyAlignment="1">
      <alignment horizontal="center"/>
    </xf>
    <xf numFmtId="0" fontId="9" fillId="0" borderId="0" xfId="3" applyNumberFormat="1" applyFont="1" applyFill="1" applyAlignment="1">
      <alignment wrapText="1"/>
    </xf>
    <xf numFmtId="165" fontId="12" fillId="0" borderId="0" xfId="3" applyNumberFormat="1" applyFont="1" applyFill="1" applyBorder="1" applyAlignment="1">
      <alignment horizontal="center"/>
    </xf>
    <xf numFmtId="37" fontId="5" fillId="0" borderId="0" xfId="2" applyNumberFormat="1" applyFont="1" applyFill="1" applyBorder="1" applyAlignment="1">
      <alignment horizontal="center"/>
    </xf>
    <xf numFmtId="37" fontId="13" fillId="0" borderId="1" xfId="2" applyNumberFormat="1" applyFont="1" applyFill="1" applyBorder="1" applyAlignment="1">
      <alignment horizontal="center"/>
    </xf>
    <xf numFmtId="165" fontId="14" fillId="0" borderId="0" xfId="3" applyNumberFormat="1" applyFont="1" applyFill="1" applyBorder="1" applyAlignment="1">
      <alignment horizontal="center"/>
    </xf>
    <xf numFmtId="171" fontId="9" fillId="0" borderId="0" xfId="9" quotePrefix="1" applyNumberFormat="1" applyFill="1" applyAlignment="1">
      <alignment horizontal="center"/>
    </xf>
    <xf numFmtId="0" fontId="9" fillId="0" borderId="0" xfId="9" applyFill="1" applyAlignment="1">
      <alignment horizontal="center"/>
    </xf>
    <xf numFmtId="164" fontId="12" fillId="0" borderId="0" xfId="3" applyNumberFormat="1" applyFont="1" applyAlignment="1">
      <alignment horizontal="center"/>
    </xf>
    <xf numFmtId="164" fontId="6" fillId="0" borderId="0" xfId="3" applyNumberFormat="1" applyFont="1" applyAlignment="1">
      <alignment horizontal="center"/>
    </xf>
  </cellXfs>
  <cellStyles count="12">
    <cellStyle name="Comma" xfId="1" builtinId="3"/>
    <cellStyle name="Comma 2" xfId="8" xr:uid="{D6C7742A-8BAB-41D5-A60E-EA56D7556732}"/>
    <cellStyle name="Normal" xfId="0" builtinId="0"/>
    <cellStyle name="Normal 2" xfId="2" xr:uid="{00000000-0005-0000-0000-000002000000}"/>
    <cellStyle name="Normal 2 2 3" xfId="3" xr:uid="{00000000-0005-0000-0000-000003000000}"/>
    <cellStyle name="Normal 3" xfId="11" xr:uid="{63D42CC2-97B9-4518-8C37-99F376A65051}"/>
    <cellStyle name="Normal 8 2" xfId="4" xr:uid="{00000000-0005-0000-0000-000004000000}"/>
    <cellStyle name="Normal 92" xfId="5" xr:uid="{00000000-0005-0000-0000-000005000000}"/>
    <cellStyle name="Normal_3M Thailand 311244 - T" xfId="10" xr:uid="{B1A2D3F1-C2EB-4C86-8961-63EFA7064352}"/>
    <cellStyle name="Normal_Akara_June Eng09" xfId="6" xr:uid="{00000000-0005-0000-0000-000007000000}"/>
    <cellStyle name="Normal_Copy of Indorama Venture_Eng" xfId="9" xr:uid="{BFD1F5F3-1E04-474C-B968-4DAD39EAAC4B}"/>
    <cellStyle name="pwstyle" xfId="7" xr:uid="{00000000-0005-0000-0000-00000800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ntantichattanon/Desktop/KPMG/wp/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yendee\Downloads\1105697%20-%202021%20Dec-FSA-Prima%20Marine%20Pcl.%20-12e%20(24-02-22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BS"/>
      <sheetName val="List for cell restrictions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Basic information"/>
      <sheetName val="Headcount"/>
      <sheetName val="FTE"/>
      <sheetName val="Hyperion July"/>
      <sheetName val="Case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5-7"/>
      <sheetName val="PL 8-9"/>
      <sheetName val="SH_Conso 10"/>
      <sheetName val="SH_Conso 11"/>
      <sheetName val="SH_Separate 12"/>
      <sheetName val="SH_Separate 13"/>
      <sheetName val="CF 14-16"/>
    </sheetNames>
    <sheetDataSet>
      <sheetData sheetId="0">
        <row r="17">
          <cell r="L17">
            <v>219</v>
          </cell>
        </row>
        <row r="73">
          <cell r="H73">
            <v>2500000</v>
          </cell>
        </row>
        <row r="77">
          <cell r="H77">
            <v>3407489</v>
          </cell>
        </row>
        <row r="79">
          <cell r="H79">
            <v>-316135</v>
          </cell>
        </row>
        <row r="81">
          <cell r="H81">
            <v>-124091</v>
          </cell>
        </row>
        <row r="84">
          <cell r="H84">
            <v>211400</v>
          </cell>
        </row>
        <row r="85">
          <cell r="H85">
            <v>2388484</v>
          </cell>
        </row>
      </sheetData>
      <sheetData sheetId="1">
        <row r="48">
          <cell r="G48">
            <v>6800</v>
          </cell>
        </row>
        <row r="61">
          <cell r="G61">
            <v>1402844</v>
          </cell>
        </row>
        <row r="62">
          <cell r="G62">
            <v>123696</v>
          </cell>
        </row>
        <row r="67">
          <cell r="G67">
            <v>140244</v>
          </cell>
        </row>
      </sheetData>
      <sheetData sheetId="2">
        <row r="30">
          <cell r="S30">
            <v>-175283</v>
          </cell>
          <cell r="U30">
            <v>-6800</v>
          </cell>
          <cell r="W30">
            <v>-28760</v>
          </cell>
          <cell r="Y30">
            <v>-210843</v>
          </cell>
          <cell r="AA30">
            <v>7856304</v>
          </cell>
          <cell r="AC30">
            <v>467575</v>
          </cell>
          <cell r="AE30">
            <v>8323879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1"/>
  <sheetViews>
    <sheetView tabSelected="1" view="pageBreakPreview" topLeftCell="A6" zoomScale="130" zoomScaleNormal="91" zoomScaleSheetLayoutView="130" workbookViewId="0">
      <selection activeCell="C43" sqref="C43"/>
    </sheetView>
  </sheetViews>
  <sheetFormatPr defaultColWidth="9.09765625" defaultRowHeight="16.5" customHeight="1" x14ac:dyDescent="0.25"/>
  <cols>
    <col min="1" max="2" width="1.69921875" style="52" customWidth="1"/>
    <col min="3" max="3" width="41.59765625" style="52" customWidth="1"/>
    <col min="4" max="4" width="6.3984375" style="49" bestFit="1" customWidth="1"/>
    <col min="5" max="5" width="0.69921875" style="50" customWidth="1"/>
    <col min="6" max="6" width="12" style="51" bestFit="1" customWidth="1"/>
    <col min="7" max="7" width="0.69921875" style="51" customWidth="1"/>
    <col min="8" max="8" width="12" style="51" bestFit="1" customWidth="1"/>
    <col min="9" max="9" width="0.69921875" style="52" customWidth="1"/>
    <col min="10" max="10" width="12" style="52" bestFit="1" customWidth="1"/>
    <col min="11" max="11" width="0.69921875" style="52" customWidth="1"/>
    <col min="12" max="12" width="12" style="52" bestFit="1" customWidth="1"/>
    <col min="13" max="13" width="9.09765625" style="52"/>
    <col min="14" max="14" width="13.8984375" style="52" bestFit="1" customWidth="1"/>
    <col min="15" max="15" width="1.59765625" style="52" customWidth="1"/>
    <col min="16" max="16" width="13.8984375" style="52" bestFit="1" customWidth="1"/>
    <col min="17" max="16384" width="9.09765625" style="52"/>
  </cols>
  <sheetData>
    <row r="1" spans="1:12" s="54" customFormat="1" ht="20.25" customHeight="1" x14ac:dyDescent="0.35">
      <c r="A1" s="78" t="str">
        <f ca="1">$A$1</f>
        <v>Prima Marine Public Company Limited and its Subsidiaries</v>
      </c>
      <c r="B1" s="79"/>
      <c r="C1" s="79"/>
      <c r="D1" s="61"/>
      <c r="E1" s="80"/>
      <c r="F1" s="81"/>
      <c r="G1" s="81"/>
      <c r="H1" s="81"/>
      <c r="I1" s="82"/>
      <c r="J1" s="82"/>
      <c r="K1" s="82"/>
      <c r="L1" s="82"/>
    </row>
    <row r="2" spans="1:12" s="54" customFormat="1" ht="20.25" customHeight="1" x14ac:dyDescent="0.3">
      <c r="A2" s="53" t="s">
        <v>65</v>
      </c>
      <c r="B2" s="60"/>
      <c r="C2" s="60"/>
      <c r="D2" s="61"/>
      <c r="E2" s="64"/>
      <c r="F2" s="65"/>
      <c r="G2" s="65"/>
      <c r="H2" s="65"/>
    </row>
    <row r="3" spans="1:12" s="54" customFormat="1" ht="20.25" customHeight="1" x14ac:dyDescent="0.3">
      <c r="D3" s="55"/>
      <c r="E3" s="56"/>
      <c r="F3" s="83"/>
      <c r="G3" s="83"/>
      <c r="H3" s="83"/>
    </row>
    <row r="4" spans="1:12" s="54" customFormat="1" ht="20.25" customHeight="1" x14ac:dyDescent="0.3">
      <c r="D4" s="55"/>
      <c r="E4" s="56"/>
      <c r="F4" s="329" t="s">
        <v>56</v>
      </c>
      <c r="G4" s="329"/>
      <c r="H4" s="329"/>
      <c r="I4" s="57"/>
      <c r="J4" s="329" t="s">
        <v>54</v>
      </c>
      <c r="K4" s="329"/>
      <c r="L4" s="329"/>
    </row>
    <row r="5" spans="1:12" s="54" customFormat="1" ht="20.25" customHeight="1" x14ac:dyDescent="0.3">
      <c r="D5" s="55"/>
      <c r="E5" s="56"/>
      <c r="F5" s="328" t="s">
        <v>53</v>
      </c>
      <c r="G5" s="328"/>
      <c r="H5" s="328"/>
      <c r="I5" s="58"/>
      <c r="J5" s="328" t="s">
        <v>53</v>
      </c>
      <c r="K5" s="328"/>
      <c r="L5" s="328"/>
    </row>
    <row r="6" spans="1:12" s="54" customFormat="1" ht="20.25" customHeight="1" x14ac:dyDescent="0.3">
      <c r="D6" s="55"/>
      <c r="E6" s="56"/>
      <c r="F6" s="330" t="s">
        <v>69</v>
      </c>
      <c r="G6" s="330"/>
      <c r="H6" s="330"/>
      <c r="I6" s="59"/>
      <c r="J6" s="330" t="s">
        <v>69</v>
      </c>
      <c r="K6" s="330"/>
      <c r="L6" s="330"/>
    </row>
    <row r="7" spans="1:12" s="54" customFormat="1" ht="20.25" customHeight="1" x14ac:dyDescent="0.3">
      <c r="A7" s="60" t="s">
        <v>3</v>
      </c>
      <c r="D7" s="61" t="s">
        <v>60</v>
      </c>
      <c r="E7" s="56"/>
      <c r="F7" s="47" t="s">
        <v>197</v>
      </c>
      <c r="G7" s="62"/>
      <c r="H7" s="47" t="s">
        <v>143</v>
      </c>
      <c r="I7" s="62"/>
      <c r="J7" s="47" t="s">
        <v>197</v>
      </c>
      <c r="K7" s="62"/>
      <c r="L7" s="47" t="s">
        <v>143</v>
      </c>
    </row>
    <row r="8" spans="1:12" s="54" customFormat="1" ht="20.25" customHeight="1" x14ac:dyDescent="0.3">
      <c r="E8" s="56"/>
      <c r="F8" s="327" t="s">
        <v>63</v>
      </c>
      <c r="G8" s="327"/>
      <c r="H8" s="327"/>
      <c r="I8" s="327"/>
      <c r="J8" s="327"/>
      <c r="K8" s="327"/>
      <c r="L8" s="327"/>
    </row>
    <row r="9" spans="1:12" s="54" customFormat="1" ht="20.25" customHeight="1" x14ac:dyDescent="0.3">
      <c r="A9" s="63" t="s">
        <v>4</v>
      </c>
      <c r="B9" s="60"/>
      <c r="C9" s="60"/>
      <c r="D9" s="61"/>
      <c r="E9" s="64"/>
      <c r="F9" s="65"/>
      <c r="G9" s="65"/>
      <c r="H9" s="65"/>
    </row>
    <row r="10" spans="1:12" s="54" customFormat="1" ht="20.25" customHeight="1" x14ac:dyDescent="0.3">
      <c r="A10" s="66" t="s">
        <v>5</v>
      </c>
      <c r="D10" s="61">
        <v>5</v>
      </c>
      <c r="E10" s="64"/>
      <c r="F10" s="67">
        <v>3407921</v>
      </c>
      <c r="G10" s="67"/>
      <c r="H10" s="67">
        <v>2611581</v>
      </c>
      <c r="I10" s="67"/>
      <c r="J10" s="67">
        <v>305647</v>
      </c>
      <c r="K10" s="67"/>
      <c r="L10" s="67">
        <v>624972</v>
      </c>
    </row>
    <row r="11" spans="1:12" s="54" customFormat="1" ht="20.25" customHeight="1" x14ac:dyDescent="0.3">
      <c r="A11" s="214" t="s">
        <v>136</v>
      </c>
      <c r="D11" s="61" t="s">
        <v>202</v>
      </c>
      <c r="E11" s="64"/>
      <c r="F11" s="67">
        <v>732505</v>
      </c>
      <c r="G11" s="67"/>
      <c r="H11" s="67">
        <v>740960</v>
      </c>
      <c r="I11" s="67"/>
      <c r="J11" s="67">
        <v>74580</v>
      </c>
      <c r="K11" s="67"/>
      <c r="L11" s="67">
        <v>162150</v>
      </c>
    </row>
    <row r="12" spans="1:12" s="54" customFormat="1" ht="20.25" customHeight="1" x14ac:dyDescent="0.3">
      <c r="A12" s="66" t="s">
        <v>207</v>
      </c>
      <c r="D12" s="61">
        <v>7</v>
      </c>
      <c r="E12" s="64"/>
      <c r="F12" s="67">
        <v>177548</v>
      </c>
      <c r="G12" s="67"/>
      <c r="H12" s="67">
        <v>166212</v>
      </c>
      <c r="I12" s="67"/>
      <c r="J12" s="67">
        <v>2852</v>
      </c>
      <c r="K12" s="67"/>
      <c r="L12" s="67">
        <v>2625</v>
      </c>
    </row>
    <row r="13" spans="1:12" s="54" customFormat="1" ht="20.25" customHeight="1" x14ac:dyDescent="0.3">
      <c r="A13" s="66" t="s">
        <v>203</v>
      </c>
      <c r="D13" s="61">
        <v>24</v>
      </c>
      <c r="E13" s="64"/>
      <c r="F13" s="67">
        <v>12017</v>
      </c>
      <c r="G13" s="67"/>
      <c r="H13" s="68">
        <v>0</v>
      </c>
      <c r="I13" s="68"/>
      <c r="J13" s="73">
        <v>12017</v>
      </c>
      <c r="K13" s="68"/>
      <c r="L13" s="68">
        <v>0</v>
      </c>
    </row>
    <row r="14" spans="1:12" s="54" customFormat="1" ht="20.25" customHeight="1" x14ac:dyDescent="0.3">
      <c r="A14" s="69" t="s">
        <v>0</v>
      </c>
      <c r="D14" s="61"/>
      <c r="E14" s="64"/>
      <c r="F14" s="70">
        <v>99459</v>
      </c>
      <c r="G14" s="67"/>
      <c r="H14" s="70">
        <v>96218</v>
      </c>
      <c r="I14" s="67"/>
      <c r="J14" s="70">
        <v>123</v>
      </c>
      <c r="K14" s="67"/>
      <c r="L14" s="70">
        <v>193</v>
      </c>
    </row>
    <row r="15" spans="1:12" s="54" customFormat="1" ht="20.25" customHeight="1" x14ac:dyDescent="0.3">
      <c r="A15" s="60" t="s">
        <v>6</v>
      </c>
      <c r="D15" s="61"/>
      <c r="E15" s="64"/>
      <c r="F15" s="71">
        <f>SUM(F10:F14)</f>
        <v>4429450</v>
      </c>
      <c r="G15" s="72"/>
      <c r="H15" s="71">
        <f>SUM(H10:H14)</f>
        <v>3614971</v>
      </c>
      <c r="I15" s="72"/>
      <c r="J15" s="71">
        <f>SUM(J10:J14)</f>
        <v>395219</v>
      </c>
      <c r="K15" s="72"/>
      <c r="L15" s="71">
        <f>SUM(L10:L14)</f>
        <v>789940</v>
      </c>
    </row>
    <row r="16" spans="1:12" s="54" customFormat="1" ht="20.25" customHeight="1" x14ac:dyDescent="0.3">
      <c r="D16" s="61"/>
      <c r="E16" s="64"/>
      <c r="F16" s="67"/>
      <c r="G16" s="67"/>
      <c r="H16" s="67"/>
      <c r="I16" s="67"/>
      <c r="J16" s="67"/>
      <c r="K16" s="67"/>
      <c r="L16" s="67"/>
    </row>
    <row r="17" spans="1:12" s="54" customFormat="1" ht="20.25" customHeight="1" x14ac:dyDescent="0.3">
      <c r="A17" s="63" t="s">
        <v>7</v>
      </c>
      <c r="B17" s="60"/>
      <c r="C17" s="60"/>
      <c r="D17" s="61"/>
      <c r="E17" s="64"/>
      <c r="F17" s="67"/>
      <c r="G17" s="67"/>
      <c r="H17" s="67"/>
      <c r="I17" s="67"/>
      <c r="J17" s="67"/>
      <c r="K17" s="67"/>
      <c r="L17" s="67"/>
    </row>
    <row r="18" spans="1:12" s="54" customFormat="1" ht="20.25" customHeight="1" x14ac:dyDescent="0.3">
      <c r="A18" s="66" t="s">
        <v>112</v>
      </c>
      <c r="D18" s="61">
        <v>15</v>
      </c>
      <c r="E18" s="64"/>
      <c r="F18" s="73">
        <v>57095</v>
      </c>
      <c r="G18" s="73"/>
      <c r="H18" s="73">
        <v>266733</v>
      </c>
      <c r="I18" s="67"/>
      <c r="J18" s="73">
        <v>23130</v>
      </c>
      <c r="K18" s="73"/>
      <c r="L18" s="73">
        <v>487</v>
      </c>
    </row>
    <row r="19" spans="1:12" s="54" customFormat="1" ht="20.25" customHeight="1" x14ac:dyDescent="0.3">
      <c r="A19" s="66" t="s">
        <v>214</v>
      </c>
      <c r="D19" s="61">
        <v>4</v>
      </c>
      <c r="E19" s="64"/>
      <c r="F19" s="73">
        <v>0</v>
      </c>
      <c r="G19" s="73"/>
      <c r="H19" s="73">
        <v>0</v>
      </c>
      <c r="I19" s="67"/>
      <c r="J19" s="73">
        <v>2021598</v>
      </c>
      <c r="K19" s="73"/>
      <c r="L19" s="73">
        <v>2345598</v>
      </c>
    </row>
    <row r="20" spans="1:12" s="54" customFormat="1" ht="20.25" customHeight="1" x14ac:dyDescent="0.3">
      <c r="A20" s="66" t="s">
        <v>215</v>
      </c>
      <c r="B20" s="66"/>
      <c r="D20" s="61">
        <v>8</v>
      </c>
      <c r="E20" s="64"/>
      <c r="F20" s="73">
        <v>334556</v>
      </c>
      <c r="G20" s="73"/>
      <c r="H20" s="73">
        <v>457940</v>
      </c>
      <c r="I20" s="67"/>
      <c r="J20" s="73">
        <v>251909</v>
      </c>
      <c r="K20" s="73"/>
      <c r="L20" s="73">
        <v>251909</v>
      </c>
    </row>
    <row r="21" spans="1:12" s="54" customFormat="1" ht="20.25" customHeight="1" x14ac:dyDescent="0.3">
      <c r="A21" s="66" t="s">
        <v>36</v>
      </c>
      <c r="D21" s="61">
        <v>10</v>
      </c>
      <c r="E21" s="64"/>
      <c r="F21" s="73">
        <v>0</v>
      </c>
      <c r="G21" s="73"/>
      <c r="H21" s="73">
        <v>0</v>
      </c>
      <c r="I21" s="67"/>
      <c r="J21" s="73">
        <v>5756386</v>
      </c>
      <c r="K21" s="73"/>
      <c r="L21" s="73">
        <v>5205249</v>
      </c>
    </row>
    <row r="22" spans="1:12" s="54" customFormat="1" ht="20.25" customHeight="1" x14ac:dyDescent="0.3">
      <c r="A22" s="66" t="s">
        <v>113</v>
      </c>
      <c r="B22" s="66"/>
      <c r="D22" s="61">
        <v>12</v>
      </c>
      <c r="E22" s="64"/>
      <c r="F22" s="73">
        <v>9440960</v>
      </c>
      <c r="G22" s="73"/>
      <c r="H22" s="73">
        <v>9605654</v>
      </c>
      <c r="I22" s="67"/>
      <c r="J22" s="73">
        <v>2403240</v>
      </c>
      <c r="K22" s="73"/>
      <c r="L22" s="73">
        <v>2616559</v>
      </c>
    </row>
    <row r="23" spans="1:12" s="54" customFormat="1" ht="20.25" customHeight="1" x14ac:dyDescent="0.3">
      <c r="A23" s="66" t="s">
        <v>146</v>
      </c>
      <c r="B23" s="66"/>
      <c r="D23" s="61">
        <v>13</v>
      </c>
      <c r="E23" s="64"/>
      <c r="F23" s="73">
        <v>4625095</v>
      </c>
      <c r="G23" s="73"/>
      <c r="H23" s="73">
        <v>1735845</v>
      </c>
      <c r="I23" s="67"/>
      <c r="J23" s="73">
        <v>9919</v>
      </c>
      <c r="K23" s="73"/>
      <c r="L23" s="73">
        <v>12553</v>
      </c>
    </row>
    <row r="24" spans="1:12" s="54" customFormat="1" ht="20.25" customHeight="1" x14ac:dyDescent="0.3">
      <c r="A24" s="66" t="s">
        <v>64</v>
      </c>
      <c r="B24" s="66"/>
      <c r="D24" s="61">
        <v>14</v>
      </c>
      <c r="E24" s="64"/>
      <c r="F24" s="73">
        <v>1467784</v>
      </c>
      <c r="G24" s="73"/>
      <c r="H24" s="73">
        <v>1467784</v>
      </c>
      <c r="I24" s="67"/>
      <c r="J24" s="73">
        <v>0</v>
      </c>
      <c r="K24" s="73"/>
      <c r="L24" s="73">
        <v>0</v>
      </c>
    </row>
    <row r="25" spans="1:12" s="54" customFormat="1" ht="20.25" customHeight="1" x14ac:dyDescent="0.3">
      <c r="A25" s="66" t="s">
        <v>114</v>
      </c>
      <c r="B25" s="66"/>
      <c r="D25" s="61"/>
      <c r="E25" s="64"/>
      <c r="F25" s="73">
        <v>96696</v>
      </c>
      <c r="G25" s="73"/>
      <c r="H25" s="73">
        <v>95347</v>
      </c>
      <c r="I25" s="67"/>
      <c r="J25" s="73">
        <v>376</v>
      </c>
      <c r="K25" s="73"/>
      <c r="L25" s="73">
        <v>446</v>
      </c>
    </row>
    <row r="26" spans="1:12" s="54" customFormat="1" ht="20.25" customHeight="1" x14ac:dyDescent="0.3">
      <c r="A26" s="66" t="s">
        <v>128</v>
      </c>
      <c r="B26" s="66"/>
      <c r="D26" s="61">
        <v>21</v>
      </c>
      <c r="E26" s="64"/>
      <c r="F26" s="73">
        <v>33815</v>
      </c>
      <c r="G26" s="73"/>
      <c r="H26" s="73">
        <v>41967</v>
      </c>
      <c r="I26" s="67"/>
      <c r="J26" s="73">
        <v>3050</v>
      </c>
      <c r="K26" s="73"/>
      <c r="L26" s="73">
        <v>12602</v>
      </c>
    </row>
    <row r="27" spans="1:12" s="54" customFormat="1" ht="20.25" customHeight="1" x14ac:dyDescent="0.3">
      <c r="A27" s="66" t="s">
        <v>26</v>
      </c>
      <c r="B27" s="66"/>
      <c r="D27" s="61">
        <v>4</v>
      </c>
      <c r="E27" s="64"/>
      <c r="F27" s="26">
        <v>89830</v>
      </c>
      <c r="G27" s="73"/>
      <c r="H27" s="26">
        <v>62731</v>
      </c>
      <c r="I27" s="67"/>
      <c r="J27" s="26">
        <v>38345</v>
      </c>
      <c r="K27" s="73"/>
      <c r="L27" s="26">
        <v>41533</v>
      </c>
    </row>
    <row r="28" spans="1:12" s="54" customFormat="1" ht="20.25" customHeight="1" x14ac:dyDescent="0.3">
      <c r="A28" s="60" t="s">
        <v>1</v>
      </c>
      <c r="D28" s="61"/>
      <c r="E28" s="64"/>
      <c r="F28" s="71">
        <f>SUM(F18:F27)</f>
        <v>16145831</v>
      </c>
      <c r="G28" s="72"/>
      <c r="H28" s="71">
        <f>SUM(H18:H27)</f>
        <v>13734001</v>
      </c>
      <c r="I28" s="72"/>
      <c r="J28" s="71">
        <f>SUM(J18:J27)</f>
        <v>10507953</v>
      </c>
      <c r="K28" s="72"/>
      <c r="L28" s="71">
        <f>SUM(L18:L27)</f>
        <v>10486936</v>
      </c>
    </row>
    <row r="29" spans="1:12" s="54" customFormat="1" ht="20.25" customHeight="1" x14ac:dyDescent="0.3">
      <c r="D29" s="61"/>
      <c r="E29" s="64"/>
      <c r="F29" s="67"/>
      <c r="G29" s="67"/>
      <c r="H29" s="67"/>
      <c r="I29" s="67"/>
      <c r="J29" s="67"/>
      <c r="K29" s="67"/>
      <c r="L29" s="67"/>
    </row>
    <row r="30" spans="1:12" s="54" customFormat="1" ht="20.25" customHeight="1" thickBot="1" x14ac:dyDescent="0.35">
      <c r="A30" s="60" t="s">
        <v>2</v>
      </c>
      <c r="B30" s="60"/>
      <c r="C30" s="60"/>
      <c r="D30" s="61"/>
      <c r="E30" s="64"/>
      <c r="F30" s="74">
        <f>F28+F15</f>
        <v>20575281</v>
      </c>
      <c r="G30" s="72"/>
      <c r="H30" s="74">
        <f>H28+H15</f>
        <v>17348972</v>
      </c>
      <c r="I30" s="72"/>
      <c r="J30" s="74">
        <f>J28+J15</f>
        <v>10903172</v>
      </c>
      <c r="K30" s="72"/>
      <c r="L30" s="74">
        <f>L28+L15</f>
        <v>11276876</v>
      </c>
    </row>
    <row r="31" spans="1:12" s="75" customFormat="1" ht="20.25" customHeight="1" thickTop="1" x14ac:dyDescent="0.3">
      <c r="D31" s="76"/>
      <c r="G31" s="77"/>
    </row>
    <row r="32" spans="1:12" s="54" customFormat="1" ht="20.25" customHeight="1" x14ac:dyDescent="0.35">
      <c r="A32" s="78" t="str">
        <f ca="1">$A$1</f>
        <v>Prima Marine Public Company Limited and its Subsidiaries</v>
      </c>
      <c r="B32" s="79"/>
      <c r="C32" s="79"/>
      <c r="D32" s="61"/>
      <c r="E32" s="80"/>
      <c r="F32" s="81"/>
      <c r="G32" s="81"/>
      <c r="H32" s="81"/>
      <c r="I32" s="82"/>
      <c r="J32" s="82"/>
      <c r="K32" s="82"/>
      <c r="L32" s="82"/>
    </row>
    <row r="33" spans="1:16" s="54" customFormat="1" ht="20.25" customHeight="1" x14ac:dyDescent="0.3">
      <c r="A33" s="53" t="s">
        <v>65</v>
      </c>
      <c r="B33" s="60"/>
      <c r="C33" s="60"/>
      <c r="D33" s="61"/>
      <c r="E33" s="64"/>
      <c r="F33" s="65"/>
      <c r="G33" s="65"/>
      <c r="H33" s="65"/>
    </row>
    <row r="34" spans="1:16" s="54" customFormat="1" ht="20.25" customHeight="1" x14ac:dyDescent="0.3">
      <c r="D34" s="55"/>
      <c r="E34" s="56"/>
      <c r="F34" s="83"/>
      <c r="G34" s="83"/>
      <c r="H34" s="83"/>
    </row>
    <row r="35" spans="1:16" s="54" customFormat="1" ht="20.25" customHeight="1" x14ac:dyDescent="0.3">
      <c r="D35" s="55"/>
      <c r="E35" s="56"/>
      <c r="F35" s="329" t="s">
        <v>56</v>
      </c>
      <c r="G35" s="329"/>
      <c r="H35" s="329"/>
      <c r="I35" s="57"/>
      <c r="J35" s="329" t="s">
        <v>54</v>
      </c>
      <c r="K35" s="329"/>
      <c r="L35" s="329"/>
    </row>
    <row r="36" spans="1:16" s="54" customFormat="1" ht="20.25" customHeight="1" x14ac:dyDescent="0.3">
      <c r="D36" s="55"/>
      <c r="E36" s="56"/>
      <c r="F36" s="328" t="s">
        <v>53</v>
      </c>
      <c r="G36" s="328"/>
      <c r="H36" s="328"/>
      <c r="I36" s="58"/>
      <c r="J36" s="328" t="s">
        <v>53</v>
      </c>
      <c r="K36" s="328"/>
      <c r="L36" s="328"/>
    </row>
    <row r="37" spans="1:16" s="54" customFormat="1" ht="20.25" customHeight="1" x14ac:dyDescent="0.3">
      <c r="D37" s="55"/>
      <c r="E37" s="56"/>
      <c r="F37" s="330" t="s">
        <v>69</v>
      </c>
      <c r="G37" s="330"/>
      <c r="H37" s="330"/>
      <c r="I37" s="59"/>
      <c r="J37" s="330" t="s">
        <v>69</v>
      </c>
      <c r="K37" s="330"/>
      <c r="L37" s="330"/>
    </row>
    <row r="38" spans="1:16" s="54" customFormat="1" ht="20.25" customHeight="1" x14ac:dyDescent="0.3">
      <c r="A38" s="60" t="s">
        <v>59</v>
      </c>
      <c r="D38" s="61" t="s">
        <v>60</v>
      </c>
      <c r="E38" s="56"/>
      <c r="F38" s="47" t="s">
        <v>197</v>
      </c>
      <c r="G38" s="62"/>
      <c r="H38" s="47" t="s">
        <v>143</v>
      </c>
      <c r="I38" s="62"/>
      <c r="J38" s="47" t="s">
        <v>197</v>
      </c>
      <c r="K38" s="62"/>
      <c r="L38" s="47" t="s">
        <v>143</v>
      </c>
    </row>
    <row r="39" spans="1:16" s="54" customFormat="1" ht="20.25" customHeight="1" x14ac:dyDescent="0.3">
      <c r="E39" s="56"/>
      <c r="F39" s="327" t="s">
        <v>63</v>
      </c>
      <c r="G39" s="327"/>
      <c r="H39" s="327"/>
      <c r="I39" s="327"/>
      <c r="J39" s="327"/>
      <c r="K39" s="327"/>
      <c r="L39" s="327"/>
    </row>
    <row r="40" spans="1:16" s="54" customFormat="1" ht="20.25" customHeight="1" x14ac:dyDescent="0.3">
      <c r="A40" s="63" t="s">
        <v>8</v>
      </c>
      <c r="B40" s="60"/>
      <c r="C40" s="60"/>
      <c r="D40" s="61"/>
      <c r="E40" s="64"/>
      <c r="F40" s="67"/>
      <c r="G40" s="67"/>
      <c r="H40" s="67"/>
      <c r="I40" s="67"/>
      <c r="J40" s="67"/>
      <c r="K40" s="67"/>
      <c r="L40" s="67"/>
    </row>
    <row r="41" spans="1:16" s="54" customFormat="1" ht="20.25" customHeight="1" x14ac:dyDescent="0.3">
      <c r="A41" s="54" t="s">
        <v>182</v>
      </c>
      <c r="D41" s="61">
        <v>4</v>
      </c>
      <c r="E41" s="64"/>
      <c r="F41" s="73">
        <v>914156</v>
      </c>
      <c r="G41" s="73"/>
      <c r="H41" s="73">
        <v>890444</v>
      </c>
      <c r="I41" s="73"/>
      <c r="J41" s="73">
        <v>66352</v>
      </c>
      <c r="K41" s="73"/>
      <c r="L41" s="73">
        <v>115718</v>
      </c>
    </row>
    <row r="42" spans="1:16" s="54" customFormat="1" ht="20.25" customHeight="1" x14ac:dyDescent="0.3">
      <c r="A42" s="54" t="s">
        <v>66</v>
      </c>
      <c r="B42" s="84"/>
      <c r="D42" s="61"/>
      <c r="E42" s="64"/>
      <c r="F42" s="73"/>
      <c r="G42" s="73"/>
      <c r="H42" s="73"/>
      <c r="I42" s="73"/>
      <c r="J42" s="73"/>
      <c r="K42" s="73"/>
      <c r="L42" s="73"/>
    </row>
    <row r="43" spans="1:16" s="54" customFormat="1" ht="20.25" customHeight="1" x14ac:dyDescent="0.3">
      <c r="B43" s="54" t="s">
        <v>49</v>
      </c>
      <c r="C43" s="60"/>
      <c r="D43" s="61">
        <v>15</v>
      </c>
      <c r="E43" s="64"/>
      <c r="F43" s="73">
        <v>1076415</v>
      </c>
      <c r="G43" s="73"/>
      <c r="H43" s="73">
        <v>1384553</v>
      </c>
      <c r="I43" s="73"/>
      <c r="J43" s="73">
        <v>818222</v>
      </c>
      <c r="K43" s="73"/>
      <c r="L43" s="73">
        <v>808413</v>
      </c>
      <c r="N43" s="68"/>
      <c r="P43" s="68"/>
    </row>
    <row r="44" spans="1:16" s="54" customFormat="1" ht="20.25" customHeight="1" x14ac:dyDescent="0.3">
      <c r="A44" s="69" t="s">
        <v>137</v>
      </c>
      <c r="B44" s="84"/>
      <c r="D44" s="61">
        <v>15</v>
      </c>
      <c r="E44" s="64"/>
      <c r="F44" s="73">
        <v>488560</v>
      </c>
      <c r="G44" s="73"/>
      <c r="H44" s="73">
        <v>202178</v>
      </c>
      <c r="I44" s="73"/>
      <c r="J44" s="73">
        <v>2082</v>
      </c>
      <c r="K44" s="73"/>
      <c r="L44" s="73">
        <v>2481</v>
      </c>
    </row>
    <row r="45" spans="1:16" s="54" customFormat="1" ht="20.25" customHeight="1" x14ac:dyDescent="0.3">
      <c r="A45" s="69" t="s">
        <v>139</v>
      </c>
      <c r="B45" s="84"/>
      <c r="D45" s="61"/>
      <c r="E45" s="64"/>
      <c r="F45" s="73">
        <v>125856</v>
      </c>
      <c r="G45" s="73"/>
      <c r="H45" s="73">
        <v>80758</v>
      </c>
      <c r="I45" s="73"/>
      <c r="J45" s="85">
        <v>0</v>
      </c>
      <c r="K45" s="73"/>
      <c r="L45" s="85">
        <v>0</v>
      </c>
    </row>
    <row r="46" spans="1:16" s="54" customFormat="1" ht="20.25" customHeight="1" x14ac:dyDescent="0.3">
      <c r="A46" s="69" t="s">
        <v>10</v>
      </c>
      <c r="B46" s="84"/>
      <c r="D46" s="61"/>
      <c r="E46" s="64"/>
      <c r="F46" s="26">
        <v>41124</v>
      </c>
      <c r="G46" s="36"/>
      <c r="H46" s="26">
        <v>36603</v>
      </c>
      <c r="I46" s="73"/>
      <c r="J46" s="26">
        <v>13593</v>
      </c>
      <c r="K46" s="73"/>
      <c r="L46" s="26">
        <v>12098</v>
      </c>
    </row>
    <row r="47" spans="1:16" s="54" customFormat="1" ht="20.25" customHeight="1" x14ac:dyDescent="0.3">
      <c r="A47" s="60" t="s">
        <v>12</v>
      </c>
      <c r="D47" s="61"/>
      <c r="E47" s="64"/>
      <c r="F47" s="71">
        <f>SUM(F41:F46)</f>
        <v>2646111</v>
      </c>
      <c r="G47" s="72"/>
      <c r="H47" s="71">
        <f>SUM(H41:H46)</f>
        <v>2594536</v>
      </c>
      <c r="I47" s="72"/>
      <c r="J47" s="71">
        <f>SUM(J41:J46)</f>
        <v>900249</v>
      </c>
      <c r="K47" s="72"/>
      <c r="L47" s="71">
        <f>SUM(L41:L46)</f>
        <v>938710</v>
      </c>
    </row>
    <row r="48" spans="1:16" s="54" customFormat="1" ht="20.25" customHeight="1" x14ac:dyDescent="0.3">
      <c r="A48" s="60"/>
      <c r="B48" s="60"/>
      <c r="C48" s="60"/>
      <c r="D48" s="61"/>
      <c r="E48" s="64"/>
      <c r="F48" s="67"/>
      <c r="G48" s="67"/>
      <c r="H48" s="67"/>
      <c r="I48" s="67"/>
      <c r="J48" s="67"/>
      <c r="K48" s="67"/>
      <c r="L48" s="67"/>
    </row>
    <row r="49" spans="1:12" s="54" customFormat="1" ht="20.25" customHeight="1" x14ac:dyDescent="0.3">
      <c r="A49" s="63" t="s">
        <v>9</v>
      </c>
      <c r="B49" s="60"/>
      <c r="C49" s="60"/>
      <c r="D49" s="61"/>
      <c r="E49" s="64"/>
      <c r="F49" s="67"/>
      <c r="G49" s="67"/>
      <c r="H49" s="67"/>
      <c r="I49" s="67"/>
      <c r="J49" s="67"/>
      <c r="K49" s="67"/>
      <c r="L49" s="67"/>
    </row>
    <row r="50" spans="1:12" s="54" customFormat="1" ht="20.25" customHeight="1" x14ac:dyDescent="0.3">
      <c r="A50" s="54" t="s">
        <v>216</v>
      </c>
      <c r="C50" s="60"/>
      <c r="D50" s="61">
        <v>15</v>
      </c>
      <c r="E50" s="64"/>
      <c r="F50" s="73">
        <v>2650509</v>
      </c>
      <c r="G50" s="73"/>
      <c r="H50" s="73">
        <v>3858531</v>
      </c>
      <c r="I50" s="73"/>
      <c r="J50" s="73">
        <v>2261292</v>
      </c>
      <c r="K50" s="73"/>
      <c r="L50" s="73">
        <v>3035789</v>
      </c>
    </row>
    <row r="51" spans="1:12" s="54" customFormat="1" ht="20.25" customHeight="1" x14ac:dyDescent="0.3">
      <c r="A51" s="54" t="s">
        <v>217</v>
      </c>
      <c r="C51" s="60"/>
      <c r="D51" s="61" t="s">
        <v>204</v>
      </c>
      <c r="E51" s="64"/>
      <c r="F51" s="73">
        <v>101173</v>
      </c>
      <c r="G51" s="73"/>
      <c r="H51" s="73">
        <v>109802</v>
      </c>
      <c r="I51" s="73"/>
      <c r="J51" s="73">
        <v>0</v>
      </c>
      <c r="K51" s="73"/>
      <c r="L51" s="73">
        <v>0</v>
      </c>
    </row>
    <row r="52" spans="1:12" s="54" customFormat="1" ht="20.25" customHeight="1" x14ac:dyDescent="0.3">
      <c r="A52" s="54" t="s">
        <v>140</v>
      </c>
      <c r="B52" s="60"/>
      <c r="C52" s="60"/>
      <c r="D52" s="61">
        <v>15</v>
      </c>
      <c r="E52" s="64"/>
      <c r="F52" s="73">
        <v>4208811</v>
      </c>
      <c r="G52" s="73"/>
      <c r="H52" s="73">
        <v>1496582</v>
      </c>
      <c r="I52" s="73"/>
      <c r="J52" s="73">
        <v>8349</v>
      </c>
      <c r="K52" s="73"/>
      <c r="L52" s="73">
        <v>10431</v>
      </c>
    </row>
    <row r="53" spans="1:12" s="54" customFormat="1" ht="20.25" customHeight="1" x14ac:dyDescent="0.3">
      <c r="A53" s="54" t="s">
        <v>37</v>
      </c>
      <c r="B53" s="60"/>
      <c r="C53" s="60"/>
      <c r="D53" s="61">
        <v>21</v>
      </c>
      <c r="E53" s="64"/>
      <c r="F53" s="73">
        <v>88052</v>
      </c>
      <c r="G53" s="73"/>
      <c r="H53" s="73">
        <v>94277</v>
      </c>
      <c r="I53" s="73"/>
      <c r="J53" s="73">
        <v>0</v>
      </c>
      <c r="K53" s="73"/>
      <c r="L53" s="73">
        <v>0</v>
      </c>
    </row>
    <row r="54" spans="1:12" s="54" customFormat="1" ht="20.25" customHeight="1" x14ac:dyDescent="0.3">
      <c r="A54" s="54" t="s">
        <v>183</v>
      </c>
      <c r="B54" s="60"/>
      <c r="C54" s="60"/>
      <c r="D54" s="61">
        <v>16</v>
      </c>
      <c r="E54" s="64"/>
      <c r="F54" s="36">
        <v>68410</v>
      </c>
      <c r="G54" s="36"/>
      <c r="H54" s="36">
        <v>70021</v>
      </c>
      <c r="I54" s="36"/>
      <c r="J54" s="36">
        <v>17804</v>
      </c>
      <c r="K54" s="36"/>
      <c r="L54" s="36">
        <v>17404</v>
      </c>
    </row>
    <row r="55" spans="1:12" s="54" customFormat="1" ht="20.25" customHeight="1" x14ac:dyDescent="0.3">
      <c r="A55" s="54" t="s">
        <v>130</v>
      </c>
      <c r="C55" s="60"/>
      <c r="D55" s="61">
        <v>24</v>
      </c>
      <c r="E55" s="64"/>
      <c r="F55" s="36">
        <v>0</v>
      </c>
      <c r="G55" s="36"/>
      <c r="H55" s="36">
        <v>15201</v>
      </c>
      <c r="I55" s="36"/>
      <c r="J55" s="36">
        <v>0</v>
      </c>
      <c r="K55" s="36"/>
      <c r="L55" s="36">
        <v>13334</v>
      </c>
    </row>
    <row r="56" spans="1:12" s="54" customFormat="1" ht="20.25" customHeight="1" x14ac:dyDescent="0.3">
      <c r="A56" s="54" t="s">
        <v>38</v>
      </c>
      <c r="B56" s="60"/>
      <c r="C56" s="60"/>
      <c r="D56" s="61"/>
      <c r="E56" s="64"/>
      <c r="F56" s="26">
        <v>129</v>
      </c>
      <c r="G56" s="73"/>
      <c r="H56" s="26">
        <v>0</v>
      </c>
      <c r="I56" s="73"/>
      <c r="J56" s="26">
        <v>0</v>
      </c>
      <c r="K56" s="73"/>
      <c r="L56" s="26">
        <v>0</v>
      </c>
    </row>
    <row r="57" spans="1:12" s="54" customFormat="1" ht="20.25" customHeight="1" x14ac:dyDescent="0.3">
      <c r="A57" s="60" t="s">
        <v>11</v>
      </c>
      <c r="D57" s="61"/>
      <c r="E57" s="64"/>
      <c r="F57" s="71">
        <f>SUM(F50:F56)</f>
        <v>7117084</v>
      </c>
      <c r="G57" s="86"/>
      <c r="H57" s="71">
        <f>SUM(H50:H56)</f>
        <v>5644414</v>
      </c>
      <c r="I57" s="72"/>
      <c r="J57" s="71">
        <f>SUM(J50:J56)</f>
        <v>2287445</v>
      </c>
      <c r="K57" s="72"/>
      <c r="L57" s="71">
        <f>SUM(L50:L56)</f>
        <v>3076958</v>
      </c>
    </row>
    <row r="58" spans="1:12" s="54" customFormat="1" ht="20.25" customHeight="1" x14ac:dyDescent="0.3">
      <c r="D58" s="61"/>
      <c r="E58" s="64"/>
      <c r="F58" s="87"/>
      <c r="G58" s="87"/>
      <c r="H58" s="87"/>
      <c r="I58" s="67"/>
      <c r="J58" s="67"/>
      <c r="K58" s="67"/>
      <c r="L58" s="67"/>
    </row>
    <row r="59" spans="1:12" s="54" customFormat="1" ht="20.25" customHeight="1" x14ac:dyDescent="0.3">
      <c r="A59" s="60" t="s">
        <v>13</v>
      </c>
      <c r="B59" s="60"/>
      <c r="C59" s="60"/>
      <c r="D59" s="61"/>
      <c r="E59" s="64"/>
      <c r="F59" s="71">
        <f>F47+F57</f>
        <v>9763195</v>
      </c>
      <c r="G59" s="72"/>
      <c r="H59" s="71">
        <f>H47+H57</f>
        <v>8238950</v>
      </c>
      <c r="I59" s="72"/>
      <c r="J59" s="71">
        <f>J47+J57</f>
        <v>3187694</v>
      </c>
      <c r="K59" s="72"/>
      <c r="L59" s="71">
        <f>L47+L57</f>
        <v>4015668</v>
      </c>
    </row>
    <row r="60" spans="1:12" s="54" customFormat="1" ht="20.25" customHeight="1" x14ac:dyDescent="0.35">
      <c r="A60" s="48" t="str">
        <f ca="1">$A$1</f>
        <v>Prima Marine Public Company Limited and its Subsidiaries</v>
      </c>
      <c r="B60" s="60"/>
      <c r="C60" s="60"/>
      <c r="D60" s="61"/>
      <c r="E60" s="64"/>
      <c r="F60" s="67"/>
      <c r="G60" s="67"/>
      <c r="H60" s="67"/>
      <c r="I60" s="67"/>
      <c r="J60" s="67"/>
      <c r="K60" s="67"/>
      <c r="L60" s="67"/>
    </row>
    <row r="61" spans="1:12" s="54" customFormat="1" ht="20.25" customHeight="1" x14ac:dyDescent="0.3">
      <c r="A61" s="53" t="s">
        <v>65</v>
      </c>
      <c r="B61" s="60"/>
      <c r="C61" s="60"/>
      <c r="D61" s="61"/>
      <c r="E61" s="64"/>
      <c r="F61" s="67"/>
      <c r="G61" s="67"/>
      <c r="H61" s="67"/>
      <c r="I61" s="67"/>
      <c r="J61" s="67"/>
      <c r="K61" s="67"/>
      <c r="L61" s="67"/>
    </row>
    <row r="62" spans="1:12" s="54" customFormat="1" ht="20.25" customHeight="1" x14ac:dyDescent="0.3">
      <c r="A62" s="60"/>
      <c r="B62" s="60"/>
      <c r="C62" s="60"/>
      <c r="D62" s="61"/>
      <c r="E62" s="64"/>
      <c r="F62" s="67"/>
      <c r="G62" s="67"/>
      <c r="H62" s="67"/>
      <c r="I62" s="67"/>
      <c r="J62" s="67"/>
      <c r="K62" s="67"/>
      <c r="L62" s="67"/>
    </row>
    <row r="63" spans="1:12" s="54" customFormat="1" ht="20.25" customHeight="1" x14ac:dyDescent="0.3">
      <c r="A63" s="60"/>
      <c r="B63" s="60"/>
      <c r="C63" s="60"/>
      <c r="D63" s="55"/>
      <c r="E63" s="56"/>
      <c r="F63" s="329" t="s">
        <v>56</v>
      </c>
      <c r="G63" s="329"/>
      <c r="H63" s="329"/>
      <c r="I63" s="57"/>
      <c r="J63" s="329" t="s">
        <v>54</v>
      </c>
      <c r="K63" s="329"/>
      <c r="L63" s="329"/>
    </row>
    <row r="64" spans="1:12" s="54" customFormat="1" ht="20.25" customHeight="1" x14ac:dyDescent="0.3">
      <c r="A64" s="60"/>
      <c r="B64" s="60"/>
      <c r="C64" s="60"/>
      <c r="D64" s="55"/>
      <c r="E64" s="56"/>
      <c r="F64" s="328" t="s">
        <v>53</v>
      </c>
      <c r="G64" s="328"/>
      <c r="H64" s="328"/>
      <c r="I64" s="58"/>
      <c r="J64" s="328" t="s">
        <v>53</v>
      </c>
      <c r="K64" s="328"/>
      <c r="L64" s="328"/>
    </row>
    <row r="65" spans="1:12" s="54" customFormat="1" ht="20.25" customHeight="1" x14ac:dyDescent="0.3">
      <c r="A65" s="60"/>
      <c r="B65" s="60"/>
      <c r="C65" s="60"/>
      <c r="D65" s="55"/>
      <c r="E65" s="56"/>
      <c r="F65" s="330" t="s">
        <v>69</v>
      </c>
      <c r="G65" s="330"/>
      <c r="H65" s="330"/>
      <c r="I65" s="59"/>
      <c r="J65" s="330" t="s">
        <v>69</v>
      </c>
      <c r="K65" s="330"/>
      <c r="L65" s="330"/>
    </row>
    <row r="66" spans="1:12" s="54" customFormat="1" ht="20.25" customHeight="1" x14ac:dyDescent="0.3">
      <c r="A66" s="60" t="s">
        <v>59</v>
      </c>
      <c r="B66" s="60"/>
      <c r="C66" s="60"/>
      <c r="D66" s="61" t="s">
        <v>60</v>
      </c>
      <c r="E66" s="56"/>
      <c r="F66" s="47" t="s">
        <v>197</v>
      </c>
      <c r="G66" s="62"/>
      <c r="H66" s="47" t="s">
        <v>143</v>
      </c>
      <c r="I66" s="62"/>
      <c r="J66" s="47" t="s">
        <v>197</v>
      </c>
      <c r="K66" s="62"/>
      <c r="L66" s="47" t="s">
        <v>143</v>
      </c>
    </row>
    <row r="67" spans="1:12" s="54" customFormat="1" ht="20.25" customHeight="1" x14ac:dyDescent="0.3">
      <c r="A67" s="60"/>
      <c r="B67" s="60"/>
      <c r="C67" s="60"/>
      <c r="E67" s="56"/>
      <c r="F67" s="327" t="s">
        <v>63</v>
      </c>
      <c r="G67" s="327"/>
      <c r="H67" s="327"/>
      <c r="I67" s="327"/>
      <c r="J67" s="327"/>
      <c r="K67" s="327"/>
      <c r="L67" s="327"/>
    </row>
    <row r="68" spans="1:12" s="54" customFormat="1" ht="20.25" customHeight="1" x14ac:dyDescent="0.3">
      <c r="A68" s="63" t="s">
        <v>51</v>
      </c>
      <c r="B68" s="60"/>
      <c r="C68" s="60"/>
      <c r="E68" s="56"/>
      <c r="F68" s="215"/>
      <c r="G68" s="215"/>
      <c r="H68" s="215"/>
      <c r="I68" s="215"/>
      <c r="J68" s="215"/>
      <c r="K68" s="215"/>
      <c r="L68" s="215"/>
    </row>
    <row r="69" spans="1:12" s="54" customFormat="1" ht="20.25" customHeight="1" x14ac:dyDescent="0.3">
      <c r="A69" s="54" t="s">
        <v>80</v>
      </c>
      <c r="D69" s="61"/>
      <c r="E69" s="64"/>
      <c r="F69" s="67"/>
      <c r="G69" s="67"/>
      <c r="H69" s="67"/>
      <c r="I69" s="67"/>
      <c r="J69" s="67"/>
      <c r="K69" s="67"/>
      <c r="L69" s="67"/>
    </row>
    <row r="70" spans="1:12" s="54" customFormat="1" ht="20.25" customHeight="1" x14ac:dyDescent="0.3">
      <c r="B70" s="54" t="s">
        <v>14</v>
      </c>
      <c r="D70" s="61"/>
      <c r="E70" s="64"/>
      <c r="F70" s="67"/>
      <c r="G70" s="67"/>
      <c r="H70" s="67"/>
      <c r="I70" s="67"/>
      <c r="J70" s="67"/>
      <c r="K70" s="67"/>
      <c r="L70" s="67"/>
    </row>
    <row r="71" spans="1:12" s="54" customFormat="1" ht="19" customHeight="1" x14ac:dyDescent="0.3">
      <c r="B71" s="88" t="s">
        <v>185</v>
      </c>
      <c r="D71" s="61"/>
      <c r="E71" s="64"/>
      <c r="F71" s="67"/>
      <c r="G71" s="67"/>
      <c r="H71" s="67"/>
      <c r="I71" s="67"/>
      <c r="J71" s="67"/>
      <c r="K71" s="67"/>
      <c r="L71" s="67"/>
    </row>
    <row r="72" spans="1:12" s="54" customFormat="1" ht="18.5" customHeight="1" thickBot="1" x14ac:dyDescent="0.35">
      <c r="B72" s="88" t="s">
        <v>184</v>
      </c>
      <c r="D72" s="61"/>
      <c r="E72" s="64"/>
      <c r="F72" s="89">
        <v>2500000</v>
      </c>
      <c r="G72" s="67"/>
      <c r="H72" s="89">
        <v>2500000</v>
      </c>
      <c r="I72" s="67"/>
      <c r="J72" s="89">
        <v>2500000</v>
      </c>
      <c r="K72" s="67"/>
      <c r="L72" s="89">
        <v>2500000</v>
      </c>
    </row>
    <row r="73" spans="1:12" s="54" customFormat="1" ht="21.5" customHeight="1" thickTop="1" x14ac:dyDescent="0.3">
      <c r="B73" s="54" t="s">
        <v>15</v>
      </c>
      <c r="D73" s="61"/>
      <c r="E73" s="64"/>
      <c r="F73" s="87"/>
      <c r="G73" s="67"/>
      <c r="H73" s="87"/>
      <c r="I73" s="67"/>
      <c r="J73" s="87"/>
      <c r="K73" s="67"/>
      <c r="L73" s="87"/>
    </row>
    <row r="74" spans="1:12" s="54" customFormat="1" ht="20" customHeight="1" x14ac:dyDescent="0.3">
      <c r="B74" s="88" t="s">
        <v>185</v>
      </c>
      <c r="D74" s="61"/>
      <c r="E74" s="64"/>
      <c r="F74" s="87"/>
      <c r="G74" s="67"/>
      <c r="H74" s="87"/>
      <c r="I74" s="67"/>
      <c r="J74" s="87"/>
      <c r="K74" s="67"/>
      <c r="L74" s="87"/>
    </row>
    <row r="75" spans="1:12" s="54" customFormat="1" ht="20.25" customHeight="1" x14ac:dyDescent="0.3">
      <c r="B75" s="88" t="s">
        <v>184</v>
      </c>
      <c r="D75" s="61"/>
      <c r="E75" s="64"/>
      <c r="F75" s="73">
        <v>2500000</v>
      </c>
      <c r="G75" s="73"/>
      <c r="H75" s="73">
        <v>2500000</v>
      </c>
      <c r="I75" s="73"/>
      <c r="J75" s="73">
        <v>2500000</v>
      </c>
      <c r="K75" s="73"/>
      <c r="L75" s="73">
        <v>2500000</v>
      </c>
    </row>
    <row r="76" spans="1:12" s="54" customFormat="1" ht="20.25" customHeight="1" x14ac:dyDescent="0.3">
      <c r="A76" s="54" t="s">
        <v>68</v>
      </c>
      <c r="D76" s="61"/>
      <c r="E76" s="64"/>
      <c r="F76" s="73">
        <v>3407489</v>
      </c>
      <c r="G76" s="73"/>
      <c r="H76" s="73">
        <v>3407489</v>
      </c>
      <c r="I76" s="73"/>
      <c r="J76" s="73">
        <v>3407489</v>
      </c>
      <c r="K76" s="73"/>
      <c r="L76" s="73">
        <v>3407489</v>
      </c>
    </row>
    <row r="77" spans="1:12" s="54" customFormat="1" ht="20.25" customHeight="1" x14ac:dyDescent="0.3">
      <c r="A77" s="54" t="s">
        <v>116</v>
      </c>
      <c r="E77" s="64"/>
    </row>
    <row r="78" spans="1:12" s="54" customFormat="1" ht="20.25" customHeight="1" x14ac:dyDescent="0.3">
      <c r="B78" s="54" t="s">
        <v>87</v>
      </c>
      <c r="D78" s="61"/>
      <c r="E78" s="64"/>
      <c r="F78" s="73">
        <v>-65437</v>
      </c>
      <c r="G78" s="73"/>
      <c r="H78" s="73">
        <f>'SH_Conso 10'!$K$42</f>
        <v>-65437</v>
      </c>
      <c r="I78" s="73"/>
      <c r="J78" s="73">
        <v>0</v>
      </c>
      <c r="K78" s="73"/>
      <c r="L78" s="73">
        <v>0</v>
      </c>
    </row>
    <row r="79" spans="1:12" s="54" customFormat="1" ht="20.25" customHeight="1" x14ac:dyDescent="0.3">
      <c r="A79" s="54" t="s">
        <v>187</v>
      </c>
      <c r="D79" s="61"/>
      <c r="E79" s="64"/>
      <c r="F79" s="73"/>
      <c r="G79" s="73"/>
      <c r="H79" s="73"/>
      <c r="I79" s="73"/>
      <c r="J79" s="73"/>
      <c r="K79" s="73"/>
      <c r="L79" s="73"/>
    </row>
    <row r="80" spans="1:12" s="54" customFormat="1" ht="20.25" customHeight="1" x14ac:dyDescent="0.3">
      <c r="B80" s="54" t="s">
        <v>186</v>
      </c>
      <c r="D80" s="61"/>
      <c r="E80" s="64"/>
      <c r="F80" s="73">
        <v>-186755</v>
      </c>
      <c r="G80" s="73"/>
      <c r="H80" s="73">
        <f>'SH_Conso 10'!$M$42</f>
        <v>-186755</v>
      </c>
      <c r="I80" s="73"/>
      <c r="J80" s="73">
        <v>0</v>
      </c>
      <c r="K80" s="73"/>
      <c r="L80" s="73">
        <v>0</v>
      </c>
    </row>
    <row r="81" spans="1:12" s="54" customFormat="1" ht="20.25" customHeight="1" x14ac:dyDescent="0.3">
      <c r="A81" s="54" t="s">
        <v>27</v>
      </c>
      <c r="D81" s="61"/>
      <c r="E81" s="64"/>
      <c r="F81" s="73"/>
      <c r="G81" s="73"/>
      <c r="H81" s="73"/>
      <c r="I81" s="73"/>
      <c r="J81" s="73"/>
      <c r="K81" s="73"/>
      <c r="L81" s="73"/>
    </row>
    <row r="82" spans="1:12" s="54" customFormat="1" ht="20.25" customHeight="1" x14ac:dyDescent="0.3">
      <c r="B82" s="54" t="s">
        <v>22</v>
      </c>
      <c r="E82" s="64"/>
      <c r="F82" s="73"/>
      <c r="G82" s="73"/>
      <c r="H82" s="73"/>
      <c r="I82" s="73"/>
      <c r="J82" s="73"/>
      <c r="K82" s="73"/>
      <c r="L82" s="73"/>
    </row>
    <row r="83" spans="1:12" s="54" customFormat="1" ht="20.25" customHeight="1" x14ac:dyDescent="0.3">
      <c r="B83" s="54" t="s">
        <v>251</v>
      </c>
      <c r="D83" s="61">
        <v>17</v>
      </c>
      <c r="E83" s="64"/>
      <c r="F83" s="73">
        <v>250000</v>
      </c>
      <c r="G83" s="73"/>
      <c r="H83" s="73">
        <f>'SH_Conso 10'!$O$42</f>
        <v>250000</v>
      </c>
      <c r="I83" s="73"/>
      <c r="J83" s="73">
        <v>250000</v>
      </c>
      <c r="K83" s="73"/>
      <c r="L83" s="73">
        <f>'SH_Separate 12'!$M$28</f>
        <v>250000</v>
      </c>
    </row>
    <row r="84" spans="1:12" s="54" customFormat="1" ht="20.25" customHeight="1" x14ac:dyDescent="0.3">
      <c r="B84" s="90" t="s">
        <v>16</v>
      </c>
      <c r="D84" s="61"/>
      <c r="E84" s="64"/>
      <c r="F84" s="36">
        <f>'SH_Conso 11'!Q27</f>
        <v>4398586</v>
      </c>
      <c r="G84" s="36"/>
      <c r="H84" s="36">
        <f>'SH_Conso 10'!$Q$42</f>
        <v>2858684</v>
      </c>
      <c r="I84" s="73"/>
      <c r="J84" s="73">
        <v>1548376</v>
      </c>
      <c r="K84" s="73"/>
      <c r="L84" s="73">
        <f>'SH_Separate 12'!$O$28</f>
        <v>1114386</v>
      </c>
    </row>
    <row r="85" spans="1:12" s="54" customFormat="1" ht="20.25" customHeight="1" x14ac:dyDescent="0.3">
      <c r="A85" s="54" t="s">
        <v>39</v>
      </c>
      <c r="B85" s="90"/>
      <c r="D85" s="61"/>
      <c r="E85" s="64"/>
      <c r="F85" s="26">
        <f>'SH_Conso 11'!W27</f>
        <v>107530</v>
      </c>
      <c r="G85" s="36"/>
      <c r="H85" s="26">
        <f>'SH_Conso 10'!$Y$42</f>
        <v>19089</v>
      </c>
      <c r="I85" s="73"/>
      <c r="J85" s="26">
        <v>9613</v>
      </c>
      <c r="K85" s="73"/>
      <c r="L85" s="26">
        <f>'SH_Separate 12'!$Q$28</f>
        <v>-10667</v>
      </c>
    </row>
    <row r="86" spans="1:12" s="54" customFormat="1" ht="20.25" customHeight="1" x14ac:dyDescent="0.3">
      <c r="A86" s="60" t="s">
        <v>188</v>
      </c>
      <c r="B86" s="91"/>
      <c r="C86" s="60"/>
      <c r="D86" s="55"/>
      <c r="E86" s="56"/>
      <c r="F86" s="86">
        <f>SUM(F75:F85)</f>
        <v>10411413</v>
      </c>
      <c r="G86" s="86"/>
      <c r="H86" s="86">
        <f>SUM(H75:H85)</f>
        <v>8783070</v>
      </c>
      <c r="I86" s="72">
        <v>0</v>
      </c>
      <c r="J86" s="86">
        <f>SUM(J75:J85)</f>
        <v>7715478</v>
      </c>
      <c r="K86" s="72"/>
      <c r="L86" s="86">
        <f>SUM(L75:L85)</f>
        <v>7261208</v>
      </c>
    </row>
    <row r="87" spans="1:12" s="54" customFormat="1" ht="20.25" customHeight="1" x14ac:dyDescent="0.3">
      <c r="A87" s="54" t="s">
        <v>40</v>
      </c>
      <c r="B87" s="90"/>
      <c r="D87" s="61">
        <v>11</v>
      </c>
      <c r="E87" s="64"/>
      <c r="F87" s="70">
        <v>400673</v>
      </c>
      <c r="G87" s="87"/>
      <c r="H87" s="70">
        <f>'SH_Conso 10'!$AC$42</f>
        <v>326952</v>
      </c>
      <c r="I87" s="67"/>
      <c r="J87" s="25">
        <v>0</v>
      </c>
      <c r="K87" s="68"/>
      <c r="L87" s="25">
        <v>0</v>
      </c>
    </row>
    <row r="88" spans="1:12" s="54" customFormat="1" ht="20.25" customHeight="1" x14ac:dyDescent="0.3">
      <c r="A88" s="60" t="s">
        <v>52</v>
      </c>
      <c r="B88" s="60"/>
      <c r="C88" s="60"/>
      <c r="D88" s="61"/>
      <c r="E88" s="64"/>
      <c r="F88" s="71">
        <f>SUM(F86:F87)</f>
        <v>10812086</v>
      </c>
      <c r="G88" s="86"/>
      <c r="H88" s="71">
        <f>SUM(H86:H87)</f>
        <v>9110022</v>
      </c>
      <c r="I88" s="86"/>
      <c r="J88" s="71">
        <f>SUM(J86:J87)</f>
        <v>7715478</v>
      </c>
      <c r="K88" s="86"/>
      <c r="L88" s="71">
        <f>SUM(L86:L87)</f>
        <v>7261208</v>
      </c>
    </row>
    <row r="89" spans="1:12" s="54" customFormat="1" ht="20.25" customHeight="1" x14ac:dyDescent="0.3">
      <c r="D89" s="61"/>
      <c r="E89" s="64"/>
      <c r="F89" s="87"/>
      <c r="G89" s="87"/>
      <c r="H89" s="87"/>
      <c r="I89" s="67"/>
      <c r="J89" s="67"/>
      <c r="K89" s="67"/>
      <c r="L89" s="67"/>
    </row>
    <row r="90" spans="1:12" s="54" customFormat="1" ht="20.25" customHeight="1" thickBot="1" x14ac:dyDescent="0.35">
      <c r="A90" s="60" t="s">
        <v>67</v>
      </c>
      <c r="B90" s="60"/>
      <c r="C90" s="60"/>
      <c r="D90" s="61"/>
      <c r="E90" s="64"/>
      <c r="F90" s="74">
        <f>F88+F59</f>
        <v>20575281</v>
      </c>
      <c r="G90" s="86"/>
      <c r="H90" s="74">
        <f>H88+H59</f>
        <v>17348972</v>
      </c>
      <c r="I90" s="72"/>
      <c r="J90" s="74">
        <f>J88+J59</f>
        <v>10903172</v>
      </c>
      <c r="K90" s="72"/>
      <c r="L90" s="74">
        <f>L88+L59</f>
        <v>11276876</v>
      </c>
    </row>
    <row r="91" spans="1:12" ht="16.5" customHeight="1" thickTop="1" x14ac:dyDescent="0.25">
      <c r="J91" s="51"/>
      <c r="L91" s="51"/>
    </row>
  </sheetData>
  <mergeCells count="21">
    <mergeCell ref="F4:H4"/>
    <mergeCell ref="F37:H37"/>
    <mergeCell ref="F5:H5"/>
    <mergeCell ref="F35:H35"/>
    <mergeCell ref="F36:H36"/>
    <mergeCell ref="F67:L67"/>
    <mergeCell ref="F64:H64"/>
    <mergeCell ref="J4:L4"/>
    <mergeCell ref="J64:L64"/>
    <mergeCell ref="J35:L35"/>
    <mergeCell ref="F39:L39"/>
    <mergeCell ref="F63:H63"/>
    <mergeCell ref="J63:L63"/>
    <mergeCell ref="F6:H6"/>
    <mergeCell ref="J37:L37"/>
    <mergeCell ref="J5:L5"/>
    <mergeCell ref="F65:H65"/>
    <mergeCell ref="F8:L8"/>
    <mergeCell ref="J65:L65"/>
    <mergeCell ref="J6:L6"/>
    <mergeCell ref="J36:L36"/>
  </mergeCells>
  <pageMargins left="0.8" right="0.8" top="0.48" bottom="0.5" header="0.4" footer="0.5"/>
  <pageSetup paperSize="9" scale="90" firstPageNumber="5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31" max="16383" man="1"/>
    <brk id="59" max="16383" man="1"/>
  </rowBreaks>
  <ignoredErrors>
    <ignoredError sqref="F7:L7 F66:L6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2"/>
  <sheetViews>
    <sheetView view="pageBreakPreview" topLeftCell="A66" zoomScale="115" zoomScaleNormal="100" zoomScaleSheetLayoutView="115" workbookViewId="0">
      <selection activeCell="G8" sqref="G8"/>
    </sheetView>
  </sheetViews>
  <sheetFormatPr defaultColWidth="9.09765625" defaultRowHeight="16.5" customHeight="1" x14ac:dyDescent="0.3"/>
  <cols>
    <col min="1" max="3" width="1.69921875" style="54" customWidth="1"/>
    <col min="4" max="4" width="45.59765625" style="54" customWidth="1"/>
    <col min="5" max="5" width="6.59765625" style="92" bestFit="1" customWidth="1"/>
    <col min="6" max="6" width="0.69921875" style="64" customWidth="1"/>
    <col min="7" max="7" width="11.796875" style="65" bestFit="1" customWidth="1"/>
    <col min="8" max="8" width="0.69921875" style="81" customWidth="1"/>
    <col min="9" max="9" width="11.796875" style="65" bestFit="1" customWidth="1"/>
    <col min="10" max="10" width="0.69921875" style="82" customWidth="1"/>
    <col min="11" max="11" width="11.796875" style="65" bestFit="1" customWidth="1"/>
    <col min="12" max="12" width="0.69921875" style="82" customWidth="1"/>
    <col min="13" max="13" width="11.796875" style="65" bestFit="1" customWidth="1"/>
    <col min="14" max="16384" width="9.09765625" style="54"/>
  </cols>
  <sheetData>
    <row r="1" spans="1:13" ht="23" customHeight="1" x14ac:dyDescent="0.35">
      <c r="A1" s="48" t="str">
        <f ca="1">'BS 5-7'!A32</f>
        <v>Prima Marine Public Company Limited and its Subsidiaries</v>
      </c>
      <c r="B1" s="60"/>
      <c r="C1" s="60"/>
      <c r="D1" s="60"/>
    </row>
    <row r="2" spans="1:13" ht="23" customHeight="1" x14ac:dyDescent="0.3">
      <c r="A2" s="53" t="s">
        <v>75</v>
      </c>
      <c r="B2" s="60"/>
      <c r="C2" s="60"/>
      <c r="D2" s="60"/>
    </row>
    <row r="3" spans="1:13" ht="20.25" customHeight="1" x14ac:dyDescent="0.3"/>
    <row r="4" spans="1:13" ht="20.25" customHeight="1" x14ac:dyDescent="0.3">
      <c r="G4" s="329" t="s">
        <v>56</v>
      </c>
      <c r="H4" s="329"/>
      <c r="I4" s="329"/>
      <c r="J4" s="57"/>
      <c r="K4" s="329" t="s">
        <v>54</v>
      </c>
      <c r="L4" s="329"/>
      <c r="M4" s="329"/>
    </row>
    <row r="5" spans="1:13" ht="20.25" customHeight="1" x14ac:dyDescent="0.3">
      <c r="G5" s="328" t="s">
        <v>53</v>
      </c>
      <c r="H5" s="328"/>
      <c r="I5" s="328"/>
      <c r="J5" s="58"/>
      <c r="K5" s="328" t="s">
        <v>53</v>
      </c>
      <c r="L5" s="328"/>
      <c r="M5" s="328"/>
    </row>
    <row r="6" spans="1:13" ht="20.25" customHeight="1" x14ac:dyDescent="0.3">
      <c r="G6" s="330" t="s">
        <v>115</v>
      </c>
      <c r="H6" s="330"/>
      <c r="I6" s="330"/>
      <c r="J6" s="1"/>
      <c r="K6" s="330" t="s">
        <v>115</v>
      </c>
      <c r="L6" s="330"/>
      <c r="M6" s="330"/>
    </row>
    <row r="7" spans="1:13" ht="20.25" customHeight="1" x14ac:dyDescent="0.3">
      <c r="G7" s="331" t="s">
        <v>69</v>
      </c>
      <c r="H7" s="330"/>
      <c r="I7" s="330"/>
      <c r="J7" s="1"/>
      <c r="K7" s="331" t="s">
        <v>69</v>
      </c>
      <c r="L7" s="330"/>
      <c r="M7" s="330"/>
    </row>
    <row r="8" spans="1:13" ht="20.25" customHeight="1" x14ac:dyDescent="0.3">
      <c r="E8" s="61" t="s">
        <v>60</v>
      </c>
      <c r="G8" s="47" t="s">
        <v>197</v>
      </c>
      <c r="H8" s="62"/>
      <c r="I8" s="47" t="s">
        <v>143</v>
      </c>
      <c r="J8" s="62"/>
      <c r="K8" s="47" t="s">
        <v>197</v>
      </c>
      <c r="L8" s="62"/>
      <c r="M8" s="47" t="s">
        <v>143</v>
      </c>
    </row>
    <row r="9" spans="1:13" ht="20.25" customHeight="1" x14ac:dyDescent="0.3">
      <c r="F9" s="56"/>
      <c r="G9" s="327" t="s">
        <v>63</v>
      </c>
      <c r="H9" s="327"/>
      <c r="I9" s="327"/>
      <c r="J9" s="327"/>
      <c r="K9" s="327"/>
      <c r="L9" s="327"/>
      <c r="M9" s="327"/>
    </row>
    <row r="10" spans="1:13" ht="20.25" customHeight="1" x14ac:dyDescent="0.3">
      <c r="A10" s="66" t="s">
        <v>71</v>
      </c>
      <c r="E10" s="92">
        <v>18</v>
      </c>
      <c r="G10" s="67">
        <v>7715402</v>
      </c>
      <c r="H10" s="87"/>
      <c r="I10" s="67">
        <v>5879981</v>
      </c>
      <c r="J10" s="87"/>
      <c r="K10" s="67">
        <v>1162952</v>
      </c>
      <c r="L10" s="87"/>
      <c r="M10" s="67">
        <v>1336146</v>
      </c>
    </row>
    <row r="11" spans="1:13" ht="20.25" customHeight="1" x14ac:dyDescent="0.3">
      <c r="A11" s="66" t="s">
        <v>72</v>
      </c>
      <c r="E11" s="92">
        <v>20</v>
      </c>
      <c r="G11" s="70">
        <v>-5153882</v>
      </c>
      <c r="H11" s="87"/>
      <c r="I11" s="70">
        <v>-4066557</v>
      </c>
      <c r="J11" s="87"/>
      <c r="K11" s="70">
        <v>-855586</v>
      </c>
      <c r="L11" s="87"/>
      <c r="M11" s="70">
        <v>-1115501</v>
      </c>
    </row>
    <row r="12" spans="1:13" ht="20.25" customHeight="1" x14ac:dyDescent="0.3">
      <c r="A12" s="60" t="s">
        <v>17</v>
      </c>
      <c r="B12" s="60"/>
      <c r="C12" s="60"/>
      <c r="D12" s="60"/>
      <c r="G12" s="72">
        <f>SUM(G10:G11)</f>
        <v>2561520</v>
      </c>
      <c r="H12" s="86"/>
      <c r="I12" s="72">
        <f>SUM(I10:I11)</f>
        <v>1813424</v>
      </c>
      <c r="J12" s="86"/>
      <c r="K12" s="72">
        <f>SUM(K10:K11)</f>
        <v>307366</v>
      </c>
      <c r="L12" s="86"/>
      <c r="M12" s="72">
        <f>SUM(M10:M11)</f>
        <v>220645</v>
      </c>
    </row>
    <row r="13" spans="1:13" ht="20.25" customHeight="1" x14ac:dyDescent="0.3">
      <c r="A13" s="54" t="s">
        <v>100</v>
      </c>
      <c r="B13" s="60"/>
      <c r="C13" s="60"/>
      <c r="D13" s="60"/>
      <c r="E13" s="92" t="s">
        <v>241</v>
      </c>
      <c r="G13" s="73">
        <v>0</v>
      </c>
      <c r="H13" s="36"/>
      <c r="I13" s="73">
        <v>0</v>
      </c>
      <c r="J13" s="36"/>
      <c r="K13" s="73">
        <v>1011034</v>
      </c>
      <c r="L13" s="36"/>
      <c r="M13" s="73">
        <v>980392</v>
      </c>
    </row>
    <row r="14" spans="1:13" ht="20.25" customHeight="1" x14ac:dyDescent="0.3">
      <c r="A14" s="54" t="s">
        <v>178</v>
      </c>
      <c r="B14" s="60"/>
      <c r="C14" s="60"/>
      <c r="D14" s="60"/>
      <c r="G14" s="73"/>
      <c r="H14" s="36"/>
      <c r="I14" s="73"/>
      <c r="J14" s="36"/>
      <c r="K14" s="73"/>
      <c r="L14" s="36"/>
      <c r="M14" s="73"/>
    </row>
    <row r="15" spans="1:13" ht="20.25" customHeight="1" x14ac:dyDescent="0.3">
      <c r="B15" s="54" t="s">
        <v>179</v>
      </c>
      <c r="C15" s="60"/>
      <c r="D15" s="60"/>
      <c r="G15" s="73">
        <v>0</v>
      </c>
      <c r="H15" s="36"/>
      <c r="I15" s="73">
        <v>5344</v>
      </c>
      <c r="J15" s="36"/>
      <c r="K15" s="73">
        <v>0</v>
      </c>
      <c r="L15" s="36"/>
      <c r="M15" s="73">
        <v>0</v>
      </c>
    </row>
    <row r="16" spans="1:13" ht="20.25" customHeight="1" x14ac:dyDescent="0.3">
      <c r="A16" s="54" t="s">
        <v>247</v>
      </c>
      <c r="C16" s="60"/>
      <c r="D16" s="60"/>
      <c r="G16" s="73">
        <v>520640</v>
      </c>
      <c r="H16" s="36"/>
      <c r="I16" s="73">
        <v>462486</v>
      </c>
      <c r="J16" s="36"/>
      <c r="K16" s="73">
        <v>8</v>
      </c>
      <c r="L16" s="36"/>
      <c r="M16" s="73">
        <v>189083</v>
      </c>
    </row>
    <row r="17" spans="1:17" ht="20.25" customHeight="1" x14ac:dyDescent="0.3">
      <c r="A17" s="54" t="s">
        <v>18</v>
      </c>
      <c r="G17" s="93">
        <f>590577-G16</f>
        <v>69937</v>
      </c>
      <c r="H17" s="87"/>
      <c r="I17" s="93">
        <f>591630-I16</f>
        <v>129144</v>
      </c>
      <c r="J17" s="87"/>
      <c r="K17" s="93">
        <v>116967</v>
      </c>
      <c r="L17" s="87"/>
      <c r="M17" s="93">
        <f>328901-M16</f>
        <v>139818</v>
      </c>
    </row>
    <row r="18" spans="1:17" ht="20.25" customHeight="1" x14ac:dyDescent="0.3">
      <c r="A18" s="60" t="s">
        <v>28</v>
      </c>
      <c r="G18" s="86">
        <f>SUM(G12:G17)</f>
        <v>3152097</v>
      </c>
      <c r="H18" s="86"/>
      <c r="I18" s="86">
        <f>SUM(I12:I17)</f>
        <v>2410398</v>
      </c>
      <c r="J18" s="86"/>
      <c r="K18" s="86">
        <f>SUM(K12:K17)</f>
        <v>1435375</v>
      </c>
      <c r="L18" s="86"/>
      <c r="M18" s="86">
        <f>SUM(M12:M17)</f>
        <v>1529938</v>
      </c>
    </row>
    <row r="19" spans="1:17" ht="20.25" customHeight="1" x14ac:dyDescent="0.3">
      <c r="A19" s="54" t="s">
        <v>25</v>
      </c>
      <c r="E19" s="92">
        <v>20</v>
      </c>
      <c r="G19" s="94">
        <v>-563344</v>
      </c>
      <c r="H19" s="87"/>
      <c r="I19" s="94">
        <v>-498102</v>
      </c>
      <c r="J19" s="87"/>
      <c r="K19" s="94">
        <v>-158635</v>
      </c>
      <c r="L19" s="87"/>
      <c r="M19" s="94">
        <v>-211317</v>
      </c>
    </row>
    <row r="20" spans="1:17" ht="20.25" customHeight="1" x14ac:dyDescent="0.3">
      <c r="A20" s="54" t="s">
        <v>189</v>
      </c>
      <c r="G20" s="70">
        <v>-28695</v>
      </c>
      <c r="H20" s="87"/>
      <c r="I20" s="70">
        <v>-30016</v>
      </c>
      <c r="J20" s="87"/>
      <c r="K20" s="70">
        <v>-22542</v>
      </c>
      <c r="L20" s="87"/>
      <c r="M20" s="70">
        <v>-25508</v>
      </c>
    </row>
    <row r="21" spans="1:17" ht="20.25" customHeight="1" x14ac:dyDescent="0.3">
      <c r="A21" s="60" t="s">
        <v>138</v>
      </c>
      <c r="G21" s="86">
        <f>SUM(G18:G20)</f>
        <v>2560058</v>
      </c>
      <c r="H21" s="86"/>
      <c r="I21" s="86">
        <f>SUM(I18:I20)</f>
        <v>1882280</v>
      </c>
      <c r="J21" s="86"/>
      <c r="K21" s="86">
        <f>SUM(K18:K20)</f>
        <v>1254198</v>
      </c>
      <c r="L21" s="86"/>
      <c r="M21" s="86">
        <f>SUM(M18:M20)</f>
        <v>1293113</v>
      </c>
      <c r="Q21" s="54" t="s">
        <v>218</v>
      </c>
    </row>
    <row r="22" spans="1:17" ht="20.25" customHeight="1" x14ac:dyDescent="0.3">
      <c r="A22" s="54" t="s">
        <v>41</v>
      </c>
      <c r="G22" s="95">
        <v>-303029</v>
      </c>
      <c r="H22" s="87"/>
      <c r="I22" s="95">
        <v>-248812</v>
      </c>
      <c r="J22" s="87"/>
      <c r="K22" s="95">
        <v>-140445</v>
      </c>
      <c r="L22" s="87"/>
      <c r="M22" s="95">
        <v>-125394</v>
      </c>
    </row>
    <row r="23" spans="1:17" ht="20.25" customHeight="1" x14ac:dyDescent="0.3">
      <c r="A23" s="54" t="s">
        <v>152</v>
      </c>
      <c r="B23" s="60"/>
      <c r="G23" s="87"/>
      <c r="H23" s="87"/>
      <c r="I23" s="87"/>
      <c r="J23" s="87"/>
      <c r="K23" s="87"/>
      <c r="L23" s="87"/>
      <c r="M23" s="87"/>
    </row>
    <row r="24" spans="1:17" ht="20.25" customHeight="1" x14ac:dyDescent="0.3">
      <c r="B24" s="54" t="s">
        <v>190</v>
      </c>
      <c r="E24" s="92">
        <v>8</v>
      </c>
      <c r="F24" s="64">
        <v>96696</v>
      </c>
      <c r="G24" s="26">
        <v>216067</v>
      </c>
      <c r="H24" s="36"/>
      <c r="I24" s="26">
        <v>26883</v>
      </c>
      <c r="J24" s="36"/>
      <c r="K24" s="26">
        <v>0</v>
      </c>
      <c r="L24" s="36"/>
      <c r="M24" s="26">
        <v>0</v>
      </c>
    </row>
    <row r="25" spans="1:17" ht="20.25" customHeight="1" x14ac:dyDescent="0.3">
      <c r="A25" s="60" t="s">
        <v>127</v>
      </c>
      <c r="F25" s="64">
        <v>33815</v>
      </c>
      <c r="G25" s="86">
        <f>SUM(G21:G24)</f>
        <v>2473096</v>
      </c>
      <c r="H25" s="86"/>
      <c r="I25" s="86">
        <f>SUM(I21:I24)</f>
        <v>1660351</v>
      </c>
      <c r="J25" s="86"/>
      <c r="K25" s="86">
        <f>SUM(K21:K24)</f>
        <v>1113753</v>
      </c>
      <c r="L25" s="86"/>
      <c r="M25" s="86">
        <f>SUM(M21:M24)</f>
        <v>1167719</v>
      </c>
    </row>
    <row r="26" spans="1:17" ht="20.25" customHeight="1" x14ac:dyDescent="0.3">
      <c r="A26" s="54" t="s">
        <v>205</v>
      </c>
      <c r="E26" s="92">
        <v>21</v>
      </c>
      <c r="G26" s="211">
        <v>-146088</v>
      </c>
      <c r="H26" s="94"/>
      <c r="I26" s="211">
        <v>-133811</v>
      </c>
      <c r="J26" s="94"/>
      <c r="K26" s="211">
        <v>-4763</v>
      </c>
      <c r="L26" s="94"/>
      <c r="M26" s="211">
        <v>-3718</v>
      </c>
    </row>
    <row r="27" spans="1:17" ht="20.25" customHeight="1" thickBot="1" x14ac:dyDescent="0.35">
      <c r="A27" s="60" t="s">
        <v>73</v>
      </c>
      <c r="G27" s="74">
        <f>SUM(G25:G26)</f>
        <v>2327008</v>
      </c>
      <c r="H27" s="86"/>
      <c r="I27" s="74">
        <f>SUM(I25:I26)</f>
        <v>1526540</v>
      </c>
      <c r="J27" s="86"/>
      <c r="K27" s="74">
        <f>SUM(K25:K26)</f>
        <v>1108990</v>
      </c>
      <c r="L27" s="86"/>
      <c r="M27" s="74">
        <f>SUM(M25:M26)</f>
        <v>1164001</v>
      </c>
    </row>
    <row r="28" spans="1:17" ht="20.25" customHeight="1" thickTop="1" x14ac:dyDescent="0.3">
      <c r="A28" s="60"/>
      <c r="B28" s="60"/>
      <c r="C28" s="60"/>
      <c r="D28" s="60"/>
      <c r="G28" s="87"/>
      <c r="H28" s="87"/>
      <c r="I28" s="87"/>
      <c r="J28" s="87"/>
      <c r="K28" s="87"/>
      <c r="L28" s="87"/>
      <c r="M28" s="87"/>
    </row>
    <row r="29" spans="1:17" ht="20.25" customHeight="1" x14ac:dyDescent="0.35">
      <c r="A29" s="48" t="str">
        <f ca="1">'BS 5-7'!A1</f>
        <v>Prima Marine Public Company Limited and its Subsidiaries</v>
      </c>
      <c r="B29" s="60"/>
      <c r="C29" s="60"/>
      <c r="D29" s="60"/>
    </row>
    <row r="30" spans="1:17" ht="20.25" customHeight="1" x14ac:dyDescent="0.3">
      <c r="A30" s="53" t="s">
        <v>70</v>
      </c>
      <c r="B30" s="60"/>
      <c r="C30" s="60"/>
      <c r="D30" s="60"/>
    </row>
    <row r="31" spans="1:17" ht="20.25" customHeight="1" x14ac:dyDescent="0.3"/>
    <row r="32" spans="1:17" ht="20.25" customHeight="1" x14ac:dyDescent="0.3">
      <c r="E32" s="96"/>
      <c r="F32" s="97"/>
      <c r="G32" s="329" t="s">
        <v>56</v>
      </c>
      <c r="H32" s="329"/>
      <c r="I32" s="329"/>
      <c r="J32" s="57"/>
      <c r="K32" s="329" t="s">
        <v>54</v>
      </c>
      <c r="L32" s="329"/>
      <c r="M32" s="329"/>
    </row>
    <row r="33" spans="1:13" ht="20.25" customHeight="1" x14ac:dyDescent="0.3">
      <c r="F33" s="97"/>
      <c r="G33" s="328" t="s">
        <v>53</v>
      </c>
      <c r="H33" s="328"/>
      <c r="I33" s="328"/>
      <c r="J33" s="58"/>
      <c r="K33" s="328" t="s">
        <v>53</v>
      </c>
      <c r="L33" s="328"/>
      <c r="M33" s="328"/>
    </row>
    <row r="34" spans="1:13" ht="20.25" customHeight="1" x14ac:dyDescent="0.3">
      <c r="E34" s="54"/>
      <c r="F34" s="98"/>
      <c r="G34" s="330" t="s">
        <v>115</v>
      </c>
      <c r="H34" s="330"/>
      <c r="I34" s="330"/>
      <c r="J34" s="1"/>
      <c r="K34" s="330" t="s">
        <v>115</v>
      </c>
      <c r="L34" s="330"/>
      <c r="M34" s="330"/>
    </row>
    <row r="35" spans="1:13" ht="20.25" customHeight="1" x14ac:dyDescent="0.3">
      <c r="E35" s="54"/>
      <c r="F35" s="98"/>
      <c r="G35" s="331" t="s">
        <v>69</v>
      </c>
      <c r="H35" s="330"/>
      <c r="I35" s="330"/>
      <c r="J35" s="1"/>
      <c r="K35" s="331" t="s">
        <v>69</v>
      </c>
      <c r="L35" s="330"/>
      <c r="M35" s="330"/>
    </row>
    <row r="36" spans="1:13" ht="20.25" customHeight="1" x14ac:dyDescent="0.3">
      <c r="E36" s="99" t="s">
        <v>60</v>
      </c>
      <c r="F36" s="56"/>
      <c r="G36" s="47" t="s">
        <v>197</v>
      </c>
      <c r="H36" s="62"/>
      <c r="I36" s="47" t="s">
        <v>143</v>
      </c>
      <c r="J36" s="62"/>
      <c r="K36" s="47" t="s">
        <v>197</v>
      </c>
      <c r="L36" s="62"/>
      <c r="M36" s="47" t="s">
        <v>143</v>
      </c>
    </row>
    <row r="37" spans="1:13" ht="20.25" customHeight="1" x14ac:dyDescent="0.3">
      <c r="G37" s="327" t="s">
        <v>63</v>
      </c>
      <c r="H37" s="327"/>
      <c r="I37" s="327"/>
      <c r="J37" s="327"/>
      <c r="K37" s="327"/>
      <c r="L37" s="327"/>
      <c r="M37" s="327"/>
    </row>
    <row r="38" spans="1:13" ht="7.5" customHeight="1" x14ac:dyDescent="0.3">
      <c r="G38" s="67"/>
      <c r="H38" s="87"/>
      <c r="I38" s="67"/>
      <c r="J38" s="87"/>
      <c r="K38" s="67"/>
      <c r="L38" s="87"/>
      <c r="M38" s="67"/>
    </row>
    <row r="39" spans="1:13" ht="20.25" customHeight="1" x14ac:dyDescent="0.3">
      <c r="A39" s="60" t="s">
        <v>73</v>
      </c>
      <c r="G39" s="72">
        <f>G27</f>
        <v>2327008</v>
      </c>
      <c r="H39" s="86"/>
      <c r="I39" s="72">
        <f>I27</f>
        <v>1526540</v>
      </c>
      <c r="J39" s="86"/>
      <c r="K39" s="72">
        <f>K27</f>
        <v>1108990</v>
      </c>
      <c r="L39" s="86"/>
      <c r="M39" s="72">
        <f>M27</f>
        <v>1164001</v>
      </c>
    </row>
    <row r="40" spans="1:13" ht="11.5" customHeight="1" x14ac:dyDescent="0.3">
      <c r="G40" s="67"/>
      <c r="H40" s="87"/>
      <c r="I40" s="67"/>
      <c r="J40" s="87"/>
      <c r="K40" s="67"/>
      <c r="L40" s="87"/>
      <c r="M40" s="67"/>
    </row>
    <row r="41" spans="1:13" ht="20.25" customHeight="1" x14ac:dyDescent="0.3">
      <c r="A41" s="60" t="s">
        <v>77</v>
      </c>
      <c r="G41" s="67"/>
      <c r="H41" s="87"/>
      <c r="I41" s="67"/>
      <c r="J41" s="87"/>
      <c r="K41" s="67"/>
      <c r="L41" s="87"/>
      <c r="M41" s="67"/>
    </row>
    <row r="42" spans="1:13" ht="20.25" customHeight="1" x14ac:dyDescent="0.3">
      <c r="A42" s="63" t="s">
        <v>78</v>
      </c>
      <c r="B42" s="100"/>
      <c r="C42" s="88"/>
      <c r="D42" s="82"/>
      <c r="G42" s="87"/>
      <c r="H42" s="87"/>
      <c r="I42" s="87"/>
      <c r="J42" s="87"/>
      <c r="K42" s="87"/>
      <c r="L42" s="87"/>
      <c r="M42" s="87"/>
    </row>
    <row r="43" spans="1:13" ht="20.25" customHeight="1" x14ac:dyDescent="0.3">
      <c r="A43" s="88"/>
      <c r="B43" s="101" t="s">
        <v>42</v>
      </c>
      <c r="C43" s="88"/>
      <c r="D43" s="82"/>
      <c r="G43" s="87"/>
      <c r="H43" s="87"/>
      <c r="I43" s="87"/>
      <c r="J43" s="87"/>
      <c r="K43" s="87"/>
      <c r="L43" s="87"/>
      <c r="M43" s="87"/>
    </row>
    <row r="44" spans="1:13" ht="20.25" customHeight="1" x14ac:dyDescent="0.3">
      <c r="A44" s="54" t="s">
        <v>176</v>
      </c>
      <c r="D44" s="60"/>
      <c r="G44" s="87"/>
      <c r="H44" s="87"/>
      <c r="I44" s="87"/>
      <c r="J44" s="87"/>
      <c r="K44" s="87"/>
      <c r="L44" s="87"/>
      <c r="M44" s="87"/>
    </row>
    <row r="45" spans="1:13" ht="20.25" customHeight="1" x14ac:dyDescent="0.3">
      <c r="B45" s="54" t="s">
        <v>53</v>
      </c>
      <c r="G45" s="85">
        <v>72309</v>
      </c>
      <c r="H45" s="85"/>
      <c r="I45" s="85">
        <v>222675</v>
      </c>
      <c r="J45" s="36"/>
      <c r="K45" s="85">
        <v>0</v>
      </c>
      <c r="L45" s="36"/>
      <c r="M45" s="85">
        <v>0</v>
      </c>
    </row>
    <row r="46" spans="1:13" ht="20.25" customHeight="1" x14ac:dyDescent="0.3">
      <c r="A46" s="54" t="s">
        <v>219</v>
      </c>
      <c r="E46" s="92">
        <v>21</v>
      </c>
      <c r="G46" s="85">
        <v>21775</v>
      </c>
      <c r="H46" s="85"/>
      <c r="I46" s="85">
        <v>17004</v>
      </c>
      <c r="J46" s="36"/>
      <c r="K46" s="85">
        <v>20280</v>
      </c>
      <c r="L46" s="36"/>
      <c r="M46" s="85">
        <v>11888</v>
      </c>
    </row>
    <row r="47" spans="1:13" ht="20.25" customHeight="1" x14ac:dyDescent="0.3">
      <c r="A47" s="54" t="s">
        <v>191</v>
      </c>
      <c r="G47" s="85"/>
      <c r="H47" s="85"/>
      <c r="I47" s="85"/>
      <c r="J47" s="36"/>
      <c r="K47" s="85"/>
      <c r="L47" s="36"/>
      <c r="M47" s="85"/>
    </row>
    <row r="48" spans="1:13" ht="20.25" customHeight="1" x14ac:dyDescent="0.3">
      <c r="B48" s="54" t="s">
        <v>192</v>
      </c>
      <c r="G48" s="102">
        <v>0</v>
      </c>
      <c r="H48" s="85"/>
      <c r="I48" s="102">
        <v>6800</v>
      </c>
      <c r="J48" s="36"/>
      <c r="K48" s="102">
        <v>0</v>
      </c>
      <c r="L48" s="36"/>
      <c r="M48" s="102">
        <v>0</v>
      </c>
    </row>
    <row r="49" spans="1:13" ht="20.25" customHeight="1" x14ac:dyDescent="0.3">
      <c r="A49" s="60" t="s">
        <v>79</v>
      </c>
      <c r="B49" s="60"/>
      <c r="G49" s="67"/>
      <c r="H49" s="87"/>
      <c r="I49" s="67"/>
      <c r="J49" s="87"/>
      <c r="K49" s="67"/>
      <c r="L49" s="87"/>
      <c r="M49" s="67"/>
    </row>
    <row r="50" spans="1:13" ht="20.25" customHeight="1" x14ac:dyDescent="0.3">
      <c r="A50" s="60"/>
      <c r="B50" s="60" t="s">
        <v>42</v>
      </c>
      <c r="G50" s="28">
        <f>SUM(G45:G48)</f>
        <v>94084</v>
      </c>
      <c r="H50" s="35"/>
      <c r="I50" s="28">
        <f>SUM(I45:I48)</f>
        <v>246479</v>
      </c>
      <c r="J50" s="35"/>
      <c r="K50" s="28">
        <f>SUM(K45:K48)</f>
        <v>20280</v>
      </c>
      <c r="L50" s="35"/>
      <c r="M50" s="28">
        <f>SUM(M45:M48)</f>
        <v>11888</v>
      </c>
    </row>
    <row r="51" spans="1:13" ht="9.5" customHeight="1" x14ac:dyDescent="0.3">
      <c r="A51" s="60"/>
      <c r="B51" s="60"/>
      <c r="G51" s="35"/>
      <c r="H51" s="35"/>
      <c r="I51" s="35"/>
      <c r="J51" s="35"/>
      <c r="K51" s="35"/>
      <c r="L51" s="35"/>
      <c r="M51" s="35"/>
    </row>
    <row r="52" spans="1:13" ht="20.25" customHeight="1" x14ac:dyDescent="0.3">
      <c r="A52" s="63" t="s">
        <v>108</v>
      </c>
      <c r="B52" s="60"/>
      <c r="G52" s="35"/>
      <c r="H52" s="35"/>
      <c r="I52" s="35"/>
      <c r="J52" s="35"/>
      <c r="K52" s="35"/>
      <c r="L52" s="35"/>
      <c r="M52" s="35"/>
    </row>
    <row r="53" spans="1:13" ht="20.25" customHeight="1" x14ac:dyDescent="0.3">
      <c r="A53" s="54" t="s">
        <v>208</v>
      </c>
      <c r="B53" s="60"/>
      <c r="G53" s="35"/>
      <c r="H53" s="35"/>
      <c r="I53" s="35"/>
      <c r="J53" s="35"/>
      <c r="K53" s="35"/>
      <c r="L53" s="35"/>
      <c r="M53" s="35"/>
    </row>
    <row r="54" spans="1:13" ht="20.25" customHeight="1" x14ac:dyDescent="0.3">
      <c r="B54" s="54" t="s">
        <v>118</v>
      </c>
      <c r="E54" s="92">
        <v>21</v>
      </c>
      <c r="G54" s="26">
        <v>0</v>
      </c>
      <c r="H54" s="36"/>
      <c r="I54" s="26">
        <v>6655</v>
      </c>
      <c r="J54" s="36"/>
      <c r="K54" s="26">
        <v>0</v>
      </c>
      <c r="L54" s="36"/>
      <c r="M54" s="26">
        <v>0</v>
      </c>
    </row>
    <row r="55" spans="1:13" ht="20.25" customHeight="1" x14ac:dyDescent="0.3">
      <c r="A55" s="60" t="s">
        <v>109</v>
      </c>
      <c r="G55" s="36"/>
      <c r="H55" s="36"/>
      <c r="I55" s="36"/>
      <c r="J55" s="36"/>
      <c r="K55" s="36"/>
      <c r="L55" s="36"/>
      <c r="M55" s="36"/>
    </row>
    <row r="56" spans="1:13" ht="20.25" customHeight="1" x14ac:dyDescent="0.3">
      <c r="B56" s="60" t="s">
        <v>110</v>
      </c>
      <c r="G56" s="28">
        <f>SUM(G54)</f>
        <v>0</v>
      </c>
      <c r="H56" s="36"/>
      <c r="I56" s="28">
        <f>SUM(I54)</f>
        <v>6655</v>
      </c>
      <c r="J56" s="36"/>
      <c r="K56" s="28">
        <f>SUM(K54)</f>
        <v>0</v>
      </c>
      <c r="L56" s="36"/>
      <c r="M56" s="28">
        <f>SUM(M54)</f>
        <v>0</v>
      </c>
    </row>
    <row r="57" spans="1:13" ht="20.25" customHeight="1" x14ac:dyDescent="0.3">
      <c r="A57" s="60" t="s">
        <v>193</v>
      </c>
      <c r="B57" s="60"/>
      <c r="G57" s="28">
        <f>SUM(G50,G56)</f>
        <v>94084</v>
      </c>
      <c r="H57" s="35"/>
      <c r="I57" s="28">
        <f>SUM(I50,I56)</f>
        <v>253134</v>
      </c>
      <c r="J57" s="35"/>
      <c r="K57" s="28">
        <f>SUM(K50,K56)</f>
        <v>20280</v>
      </c>
      <c r="L57" s="35"/>
      <c r="M57" s="28">
        <f>SUM(M50,M56)</f>
        <v>11888</v>
      </c>
    </row>
    <row r="58" spans="1:13" ht="20.25" customHeight="1" thickBot="1" x14ac:dyDescent="0.35">
      <c r="A58" s="60" t="s">
        <v>43</v>
      </c>
      <c r="D58" s="60"/>
      <c r="G58" s="74">
        <f>G57+G39</f>
        <v>2421092</v>
      </c>
      <c r="H58" s="86"/>
      <c r="I58" s="74">
        <f>I57+I39</f>
        <v>1779674</v>
      </c>
      <c r="J58" s="86"/>
      <c r="K58" s="74">
        <f>K57+K39</f>
        <v>1129270</v>
      </c>
      <c r="L58" s="86"/>
      <c r="M58" s="74">
        <f>M57+M39</f>
        <v>1175889</v>
      </c>
    </row>
    <row r="59" spans="1:13" ht="11.5" customHeight="1" thickTop="1" x14ac:dyDescent="0.3">
      <c r="G59" s="67"/>
      <c r="H59" s="87"/>
      <c r="I59" s="67"/>
      <c r="J59" s="87"/>
      <c r="K59" s="67"/>
      <c r="L59" s="87"/>
      <c r="M59" s="67"/>
    </row>
    <row r="60" spans="1:13" ht="20.25" customHeight="1" x14ac:dyDescent="0.3">
      <c r="A60" s="60" t="s">
        <v>61</v>
      </c>
      <c r="G60" s="81"/>
      <c r="I60" s="81"/>
      <c r="K60" s="81"/>
      <c r="M60" s="81"/>
    </row>
    <row r="61" spans="1:13" ht="20.25" customHeight="1" x14ac:dyDescent="0.3">
      <c r="B61" s="54" t="s">
        <v>194</v>
      </c>
      <c r="G61" s="103">
        <f>G63-G62</f>
        <v>2214902</v>
      </c>
      <c r="H61" s="36"/>
      <c r="I61" s="103">
        <v>1402844</v>
      </c>
      <c r="J61" s="36"/>
      <c r="K61" s="103">
        <f>K63-K62</f>
        <v>1108990</v>
      </c>
      <c r="L61" s="36"/>
      <c r="M61" s="103">
        <v>1164001</v>
      </c>
    </row>
    <row r="62" spans="1:13" ht="20.25" customHeight="1" x14ac:dyDescent="0.3">
      <c r="B62" s="54" t="s">
        <v>40</v>
      </c>
      <c r="E62" s="92">
        <v>11</v>
      </c>
      <c r="G62" s="26">
        <v>112106</v>
      </c>
      <c r="H62" s="36"/>
      <c r="I62" s="26">
        <f>I63-I61</f>
        <v>123696</v>
      </c>
      <c r="J62" s="36"/>
      <c r="K62" s="26">
        <v>0</v>
      </c>
      <c r="L62" s="36"/>
      <c r="M62" s="26">
        <v>0</v>
      </c>
    </row>
    <row r="63" spans="1:13" ht="20.25" customHeight="1" thickBot="1" x14ac:dyDescent="0.35">
      <c r="A63" s="60"/>
      <c r="G63" s="74">
        <f>G27</f>
        <v>2327008</v>
      </c>
      <c r="H63" s="86"/>
      <c r="I63" s="74">
        <f>I27</f>
        <v>1526540</v>
      </c>
      <c r="J63" s="86"/>
      <c r="K63" s="74">
        <f>K27</f>
        <v>1108990</v>
      </c>
      <c r="L63" s="86"/>
      <c r="M63" s="74">
        <f>M27</f>
        <v>1164001</v>
      </c>
    </row>
    <row r="64" spans="1:13" ht="11.5" customHeight="1" thickTop="1" x14ac:dyDescent="0.3">
      <c r="G64" s="67"/>
      <c r="H64" s="87"/>
      <c r="I64" s="67"/>
      <c r="J64" s="87"/>
      <c r="K64" s="67"/>
      <c r="L64" s="87"/>
      <c r="M64" s="67"/>
    </row>
    <row r="65" spans="1:13" ht="20.25" customHeight="1" x14ac:dyDescent="0.3">
      <c r="A65" s="60" t="s">
        <v>62</v>
      </c>
      <c r="G65" s="67"/>
      <c r="H65" s="87"/>
      <c r="I65" s="67"/>
      <c r="J65" s="87"/>
      <c r="K65" s="67"/>
      <c r="L65" s="87"/>
      <c r="M65" s="67"/>
    </row>
    <row r="66" spans="1:13" ht="20.25" customHeight="1" x14ac:dyDescent="0.3">
      <c r="B66" s="54" t="s">
        <v>194</v>
      </c>
      <c r="G66" s="103">
        <f>G68-G67</f>
        <v>2303343</v>
      </c>
      <c r="H66" s="87"/>
      <c r="I66" s="67">
        <v>1639430</v>
      </c>
      <c r="J66" s="87"/>
      <c r="K66" s="103">
        <f>K68-K67</f>
        <v>1129270</v>
      </c>
      <c r="L66" s="87"/>
      <c r="M66" s="67">
        <v>1175889</v>
      </c>
    </row>
    <row r="67" spans="1:13" ht="20.25" customHeight="1" x14ac:dyDescent="0.3">
      <c r="B67" s="54" t="s">
        <v>40</v>
      </c>
      <c r="E67" s="92">
        <v>11</v>
      </c>
      <c r="G67" s="26">
        <v>117749</v>
      </c>
      <c r="H67" s="36"/>
      <c r="I67" s="26">
        <v>140244</v>
      </c>
      <c r="J67" s="36"/>
      <c r="K67" s="26">
        <v>0</v>
      </c>
      <c r="L67" s="36"/>
      <c r="M67" s="26">
        <v>0</v>
      </c>
    </row>
    <row r="68" spans="1:13" ht="20.25" customHeight="1" thickBot="1" x14ac:dyDescent="0.35">
      <c r="A68" s="60"/>
      <c r="G68" s="74">
        <f>G58</f>
        <v>2421092</v>
      </c>
      <c r="H68" s="86"/>
      <c r="I68" s="74">
        <f>I58</f>
        <v>1779674</v>
      </c>
      <c r="J68" s="86"/>
      <c r="K68" s="74">
        <f>K58</f>
        <v>1129270</v>
      </c>
      <c r="L68" s="86"/>
      <c r="M68" s="74">
        <f>M58</f>
        <v>1175889</v>
      </c>
    </row>
    <row r="69" spans="1:13" ht="11.5" customHeight="1" thickTop="1" x14ac:dyDescent="0.3"/>
    <row r="70" spans="1:13" ht="15" customHeight="1" thickBot="1" x14ac:dyDescent="0.35">
      <c r="A70" s="60" t="s">
        <v>74</v>
      </c>
      <c r="E70" s="92">
        <v>22</v>
      </c>
      <c r="G70" s="212">
        <f>G61/2500000</f>
        <v>0.88596079999999999</v>
      </c>
      <c r="H70" s="213"/>
      <c r="I70" s="212">
        <f>I61/2500000</f>
        <v>0.56113760000000001</v>
      </c>
      <c r="J70" s="213"/>
      <c r="K70" s="212">
        <f>K61/2500000</f>
        <v>0.44359599999999999</v>
      </c>
      <c r="L70" s="213"/>
      <c r="M70" s="212">
        <f>M61/2500000</f>
        <v>0.46560040000000003</v>
      </c>
    </row>
    <row r="71" spans="1:13" ht="15" customHeight="1" thickTop="1" x14ac:dyDescent="0.3"/>
    <row r="72" spans="1:13" ht="15" customHeight="1" x14ac:dyDescent="0.3"/>
  </sheetData>
  <mergeCells count="18">
    <mergeCell ref="G4:I4"/>
    <mergeCell ref="G5:I5"/>
    <mergeCell ref="G32:I32"/>
    <mergeCell ref="G33:I33"/>
    <mergeCell ref="K4:M4"/>
    <mergeCell ref="K5:M5"/>
    <mergeCell ref="K32:M32"/>
    <mergeCell ref="G6:I6"/>
    <mergeCell ref="K6:M6"/>
    <mergeCell ref="G9:M9"/>
    <mergeCell ref="K33:M33"/>
    <mergeCell ref="G7:I7"/>
    <mergeCell ref="K7:M7"/>
    <mergeCell ref="G34:I34"/>
    <mergeCell ref="K34:M34"/>
    <mergeCell ref="G37:M37"/>
    <mergeCell ref="G35:I35"/>
    <mergeCell ref="K35:M35"/>
  </mergeCells>
  <pageMargins left="0.8" right="0.8" top="0.48" bottom="0.5" header="0.4" footer="0.5"/>
  <pageSetup paperSize="9" scale="86" firstPageNumber="8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28" max="12" man="1"/>
  </rowBreaks>
  <ignoredErrors>
    <ignoredError sqref="H8 J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44"/>
  <sheetViews>
    <sheetView view="pageBreakPreview" topLeftCell="A26" zoomScale="70" zoomScaleNormal="78" zoomScaleSheetLayoutView="70" workbookViewId="0">
      <selection activeCell="G8" sqref="G8"/>
    </sheetView>
  </sheetViews>
  <sheetFormatPr defaultColWidth="9.09765625" defaultRowHeight="20" customHeight="1" x14ac:dyDescent="0.3"/>
  <cols>
    <col min="1" max="1" width="1.69921875" style="19" customWidth="1"/>
    <col min="2" max="3" width="1.69921875" style="16" customWidth="1"/>
    <col min="4" max="4" width="37.3984375" style="17" customWidth="1"/>
    <col min="5" max="5" width="8.3984375" style="18" customWidth="1"/>
    <col min="6" max="6" width="0.59765625" style="19" customWidth="1"/>
    <col min="7" max="7" width="12.09765625" style="119" bestFit="1" customWidth="1"/>
    <col min="8" max="8" width="0.59765625" style="119" customWidth="1"/>
    <col min="9" max="9" width="11.3984375" style="119" bestFit="1" customWidth="1"/>
    <col min="10" max="10" width="0.69921875" style="119" customWidth="1"/>
    <col min="11" max="11" width="11.5" style="119" customWidth="1"/>
    <col min="12" max="12" width="0.59765625" style="119" customWidth="1"/>
    <col min="13" max="13" width="10.59765625" style="119" customWidth="1"/>
    <col min="14" max="14" width="0.59765625" style="119" customWidth="1"/>
    <col min="15" max="15" width="9.59765625" style="119" bestFit="1" customWidth="1"/>
    <col min="16" max="16" width="0.59765625" style="119" customWidth="1"/>
    <col min="17" max="17" width="14.59765625" style="119" bestFit="1" customWidth="1"/>
    <col min="18" max="18" width="0.59765625" style="119" customWidth="1"/>
    <col min="19" max="19" width="11.8984375" style="119" customWidth="1"/>
    <col min="20" max="20" width="0.59765625" style="119" customWidth="1"/>
    <col min="21" max="21" width="14.296875" style="119" bestFit="1" customWidth="1"/>
    <col min="22" max="22" width="0.69921875" style="119" customWidth="1"/>
    <col min="23" max="23" width="10" style="119" bestFit="1" customWidth="1"/>
    <col min="24" max="24" width="0.796875" style="119" customWidth="1"/>
    <col min="25" max="25" width="11.296875" style="119" bestFit="1" customWidth="1"/>
    <col min="26" max="26" width="0.59765625" style="119" customWidth="1"/>
    <col min="27" max="27" width="12.69921875" style="119" customWidth="1"/>
    <col min="28" max="28" width="0.59765625" style="119" customWidth="1"/>
    <col min="29" max="29" width="11.09765625" style="119" bestFit="1" customWidth="1"/>
    <col min="30" max="30" width="0.59765625" style="119" customWidth="1"/>
    <col min="31" max="31" width="12.09765625" style="19" customWidth="1"/>
    <col min="32" max="32" width="13.3984375" style="19" bestFit="1" customWidth="1"/>
    <col min="33" max="16384" width="9.09765625" style="19"/>
  </cols>
  <sheetData>
    <row r="1" spans="1:31" ht="23" customHeight="1" x14ac:dyDescent="0.35">
      <c r="A1" s="104" t="s">
        <v>76</v>
      </c>
      <c r="B1" s="105"/>
      <c r="C1" s="105"/>
      <c r="D1" s="13"/>
      <c r="E1" s="106"/>
      <c r="F1" s="12"/>
      <c r="G1" s="107"/>
      <c r="H1" s="107"/>
      <c r="I1" s="107"/>
      <c r="J1" s="107"/>
      <c r="K1" s="107"/>
      <c r="L1" s="107"/>
      <c r="M1" s="107"/>
      <c r="N1" s="107"/>
      <c r="O1" s="107"/>
      <c r="P1" s="108"/>
      <c r="Q1" s="107"/>
      <c r="R1" s="108"/>
      <c r="S1" s="109"/>
      <c r="T1" s="109"/>
      <c r="U1" s="109"/>
      <c r="V1" s="109"/>
      <c r="W1" s="109"/>
      <c r="X1" s="109"/>
      <c r="Y1" s="109"/>
      <c r="Z1" s="109"/>
      <c r="AA1" s="108"/>
      <c r="AB1" s="108"/>
      <c r="AC1" s="108"/>
      <c r="AD1" s="108"/>
    </row>
    <row r="2" spans="1:31" ht="23" customHeight="1" x14ac:dyDescent="0.3">
      <c r="A2" s="110" t="s">
        <v>97</v>
      </c>
      <c r="B2" s="105"/>
      <c r="C2" s="105"/>
      <c r="D2" s="13"/>
      <c r="E2" s="106"/>
      <c r="F2" s="12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107"/>
      <c r="R2" s="108"/>
      <c r="S2" s="109"/>
      <c r="T2" s="109"/>
      <c r="U2" s="109"/>
      <c r="V2" s="109"/>
      <c r="W2" s="109"/>
      <c r="X2" s="109"/>
      <c r="Y2" s="109"/>
      <c r="Z2" s="109"/>
      <c r="AA2" s="108"/>
      <c r="AB2" s="108"/>
      <c r="AC2" s="108"/>
      <c r="AD2" s="108"/>
    </row>
    <row r="3" spans="1:31" s="6" customFormat="1" ht="19" customHeight="1" x14ac:dyDescent="0.35">
      <c r="A3" s="2"/>
      <c r="B3" s="2"/>
      <c r="C3" s="2"/>
      <c r="D3" s="3"/>
      <c r="E3" s="3"/>
      <c r="F3" s="3"/>
      <c r="G3" s="4"/>
      <c r="H3" s="5"/>
      <c r="I3" s="5"/>
      <c r="J3" s="5"/>
      <c r="K3" s="4"/>
      <c r="L3" s="5"/>
      <c r="M3" s="5"/>
      <c r="N3" s="5"/>
      <c r="O3" s="4"/>
      <c r="P3" s="5"/>
    </row>
    <row r="4" spans="1:31" ht="19" customHeight="1" x14ac:dyDescent="0.3">
      <c r="G4" s="332" t="s">
        <v>35</v>
      </c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  <c r="AA4" s="332"/>
      <c r="AB4" s="332"/>
      <c r="AC4" s="332"/>
      <c r="AD4" s="10"/>
    </row>
    <row r="5" spans="1:31" ht="19" customHeight="1" x14ac:dyDescent="0.3">
      <c r="G5" s="7"/>
      <c r="H5" s="7"/>
      <c r="I5" s="7"/>
      <c r="J5" s="7"/>
      <c r="K5" s="7"/>
      <c r="L5" s="7"/>
      <c r="M5" s="7"/>
      <c r="N5" s="7"/>
      <c r="O5" s="333" t="s">
        <v>34</v>
      </c>
      <c r="P5" s="333"/>
      <c r="Q5" s="333"/>
      <c r="R5" s="7"/>
      <c r="S5" s="333" t="s">
        <v>39</v>
      </c>
      <c r="T5" s="333"/>
      <c r="U5" s="333"/>
      <c r="V5" s="333"/>
      <c r="W5" s="333"/>
      <c r="X5" s="333"/>
      <c r="Y5" s="333"/>
      <c r="Z5" s="7"/>
      <c r="AA5" s="7"/>
      <c r="AB5" s="7"/>
      <c r="AC5" s="7"/>
      <c r="AD5" s="17"/>
    </row>
    <row r="6" spans="1:31" ht="19" customHeight="1" x14ac:dyDescent="0.3">
      <c r="G6" s="7"/>
      <c r="H6" s="7"/>
      <c r="I6" s="7"/>
      <c r="J6" s="7"/>
      <c r="K6" s="8"/>
      <c r="L6" s="7"/>
      <c r="M6" s="7"/>
      <c r="N6" s="7"/>
      <c r="O6" s="7"/>
      <c r="P6" s="7"/>
      <c r="Q6" s="7"/>
      <c r="R6" s="7"/>
      <c r="S6" s="7"/>
      <c r="T6" s="7"/>
      <c r="U6" s="7" t="s">
        <v>57</v>
      </c>
      <c r="V6" s="7"/>
      <c r="W6" s="258"/>
      <c r="X6" s="9"/>
      <c r="Y6" s="9"/>
      <c r="Z6" s="7"/>
      <c r="AA6" s="7"/>
      <c r="AB6" s="7"/>
      <c r="AC6" s="7"/>
      <c r="AD6" s="10"/>
    </row>
    <row r="7" spans="1:31" ht="19" customHeight="1" x14ac:dyDescent="0.3">
      <c r="A7" s="334"/>
      <c r="B7" s="111"/>
      <c r="C7" s="111"/>
      <c r="D7" s="112"/>
      <c r="E7" s="113"/>
      <c r="F7" s="33"/>
      <c r="G7" s="7"/>
      <c r="H7" s="7"/>
      <c r="I7" s="10"/>
      <c r="J7" s="7"/>
      <c r="L7" s="7"/>
      <c r="M7" s="7"/>
      <c r="N7" s="7"/>
      <c r="O7" s="7"/>
      <c r="P7" s="7"/>
      <c r="Q7" s="7"/>
      <c r="R7" s="7"/>
      <c r="S7" s="7"/>
      <c r="T7" s="7"/>
      <c r="U7" s="7" t="s">
        <v>55</v>
      </c>
      <c r="V7" s="7"/>
      <c r="W7" s="258"/>
      <c r="X7" s="9"/>
      <c r="Y7" s="9"/>
      <c r="Z7" s="7"/>
      <c r="AA7" s="7"/>
      <c r="AB7" s="7"/>
      <c r="AC7" s="7"/>
      <c r="AD7" s="10"/>
    </row>
    <row r="8" spans="1:31" ht="19" customHeight="1" x14ac:dyDescent="0.3">
      <c r="A8" s="334"/>
      <c r="B8" s="111"/>
      <c r="C8" s="111"/>
      <c r="D8" s="112"/>
      <c r="G8" s="7"/>
      <c r="H8" s="7"/>
      <c r="I8" s="10"/>
      <c r="J8" s="7"/>
      <c r="K8" s="9" t="s">
        <v>81</v>
      </c>
      <c r="L8" s="7"/>
      <c r="M8" s="7" t="s">
        <v>120</v>
      </c>
      <c r="N8" s="7"/>
      <c r="O8" s="7"/>
      <c r="P8" s="19"/>
      <c r="Q8" s="19"/>
      <c r="R8" s="7"/>
      <c r="S8" s="11"/>
      <c r="T8" s="7"/>
      <c r="U8" s="7" t="s">
        <v>171</v>
      </c>
      <c r="V8" s="7"/>
      <c r="W8" s="258"/>
      <c r="X8" s="12"/>
      <c r="Y8" s="12"/>
      <c r="Z8" s="7"/>
      <c r="AA8" s="7"/>
      <c r="AB8" s="7"/>
      <c r="AC8" s="7"/>
      <c r="AD8" s="10"/>
    </row>
    <row r="9" spans="1:31" ht="19" customHeight="1" x14ac:dyDescent="0.3">
      <c r="A9" s="288"/>
      <c r="B9" s="111"/>
      <c r="C9" s="111"/>
      <c r="D9" s="112"/>
      <c r="G9" s="7"/>
      <c r="H9" s="7"/>
      <c r="I9" s="10" t="s">
        <v>82</v>
      </c>
      <c r="J9" s="7"/>
      <c r="K9" s="9" t="s">
        <v>83</v>
      </c>
      <c r="L9" s="7"/>
      <c r="M9" s="7" t="s">
        <v>121</v>
      </c>
      <c r="N9" s="7"/>
      <c r="O9" s="7"/>
      <c r="P9" s="7"/>
      <c r="Q9" s="7"/>
      <c r="R9" s="7"/>
      <c r="S9" s="7"/>
      <c r="T9" s="7"/>
      <c r="U9" s="7" t="s">
        <v>173</v>
      </c>
      <c r="V9" s="7"/>
      <c r="W9" s="258"/>
      <c r="X9" s="9"/>
      <c r="Y9" s="9"/>
      <c r="Z9" s="7"/>
      <c r="AA9" s="7" t="s">
        <v>51</v>
      </c>
      <c r="AB9" s="7"/>
      <c r="AC9" s="7"/>
      <c r="AD9" s="10"/>
      <c r="AE9" s="17"/>
    </row>
    <row r="10" spans="1:31" ht="19" customHeight="1" x14ac:dyDescent="0.3">
      <c r="A10" s="288"/>
      <c r="B10" s="111"/>
      <c r="C10" s="111"/>
      <c r="D10" s="112"/>
      <c r="E10" s="106" t="s">
        <v>60</v>
      </c>
      <c r="F10" s="114"/>
      <c r="G10" s="109" t="s">
        <v>20</v>
      </c>
      <c r="H10" s="109"/>
      <c r="I10" s="109" t="s">
        <v>92</v>
      </c>
      <c r="J10" s="109"/>
      <c r="K10" s="109" t="s">
        <v>229</v>
      </c>
      <c r="L10" s="109"/>
      <c r="M10" s="109" t="s">
        <v>122</v>
      </c>
      <c r="N10" s="109"/>
      <c r="O10" s="109"/>
      <c r="P10" s="109"/>
      <c r="Q10" s="109"/>
      <c r="R10" s="109"/>
      <c r="S10" s="7"/>
      <c r="T10" s="109"/>
      <c r="U10" s="109" t="s">
        <v>58</v>
      </c>
      <c r="V10" s="109"/>
      <c r="W10" s="258" t="s">
        <v>174</v>
      </c>
      <c r="X10" s="109"/>
      <c r="Y10" s="109" t="s">
        <v>84</v>
      </c>
      <c r="Z10" s="109"/>
      <c r="AA10" s="109" t="s">
        <v>85</v>
      </c>
      <c r="AB10" s="109"/>
      <c r="AC10" s="109" t="s">
        <v>221</v>
      </c>
      <c r="AD10" s="115"/>
      <c r="AE10" s="17"/>
    </row>
    <row r="11" spans="1:31" ht="19" customHeight="1" x14ac:dyDescent="0.3">
      <c r="A11" s="288"/>
      <c r="B11" s="111"/>
      <c r="C11" s="111"/>
      <c r="D11" s="112"/>
      <c r="E11" s="106"/>
      <c r="F11" s="114"/>
      <c r="G11" s="109" t="s">
        <v>32</v>
      </c>
      <c r="H11" s="109"/>
      <c r="I11" s="109" t="s">
        <v>93</v>
      </c>
      <c r="J11" s="109"/>
      <c r="K11" s="109" t="s">
        <v>228</v>
      </c>
      <c r="L11" s="109"/>
      <c r="M11" s="109" t="s">
        <v>123</v>
      </c>
      <c r="N11" s="109"/>
      <c r="O11" s="109" t="s">
        <v>94</v>
      </c>
      <c r="P11" s="109"/>
      <c r="Q11" s="109"/>
      <c r="R11" s="109"/>
      <c r="S11" s="7" t="s">
        <v>170</v>
      </c>
      <c r="T11" s="109"/>
      <c r="U11" s="109" t="s">
        <v>196</v>
      </c>
      <c r="V11" s="109"/>
      <c r="W11" s="258" t="s">
        <v>172</v>
      </c>
      <c r="X11" s="109"/>
      <c r="Y11" s="109" t="s">
        <v>47</v>
      </c>
      <c r="Z11" s="109"/>
      <c r="AA11" s="109" t="s">
        <v>86</v>
      </c>
      <c r="AB11" s="109"/>
      <c r="AC11" s="109" t="s">
        <v>222</v>
      </c>
      <c r="AD11" s="115"/>
      <c r="AE11" s="17" t="s">
        <v>44</v>
      </c>
    </row>
    <row r="12" spans="1:31" ht="19" customHeight="1" x14ac:dyDescent="0.3">
      <c r="A12" s="288"/>
      <c r="B12" s="111"/>
      <c r="C12" s="111"/>
      <c r="D12" s="112"/>
      <c r="E12" s="106"/>
      <c r="F12" s="114"/>
      <c r="G12" s="109" t="s">
        <v>21</v>
      </c>
      <c r="H12" s="109"/>
      <c r="I12" s="109" t="s">
        <v>95</v>
      </c>
      <c r="J12" s="109"/>
      <c r="K12" s="109" t="s">
        <v>87</v>
      </c>
      <c r="L12" s="109"/>
      <c r="M12" s="109" t="s">
        <v>124</v>
      </c>
      <c r="N12" s="109"/>
      <c r="O12" s="109" t="s">
        <v>88</v>
      </c>
      <c r="P12" s="109"/>
      <c r="Q12" s="109" t="s">
        <v>16</v>
      </c>
      <c r="R12" s="109"/>
      <c r="S12" s="7" t="s">
        <v>88</v>
      </c>
      <c r="T12" s="109"/>
      <c r="U12" s="109" t="s">
        <v>195</v>
      </c>
      <c r="V12" s="109"/>
      <c r="W12" s="258" t="s">
        <v>88</v>
      </c>
      <c r="X12" s="109"/>
      <c r="Y12" s="109" t="s">
        <v>48</v>
      </c>
      <c r="Z12" s="109"/>
      <c r="AA12" s="109" t="s">
        <v>46</v>
      </c>
      <c r="AB12" s="109"/>
      <c r="AC12" s="109" t="s">
        <v>45</v>
      </c>
      <c r="AD12" s="115"/>
      <c r="AE12" s="17" t="s">
        <v>19</v>
      </c>
    </row>
    <row r="13" spans="1:31" ht="19" customHeight="1" x14ac:dyDescent="0.3">
      <c r="A13" s="13"/>
      <c r="B13" s="14"/>
      <c r="C13" s="111"/>
      <c r="D13" s="112"/>
      <c r="F13" s="114"/>
      <c r="G13" s="335" t="s">
        <v>63</v>
      </c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335"/>
      <c r="W13" s="335"/>
      <c r="X13" s="335"/>
      <c r="Y13" s="335"/>
      <c r="Z13" s="335"/>
      <c r="AA13" s="335"/>
      <c r="AB13" s="335"/>
      <c r="AC13" s="335"/>
      <c r="AD13" s="335"/>
      <c r="AE13" s="335"/>
    </row>
    <row r="14" spans="1:31" s="32" customFormat="1" ht="19" customHeight="1" x14ac:dyDescent="0.3">
      <c r="A14" s="192" t="s">
        <v>144</v>
      </c>
      <c r="B14" s="292"/>
      <c r="C14" s="293"/>
      <c r="D14" s="292"/>
      <c r="E14" s="186"/>
      <c r="F14" s="294"/>
      <c r="G14" s="116"/>
      <c r="H14" s="116"/>
      <c r="I14" s="117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</row>
    <row r="15" spans="1:31" s="32" customFormat="1" ht="19" customHeight="1" x14ac:dyDescent="0.3">
      <c r="A15" s="192" t="s">
        <v>147</v>
      </c>
      <c r="B15" s="192"/>
      <c r="C15" s="192"/>
      <c r="D15" s="187"/>
      <c r="E15" s="295"/>
      <c r="F15" s="296"/>
      <c r="G15" s="29">
        <f>'[5]BS 5-7'!H73</f>
        <v>2500000</v>
      </c>
      <c r="H15" s="29"/>
      <c r="I15" s="29">
        <f>'[5]BS 5-7'!H77</f>
        <v>3407489</v>
      </c>
      <c r="J15" s="29"/>
      <c r="K15" s="29">
        <f>'[5]BS 5-7'!H79</f>
        <v>-316135</v>
      </c>
      <c r="L15" s="29"/>
      <c r="M15" s="29">
        <f>'[5]BS 5-7'!H81</f>
        <v>-124091</v>
      </c>
      <c r="N15" s="29"/>
      <c r="O15" s="29">
        <f>'[5]BS 5-7'!H84</f>
        <v>211400</v>
      </c>
      <c r="P15" s="29"/>
      <c r="Q15" s="29">
        <f>'[5]BS 5-7'!H85</f>
        <v>2388484</v>
      </c>
      <c r="R15" s="297"/>
      <c r="S15" s="29">
        <f>'[5]SH_Conso 10'!S30</f>
        <v>-175283</v>
      </c>
      <c r="T15" s="297"/>
      <c r="U15" s="29">
        <f>'[5]SH_Conso 10'!U30</f>
        <v>-6800</v>
      </c>
      <c r="V15" s="29"/>
      <c r="W15" s="29">
        <f>'[5]SH_Conso 10'!W30</f>
        <v>-28760</v>
      </c>
      <c r="X15" s="29"/>
      <c r="Y15" s="29">
        <f>'[5]SH_Conso 10'!Y30</f>
        <v>-210843</v>
      </c>
      <c r="Z15" s="294"/>
      <c r="AA15" s="29">
        <f>'[5]SH_Conso 10'!AA30</f>
        <v>7856304</v>
      </c>
      <c r="AB15" s="29"/>
      <c r="AC15" s="29">
        <f>'[5]SH_Conso 10'!AC30</f>
        <v>467575</v>
      </c>
      <c r="AD15" s="29"/>
      <c r="AE15" s="29">
        <f>'[5]SH_Conso 10'!AE30</f>
        <v>8323879</v>
      </c>
    </row>
    <row r="16" spans="1:31" s="32" customFormat="1" ht="7.5" customHeight="1" x14ac:dyDescent="0.3">
      <c r="A16" s="192"/>
      <c r="B16" s="192"/>
      <c r="C16" s="192"/>
      <c r="D16" s="187"/>
      <c r="E16" s="295"/>
      <c r="F16" s="296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7"/>
      <c r="S16" s="29"/>
      <c r="T16" s="297"/>
      <c r="U16" s="29"/>
      <c r="V16" s="29"/>
      <c r="W16" s="29"/>
      <c r="X16" s="29"/>
      <c r="Y16" s="29"/>
      <c r="Z16" s="294"/>
      <c r="AA16" s="29"/>
      <c r="AB16" s="29"/>
      <c r="AC16" s="29"/>
      <c r="AD16" s="29"/>
      <c r="AE16" s="29"/>
    </row>
    <row r="17" spans="1:34" s="32" customFormat="1" ht="19" customHeight="1" x14ac:dyDescent="0.3">
      <c r="A17" s="192" t="s">
        <v>223</v>
      </c>
      <c r="B17" s="192"/>
      <c r="C17" s="174"/>
      <c r="D17" s="167"/>
      <c r="E17" s="295"/>
      <c r="F17" s="296"/>
      <c r="G17" s="297"/>
      <c r="H17" s="298"/>
      <c r="I17" s="297"/>
      <c r="J17" s="297"/>
      <c r="K17" s="297"/>
      <c r="L17" s="297"/>
      <c r="M17" s="297"/>
      <c r="N17" s="297"/>
      <c r="O17" s="297"/>
      <c r="P17" s="297"/>
      <c r="Q17" s="297"/>
      <c r="R17" s="297"/>
      <c r="S17" s="297"/>
      <c r="T17" s="297"/>
      <c r="U17" s="297"/>
      <c r="V17" s="297"/>
      <c r="W17" s="297"/>
      <c r="X17" s="297"/>
      <c r="Y17" s="297"/>
      <c r="Z17" s="297"/>
      <c r="AA17" s="297"/>
      <c r="AB17" s="118"/>
      <c r="AC17" s="117"/>
      <c r="AD17" s="118"/>
      <c r="AE17" s="294"/>
    </row>
    <row r="18" spans="1:34" s="32" customFormat="1" ht="19" customHeight="1" x14ac:dyDescent="0.3">
      <c r="A18" s="192"/>
      <c r="B18" s="192" t="s">
        <v>224</v>
      </c>
      <c r="C18" s="174"/>
      <c r="D18" s="167"/>
      <c r="E18" s="295"/>
      <c r="F18" s="296"/>
      <c r="G18" s="297"/>
      <c r="H18" s="298"/>
      <c r="I18" s="297"/>
      <c r="J18" s="297"/>
      <c r="K18" s="297"/>
      <c r="L18" s="297"/>
      <c r="M18" s="297"/>
      <c r="N18" s="297"/>
      <c r="O18" s="297"/>
      <c r="P18" s="297"/>
      <c r="Q18" s="297"/>
      <c r="R18" s="297"/>
      <c r="S18" s="297"/>
      <c r="T18" s="297"/>
      <c r="U18" s="297"/>
      <c r="V18" s="297"/>
      <c r="W18" s="297"/>
      <c r="X18" s="297"/>
      <c r="Y18" s="297"/>
      <c r="Z18" s="297"/>
      <c r="AA18" s="297"/>
      <c r="AB18" s="118"/>
      <c r="AC18" s="117"/>
      <c r="AD18" s="118"/>
      <c r="AE18" s="294"/>
    </row>
    <row r="19" spans="1:34" s="32" customFormat="1" ht="19" customHeight="1" x14ac:dyDescent="0.3">
      <c r="A19" s="296"/>
      <c r="B19" s="299" t="s">
        <v>119</v>
      </c>
      <c r="C19" s="174"/>
      <c r="D19" s="167"/>
      <c r="E19" s="169"/>
      <c r="F19" s="296"/>
      <c r="G19" s="22"/>
      <c r="H19" s="22"/>
      <c r="I19" s="22"/>
      <c r="J19" s="298"/>
      <c r="K19" s="298"/>
      <c r="L19" s="298"/>
      <c r="M19" s="298"/>
      <c r="N19" s="298"/>
      <c r="O19" s="298"/>
      <c r="P19" s="298"/>
      <c r="Q19" s="298"/>
      <c r="R19" s="298"/>
      <c r="S19" s="22"/>
      <c r="T19" s="298"/>
      <c r="U19" s="298"/>
      <c r="V19" s="298"/>
      <c r="W19" s="298"/>
      <c r="X19" s="298"/>
      <c r="Y19" s="298"/>
      <c r="Z19" s="298"/>
      <c r="AA19" s="298"/>
      <c r="AB19" s="118"/>
      <c r="AC19" s="117"/>
      <c r="AD19" s="118"/>
      <c r="AE19" s="294"/>
    </row>
    <row r="20" spans="1:34" s="32" customFormat="1" ht="19" customHeight="1" x14ac:dyDescent="0.3">
      <c r="A20" s="296"/>
      <c r="B20" s="294"/>
      <c r="C20" s="174" t="s">
        <v>169</v>
      </c>
      <c r="D20" s="167"/>
      <c r="E20" s="169" t="s">
        <v>220</v>
      </c>
      <c r="F20" s="296"/>
      <c r="G20" s="25">
        <v>0</v>
      </c>
      <c r="H20" s="22"/>
      <c r="I20" s="25">
        <v>0</v>
      </c>
      <c r="J20" s="22"/>
      <c r="K20" s="25">
        <v>0</v>
      </c>
      <c r="L20" s="22"/>
      <c r="M20" s="25">
        <v>0</v>
      </c>
      <c r="N20" s="22"/>
      <c r="O20" s="25">
        <v>0</v>
      </c>
      <c r="P20" s="22"/>
      <c r="Q20" s="26">
        <v>-650000</v>
      </c>
      <c r="R20" s="36"/>
      <c r="S20" s="37">
        <v>0</v>
      </c>
      <c r="T20" s="22"/>
      <c r="U20" s="26">
        <v>0</v>
      </c>
      <c r="V20" s="36"/>
      <c r="W20" s="26">
        <v>0</v>
      </c>
      <c r="X20" s="36"/>
      <c r="Y20" s="26">
        <f>SUM(S20:W20)</f>
        <v>0</v>
      </c>
      <c r="Z20" s="22"/>
      <c r="AA20" s="27">
        <f>SUM(G20,I20,K20,O20,Q20,Y20)</f>
        <v>-650000</v>
      </c>
      <c r="AB20" s="22"/>
      <c r="AC20" s="26">
        <v>-83327</v>
      </c>
      <c r="AD20" s="118"/>
      <c r="AE20" s="27">
        <f>SUM(AA20,AC20)</f>
        <v>-733327</v>
      </c>
    </row>
    <row r="21" spans="1:34" ht="19" customHeight="1" x14ac:dyDescent="0.3">
      <c r="A21" s="294"/>
      <c r="B21" s="299" t="s">
        <v>149</v>
      </c>
      <c r="C21" s="192"/>
      <c r="D21" s="187"/>
      <c r="E21" s="169"/>
      <c r="F21" s="296"/>
      <c r="G21" s="28">
        <f>SUM(G20:G20)</f>
        <v>0</v>
      </c>
      <c r="H21" s="34"/>
      <c r="I21" s="28">
        <f>SUM(I20:I20)</f>
        <v>0</v>
      </c>
      <c r="J21" s="34"/>
      <c r="K21" s="28">
        <f>SUM(K20:K20)</f>
        <v>0</v>
      </c>
      <c r="L21" s="29"/>
      <c r="M21" s="28">
        <f>SUM(M20:M20)</f>
        <v>0</v>
      </c>
      <c r="N21" s="29"/>
      <c r="O21" s="28">
        <f>SUM(O20:O20)</f>
        <v>0</v>
      </c>
      <c r="P21" s="29"/>
      <c r="Q21" s="28">
        <f>SUM(Q20:Q20)</f>
        <v>-650000</v>
      </c>
      <c r="R21" s="35"/>
      <c r="S21" s="28">
        <f>SUM(S20:S20)</f>
        <v>0</v>
      </c>
      <c r="T21" s="29"/>
      <c r="U21" s="28">
        <f>SUM(U20:U20)</f>
        <v>0</v>
      </c>
      <c r="V21" s="35"/>
      <c r="W21" s="28">
        <f>SUM(W20:W20)</f>
        <v>0</v>
      </c>
      <c r="X21" s="35"/>
      <c r="Y21" s="28">
        <f>SUM(Y20:Y20)</f>
        <v>0</v>
      </c>
      <c r="Z21" s="29"/>
      <c r="AA21" s="28">
        <f>SUM(AA20:AA20)</f>
        <v>-650000</v>
      </c>
      <c r="AB21" s="29"/>
      <c r="AC21" s="28">
        <f>SUM(AC20:AC20)</f>
        <v>-83327</v>
      </c>
      <c r="AD21" s="118"/>
      <c r="AE21" s="28">
        <f>SUM(AE20:AE20)</f>
        <v>-733327</v>
      </c>
    </row>
    <row r="22" spans="1:34" ht="7.5" customHeight="1" x14ac:dyDescent="0.3">
      <c r="A22" s="294"/>
      <c r="B22" s="192"/>
      <c r="C22" s="192"/>
      <c r="D22" s="187"/>
      <c r="E22" s="169"/>
      <c r="F22" s="296"/>
      <c r="G22" s="35"/>
      <c r="H22" s="34"/>
      <c r="I22" s="34"/>
      <c r="J22" s="34"/>
      <c r="K22" s="34"/>
      <c r="L22" s="29"/>
      <c r="M22" s="34"/>
      <c r="N22" s="29"/>
      <c r="O22" s="34"/>
      <c r="P22" s="29"/>
      <c r="Q22" s="35"/>
      <c r="R22" s="35"/>
      <c r="S22" s="35"/>
      <c r="T22" s="29"/>
      <c r="U22" s="29"/>
      <c r="V22" s="29"/>
      <c r="W22" s="29"/>
      <c r="X22" s="29"/>
      <c r="Y22" s="29"/>
      <c r="Z22" s="29"/>
      <c r="AA22" s="29"/>
      <c r="AB22" s="118"/>
      <c r="AC22" s="117"/>
      <c r="AD22" s="118"/>
      <c r="AE22" s="294"/>
    </row>
    <row r="23" spans="1:34" ht="19" customHeight="1" x14ac:dyDescent="0.3">
      <c r="A23" s="294"/>
      <c r="B23" s="299" t="s">
        <v>225</v>
      </c>
      <c r="C23" s="192"/>
      <c r="D23" s="187"/>
      <c r="E23" s="169"/>
      <c r="F23" s="296"/>
      <c r="G23" s="35"/>
      <c r="H23" s="34"/>
      <c r="I23" s="34"/>
      <c r="J23" s="34"/>
      <c r="K23" s="34"/>
      <c r="L23" s="29"/>
      <c r="M23" s="34"/>
      <c r="N23" s="29"/>
      <c r="O23" s="34"/>
      <c r="P23" s="29"/>
      <c r="Q23" s="35"/>
      <c r="R23" s="35"/>
      <c r="S23" s="35"/>
      <c r="T23" s="29"/>
      <c r="U23" s="29"/>
      <c r="V23" s="29"/>
      <c r="W23" s="29"/>
      <c r="X23" s="29"/>
      <c r="Y23" s="29"/>
      <c r="Z23" s="29"/>
      <c r="AA23" s="29"/>
      <c r="AB23" s="118"/>
      <c r="AC23" s="117"/>
      <c r="AD23" s="118"/>
      <c r="AE23" s="294"/>
    </row>
    <row r="24" spans="1:34" ht="19" customHeight="1" x14ac:dyDescent="0.3">
      <c r="A24" s="294"/>
      <c r="B24" s="299"/>
      <c r="C24" s="190" t="s">
        <v>226</v>
      </c>
      <c r="D24" s="187"/>
      <c r="E24" s="169"/>
      <c r="F24" s="296"/>
      <c r="G24" s="35"/>
      <c r="H24" s="34"/>
      <c r="I24" s="34"/>
      <c r="J24" s="34"/>
      <c r="K24" s="34"/>
      <c r="L24" s="29"/>
      <c r="M24" s="34"/>
      <c r="N24" s="29"/>
      <c r="O24" s="34"/>
      <c r="P24" s="29"/>
      <c r="Q24" s="35"/>
      <c r="R24" s="35"/>
      <c r="S24" s="35"/>
      <c r="T24" s="29"/>
      <c r="U24" s="29"/>
      <c r="V24" s="29"/>
      <c r="W24" s="29"/>
      <c r="X24" s="29"/>
      <c r="Y24" s="29"/>
      <c r="Z24" s="29"/>
      <c r="AA24" s="29"/>
      <c r="AB24" s="118"/>
      <c r="AC24" s="117"/>
      <c r="AD24" s="118"/>
      <c r="AE24" s="294"/>
    </row>
    <row r="25" spans="1:34" ht="19" customHeight="1" x14ac:dyDescent="0.3">
      <c r="A25" s="294"/>
      <c r="B25" s="296"/>
      <c r="C25" s="220" t="s">
        <v>167</v>
      </c>
      <c r="D25" s="192"/>
      <c r="E25" s="169"/>
      <c r="F25" s="296"/>
      <c r="G25" s="36">
        <v>0</v>
      </c>
      <c r="H25" s="38"/>
      <c r="I25" s="38">
        <v>0</v>
      </c>
      <c r="J25" s="38"/>
      <c r="K25" s="38">
        <v>0</v>
      </c>
      <c r="L25" s="31"/>
      <c r="M25" s="38">
        <v>0</v>
      </c>
      <c r="N25" s="31"/>
      <c r="O25" s="38">
        <v>0</v>
      </c>
      <c r="P25" s="31"/>
      <c r="Q25" s="36">
        <v>0</v>
      </c>
      <c r="R25" s="36"/>
      <c r="S25" s="36">
        <v>0</v>
      </c>
      <c r="T25" s="31"/>
      <c r="U25" s="221">
        <v>0</v>
      </c>
      <c r="V25" s="31"/>
      <c r="W25" s="221">
        <v>0</v>
      </c>
      <c r="X25" s="221"/>
      <c r="Y25" s="221">
        <f t="shared" ref="Y25:Y29" si="0">SUM(S25:V25)</f>
        <v>0</v>
      </c>
      <c r="Z25" s="221"/>
      <c r="AA25" s="221">
        <f t="shared" ref="AA25" si="1">SUM(G25:Q25,Y25)</f>
        <v>0</v>
      </c>
      <c r="AB25" s="221"/>
      <c r="AC25" s="221">
        <v>6607</v>
      </c>
      <c r="AD25" s="221"/>
      <c r="AE25" s="221">
        <f>SUM(AA25,AC25)</f>
        <v>6607</v>
      </c>
    </row>
    <row r="26" spans="1:34" ht="19" customHeight="1" x14ac:dyDescent="0.3">
      <c r="A26" s="294"/>
      <c r="B26" s="296"/>
      <c r="C26" s="220" t="s">
        <v>148</v>
      </c>
      <c r="D26" s="192"/>
      <c r="E26" s="169"/>
      <c r="F26" s="296"/>
      <c r="G26" s="35"/>
      <c r="H26" s="34"/>
      <c r="I26" s="34"/>
      <c r="J26" s="34"/>
      <c r="K26" s="34"/>
      <c r="L26" s="29"/>
      <c r="M26" s="34"/>
      <c r="N26" s="29"/>
      <c r="O26" s="34"/>
      <c r="P26" s="29"/>
      <c r="Q26" s="35"/>
      <c r="R26" s="35"/>
      <c r="S26" s="35"/>
      <c r="T26" s="29"/>
      <c r="U26" s="29"/>
      <c r="V26" s="29"/>
      <c r="W26" s="29"/>
      <c r="X26" s="29"/>
      <c r="Y26" s="29"/>
      <c r="Z26" s="29"/>
      <c r="AA26" s="221"/>
      <c r="AB26" s="221"/>
      <c r="AC26" s="221"/>
      <c r="AD26" s="221"/>
      <c r="AE26" s="221"/>
    </row>
    <row r="27" spans="1:34" ht="19" customHeight="1" x14ac:dyDescent="0.3">
      <c r="A27" s="294"/>
      <c r="B27" s="296"/>
      <c r="C27" s="300"/>
      <c r="D27" s="220" t="s">
        <v>125</v>
      </c>
      <c r="E27" s="222"/>
      <c r="F27" s="222"/>
      <c r="G27" s="221">
        <v>0</v>
      </c>
      <c r="H27" s="223"/>
      <c r="I27" s="221">
        <v>0</v>
      </c>
      <c r="J27" s="223"/>
      <c r="K27" s="221">
        <v>0</v>
      </c>
      <c r="L27" s="223"/>
      <c r="M27" s="221">
        <v>-64489</v>
      </c>
      <c r="N27" s="223"/>
      <c r="O27" s="221">
        <v>0</v>
      </c>
      <c r="P27" s="223"/>
      <c r="Q27" s="221">
        <v>0</v>
      </c>
      <c r="R27" s="223"/>
      <c r="S27" s="221">
        <v>0</v>
      </c>
      <c r="T27" s="224"/>
      <c r="U27" s="221">
        <v>0</v>
      </c>
      <c r="V27" s="224"/>
      <c r="W27" s="221">
        <v>0</v>
      </c>
      <c r="X27" s="224"/>
      <c r="Y27" s="221">
        <f t="shared" si="0"/>
        <v>0</v>
      </c>
      <c r="Z27" s="223"/>
      <c r="AA27" s="221">
        <f t="shared" ref="AA27" si="2">SUM(G27:Q27,Y27)</f>
        <v>-64489</v>
      </c>
      <c r="AB27" s="221"/>
      <c r="AC27" s="221">
        <v>-195511</v>
      </c>
      <c r="AD27" s="221"/>
      <c r="AE27" s="221">
        <f>SUM(AA27,AC27)</f>
        <v>-260000</v>
      </c>
    </row>
    <row r="28" spans="1:34" ht="19" customHeight="1" x14ac:dyDescent="0.3">
      <c r="A28" s="294"/>
      <c r="B28" s="296"/>
      <c r="C28" s="220" t="s">
        <v>148</v>
      </c>
      <c r="D28" s="192"/>
      <c r="E28" s="222"/>
      <c r="F28" s="222"/>
      <c r="G28" s="221"/>
      <c r="H28" s="223"/>
      <c r="I28" s="221"/>
      <c r="J28" s="223"/>
      <c r="K28" s="221"/>
      <c r="L28" s="223"/>
      <c r="M28" s="221"/>
      <c r="N28" s="223"/>
      <c r="O28" s="221"/>
      <c r="P28" s="223"/>
      <c r="Q28" s="221"/>
      <c r="R28" s="223"/>
      <c r="S28" s="221"/>
      <c r="T28" s="224"/>
      <c r="U28" s="221"/>
      <c r="V28" s="224"/>
      <c r="W28" s="221"/>
      <c r="X28" s="224"/>
      <c r="Y28" s="221"/>
      <c r="Z28" s="223"/>
      <c r="AA28" s="221"/>
      <c r="AB28" s="221"/>
      <c r="AC28" s="221"/>
      <c r="AD28" s="221"/>
      <c r="AE28" s="221"/>
    </row>
    <row r="29" spans="1:34" ht="19" customHeight="1" x14ac:dyDescent="0.3">
      <c r="A29" s="294"/>
      <c r="B29" s="296"/>
      <c r="C29" s="300"/>
      <c r="D29" s="220" t="s">
        <v>125</v>
      </c>
      <c r="E29" s="222"/>
      <c r="F29" s="222"/>
      <c r="G29" s="225">
        <v>0</v>
      </c>
      <c r="H29" s="223"/>
      <c r="I29" s="225">
        <v>0</v>
      </c>
      <c r="J29" s="223"/>
      <c r="K29" s="225">
        <v>0</v>
      </c>
      <c r="L29" s="301"/>
      <c r="M29" s="225">
        <v>1825</v>
      </c>
      <c r="N29" s="301"/>
      <c r="O29" s="225">
        <v>0</v>
      </c>
      <c r="P29" s="301"/>
      <c r="Q29" s="225">
        <v>0</v>
      </c>
      <c r="R29" s="73"/>
      <c r="S29" s="225">
        <v>0</v>
      </c>
      <c r="T29" s="301"/>
      <c r="U29" s="225">
        <v>0</v>
      </c>
      <c r="V29" s="36"/>
      <c r="W29" s="225">
        <v>0</v>
      </c>
      <c r="X29" s="223"/>
      <c r="Y29" s="225">
        <f t="shared" si="0"/>
        <v>0</v>
      </c>
      <c r="Z29" s="223"/>
      <c r="AA29" s="225">
        <f>SUM(G29:Q29,Y29)</f>
        <v>1825</v>
      </c>
      <c r="AB29" s="221"/>
      <c r="AC29" s="225">
        <v>-8636</v>
      </c>
      <c r="AD29" s="221"/>
      <c r="AE29" s="225">
        <f>AA29+AC29</f>
        <v>-6811</v>
      </c>
    </row>
    <row r="30" spans="1:34" ht="19" customHeight="1" x14ac:dyDescent="0.3">
      <c r="A30" s="294"/>
      <c r="B30" s="299" t="s">
        <v>227</v>
      </c>
      <c r="C30" s="300"/>
      <c r="D30" s="220"/>
      <c r="E30" s="222"/>
      <c r="F30" s="222"/>
      <c r="G30" s="319"/>
      <c r="H30" s="320"/>
      <c r="I30" s="319"/>
      <c r="J30" s="320"/>
      <c r="K30" s="319"/>
      <c r="L30" s="321"/>
      <c r="M30" s="319"/>
      <c r="N30" s="321"/>
      <c r="O30" s="319"/>
      <c r="P30" s="321"/>
      <c r="Q30" s="319"/>
      <c r="R30" s="36"/>
      <c r="S30" s="319"/>
      <c r="T30" s="321"/>
      <c r="U30" s="319"/>
      <c r="V30" s="36"/>
      <c r="W30" s="319"/>
      <c r="X30" s="320"/>
      <c r="Y30" s="319"/>
      <c r="Z30" s="320"/>
      <c r="AA30" s="319"/>
      <c r="AB30" s="319"/>
      <c r="AC30" s="319"/>
      <c r="AD30" s="319"/>
      <c r="AE30" s="319"/>
      <c r="AH30" s="322"/>
    </row>
    <row r="31" spans="1:34" ht="19" customHeight="1" x14ac:dyDescent="0.3">
      <c r="A31" s="294"/>
      <c r="B31" s="19"/>
      <c r="C31" s="190" t="s">
        <v>226</v>
      </c>
      <c r="D31" s="187"/>
      <c r="E31" s="227"/>
      <c r="F31" s="227"/>
      <c r="G31" s="233">
        <f>SUM(G25:G29)</f>
        <v>0</v>
      </c>
      <c r="H31" s="228"/>
      <c r="I31" s="233">
        <f>SUM(I25:I29)</f>
        <v>0</v>
      </c>
      <c r="J31" s="228"/>
      <c r="K31" s="233">
        <f>SUM(K25:K29)</f>
        <v>0</v>
      </c>
      <c r="L31" s="228"/>
      <c r="M31" s="233">
        <f>SUM(M25:M29)</f>
        <v>-62664</v>
      </c>
      <c r="N31" s="228"/>
      <c r="O31" s="233">
        <f>SUM(O25:O29)</f>
        <v>0</v>
      </c>
      <c r="P31" s="228"/>
      <c r="Q31" s="233">
        <f>SUM(Q25:Q29)</f>
        <v>0</v>
      </c>
      <c r="R31" s="116"/>
      <c r="S31" s="233">
        <f>SUM(S25:S29)</f>
        <v>0</v>
      </c>
      <c r="T31" s="228"/>
      <c r="U31" s="233">
        <f>SUM(U25:U29)</f>
        <v>0</v>
      </c>
      <c r="V31" s="35"/>
      <c r="W31" s="233">
        <f>SUM(W25:W29)</f>
        <v>0</v>
      </c>
      <c r="X31" s="228"/>
      <c r="Y31" s="233">
        <f>SUM(Y25:Y29)</f>
        <v>0</v>
      </c>
      <c r="Z31" s="229"/>
      <c r="AA31" s="233">
        <f>SUM(AA25:AA29)</f>
        <v>-62664</v>
      </c>
      <c r="AB31" s="229"/>
      <c r="AC31" s="233">
        <f>SUM(AC25:AC29)</f>
        <v>-197540</v>
      </c>
      <c r="AD31" s="228"/>
      <c r="AE31" s="233">
        <f>SUM(AE25:AE29)</f>
        <v>-260204</v>
      </c>
    </row>
    <row r="32" spans="1:34" ht="19" customHeight="1" x14ac:dyDescent="0.3">
      <c r="A32" s="302" t="s">
        <v>230</v>
      </c>
      <c r="B32" s="192"/>
      <c r="C32" s="192"/>
      <c r="D32" s="187"/>
      <c r="E32" s="169"/>
      <c r="F32" s="296"/>
      <c r="G32" s="35"/>
      <c r="H32" s="34"/>
      <c r="I32" s="34"/>
      <c r="J32" s="34"/>
      <c r="K32" s="34"/>
      <c r="L32" s="29"/>
      <c r="M32" s="34"/>
      <c r="N32" s="29"/>
      <c r="O32" s="34"/>
      <c r="P32" s="29"/>
      <c r="Q32" s="35"/>
      <c r="R32" s="35"/>
      <c r="S32" s="35"/>
      <c r="T32" s="29"/>
      <c r="U32" s="29"/>
      <c r="V32" s="29"/>
      <c r="W32" s="29"/>
      <c r="X32" s="29"/>
      <c r="Y32" s="29"/>
      <c r="Z32" s="29"/>
      <c r="AA32" s="29"/>
      <c r="AB32" s="118"/>
      <c r="AC32" s="117"/>
      <c r="AD32" s="118"/>
      <c r="AE32" s="294"/>
    </row>
    <row r="33" spans="1:31" s="234" customFormat="1" ht="19" customHeight="1" x14ac:dyDescent="0.3">
      <c r="B33" s="230" t="s">
        <v>224</v>
      </c>
      <c r="C33" s="231"/>
      <c r="D33" s="232"/>
      <c r="E33" s="227"/>
      <c r="F33" s="232"/>
      <c r="G33" s="233">
        <f>G31+G21</f>
        <v>0</v>
      </c>
      <c r="H33" s="228"/>
      <c r="I33" s="233">
        <f>I31+I21</f>
        <v>0</v>
      </c>
      <c r="J33" s="228"/>
      <c r="K33" s="233">
        <f>K31+K21</f>
        <v>0</v>
      </c>
      <c r="L33" s="228"/>
      <c r="M33" s="233">
        <f>M31+M21</f>
        <v>-62664</v>
      </c>
      <c r="N33" s="228"/>
      <c r="O33" s="233">
        <f>O31+O21</f>
        <v>0</v>
      </c>
      <c r="P33" s="228"/>
      <c r="Q33" s="233">
        <f>Q31+Q21</f>
        <v>-650000</v>
      </c>
      <c r="R33" s="228"/>
      <c r="S33" s="233">
        <f>S31+S21</f>
        <v>0</v>
      </c>
      <c r="T33" s="228"/>
      <c r="U33" s="233">
        <f>U31+U21</f>
        <v>0</v>
      </c>
      <c r="V33" s="35"/>
      <c r="W33" s="233">
        <f>W31+W21</f>
        <v>0</v>
      </c>
      <c r="X33" s="228"/>
      <c r="Y33" s="233">
        <f>Y31+Y21</f>
        <v>0</v>
      </c>
      <c r="Z33" s="229"/>
      <c r="AA33" s="233">
        <f>AA31+AA21</f>
        <v>-712664</v>
      </c>
      <c r="AB33" s="229"/>
      <c r="AC33" s="233">
        <f>AC31+AC21</f>
        <v>-280867</v>
      </c>
      <c r="AD33" s="228"/>
      <c r="AE33" s="233">
        <f>AE31+AE21</f>
        <v>-993531</v>
      </c>
    </row>
    <row r="34" spans="1:31" ht="7.5" customHeight="1" x14ac:dyDescent="0.3">
      <c r="A34" s="294"/>
      <c r="B34" s="192"/>
      <c r="C34" s="192"/>
      <c r="D34" s="187"/>
      <c r="E34" s="169"/>
      <c r="F34" s="296"/>
      <c r="G34" s="35"/>
      <c r="H34" s="34"/>
      <c r="I34" s="34"/>
      <c r="J34" s="34"/>
      <c r="K34" s="34"/>
      <c r="L34" s="29"/>
      <c r="M34" s="34"/>
      <c r="N34" s="29"/>
      <c r="O34" s="34"/>
      <c r="P34" s="29"/>
      <c r="Q34" s="35"/>
      <c r="R34" s="35"/>
      <c r="S34" s="35"/>
      <c r="T34" s="29"/>
      <c r="U34" s="29"/>
      <c r="V34" s="29"/>
      <c r="W34" s="29"/>
      <c r="X34" s="29"/>
      <c r="Y34" s="29"/>
      <c r="Z34" s="29"/>
      <c r="AA34" s="29"/>
      <c r="AB34" s="118"/>
      <c r="AC34" s="117"/>
      <c r="AD34" s="118"/>
      <c r="AE34" s="294"/>
    </row>
    <row r="35" spans="1:31" ht="19" customHeight="1" x14ac:dyDescent="0.3">
      <c r="A35" s="192" t="s">
        <v>98</v>
      </c>
      <c r="B35" s="192"/>
      <c r="C35" s="174"/>
      <c r="D35" s="167"/>
      <c r="E35" s="169"/>
      <c r="F35" s="167"/>
      <c r="G35" s="303"/>
      <c r="H35" s="303"/>
      <c r="I35" s="303"/>
      <c r="J35" s="303"/>
      <c r="K35" s="303"/>
      <c r="L35" s="303"/>
      <c r="M35" s="303"/>
      <c r="N35" s="303"/>
      <c r="O35" s="303"/>
      <c r="P35" s="303"/>
      <c r="Q35" s="303"/>
      <c r="R35" s="303"/>
      <c r="S35" s="303"/>
      <c r="T35" s="303"/>
      <c r="U35" s="303"/>
      <c r="V35" s="303"/>
      <c r="W35" s="303"/>
      <c r="X35" s="303"/>
      <c r="Y35" s="303"/>
      <c r="Z35" s="303"/>
      <c r="AA35" s="303"/>
      <c r="AB35" s="303"/>
      <c r="AC35" s="303"/>
      <c r="AD35" s="22"/>
      <c r="AE35" s="296"/>
    </row>
    <row r="36" spans="1:31" ht="19" customHeight="1" x14ac:dyDescent="0.3">
      <c r="A36" s="296"/>
      <c r="B36" s="174" t="s">
        <v>90</v>
      </c>
      <c r="C36" s="174"/>
      <c r="D36" s="167"/>
      <c r="E36" s="169"/>
      <c r="F36" s="167"/>
      <c r="G36" s="103">
        <v>0</v>
      </c>
      <c r="H36" s="73"/>
      <c r="I36" s="103">
        <v>0</v>
      </c>
      <c r="J36" s="73"/>
      <c r="K36" s="103">
        <v>0</v>
      </c>
      <c r="L36" s="73"/>
      <c r="M36" s="103">
        <v>0</v>
      </c>
      <c r="N36" s="73"/>
      <c r="O36" s="103">
        <v>0</v>
      </c>
      <c r="P36" s="73"/>
      <c r="Q36" s="103">
        <f>'[5]PL 8-9'!G61</f>
        <v>1402844</v>
      </c>
      <c r="R36" s="73"/>
      <c r="S36" s="103">
        <v>0</v>
      </c>
      <c r="T36" s="73"/>
      <c r="U36" s="103">
        <v>0</v>
      </c>
      <c r="V36" s="103"/>
      <c r="W36" s="103">
        <v>0</v>
      </c>
      <c r="X36" s="103"/>
      <c r="Y36" s="103">
        <f>SUM(S36:W36)</f>
        <v>0</v>
      </c>
      <c r="Z36" s="73"/>
      <c r="AA36" s="103">
        <f>SUM(G36:R36,Y36)</f>
        <v>1402844</v>
      </c>
      <c r="AB36" s="73"/>
      <c r="AC36" s="103">
        <f>'[5]PL 8-9'!G62</f>
        <v>123696</v>
      </c>
      <c r="AD36" s="103"/>
      <c r="AE36" s="103">
        <f>SUM(AA36,AC36)</f>
        <v>1526540</v>
      </c>
    </row>
    <row r="37" spans="1:31" ht="19" customHeight="1" x14ac:dyDescent="0.3">
      <c r="A37" s="296"/>
      <c r="B37" s="174" t="s">
        <v>77</v>
      </c>
      <c r="C37" s="174"/>
      <c r="D37" s="167"/>
      <c r="E37" s="169"/>
      <c r="F37" s="167"/>
      <c r="G37" s="103">
        <v>0</v>
      </c>
      <c r="H37" s="103"/>
      <c r="I37" s="103">
        <v>0</v>
      </c>
      <c r="J37" s="103"/>
      <c r="K37" s="103">
        <v>0</v>
      </c>
      <c r="L37" s="304"/>
      <c r="M37" s="103">
        <v>0</v>
      </c>
      <c r="N37" s="304"/>
      <c r="O37" s="103">
        <v>0</v>
      </c>
      <c r="P37" s="304"/>
      <c r="Q37" s="103">
        <v>6654</v>
      </c>
      <c r="R37" s="304"/>
      <c r="S37" s="103">
        <v>206441</v>
      </c>
      <c r="T37" s="304"/>
      <c r="U37" s="103">
        <f>'[5]PL 8-9'!G48</f>
        <v>6800</v>
      </c>
      <c r="V37" s="103"/>
      <c r="W37" s="103">
        <v>16691</v>
      </c>
      <c r="X37" s="85"/>
      <c r="Y37" s="103">
        <f>SUM(S37:W37)</f>
        <v>229932</v>
      </c>
      <c r="Z37" s="304"/>
      <c r="AA37" s="103">
        <f>SUM(G37:R37,Y37)</f>
        <v>236586</v>
      </c>
      <c r="AB37" s="304"/>
      <c r="AC37" s="103">
        <f>'[5]PL 8-9'!G67-'[5]PL 8-9'!G62</f>
        <v>16548</v>
      </c>
      <c r="AD37" s="103"/>
      <c r="AE37" s="103">
        <f>SUM(AA37,AC37)</f>
        <v>253134</v>
      </c>
    </row>
    <row r="38" spans="1:31" ht="19" customHeight="1" x14ac:dyDescent="0.3">
      <c r="A38" s="192" t="s">
        <v>43</v>
      </c>
      <c r="B38" s="192"/>
      <c r="C38" s="192"/>
      <c r="D38" s="187"/>
      <c r="E38" s="295"/>
      <c r="F38" s="296"/>
      <c r="G38" s="121">
        <f>SUM(G36:G37)</f>
        <v>0</v>
      </c>
      <c r="H38" s="73"/>
      <c r="I38" s="121">
        <f>SUM(I36:I37)</f>
        <v>0</v>
      </c>
      <c r="J38" s="73"/>
      <c r="K38" s="121">
        <f>SUM(K36:K37)</f>
        <v>0</v>
      </c>
      <c r="L38" s="103">
        <v>0</v>
      </c>
      <c r="M38" s="121">
        <f>SUM(M36:M37)</f>
        <v>0</v>
      </c>
      <c r="N38" s="103"/>
      <c r="O38" s="121">
        <f>SUM(O36:O37)</f>
        <v>0</v>
      </c>
      <c r="P38" s="73"/>
      <c r="Q38" s="121">
        <f>SUM(Q36:Q37)</f>
        <v>1409498</v>
      </c>
      <c r="R38" s="73"/>
      <c r="S38" s="121">
        <f>SUM(S36:S37)</f>
        <v>206441</v>
      </c>
      <c r="T38" s="73"/>
      <c r="U38" s="121">
        <f>SUM(U36:U37)</f>
        <v>6800</v>
      </c>
      <c r="V38" s="122"/>
      <c r="W38" s="121">
        <f>SUM(W36:W37)</f>
        <v>16691</v>
      </c>
      <c r="X38" s="122"/>
      <c r="Y38" s="121">
        <f>SUM(Y36:Y37)</f>
        <v>229932</v>
      </c>
      <c r="Z38" s="73"/>
      <c r="AA38" s="121">
        <f>SUM(AA36:AA37)</f>
        <v>1639430</v>
      </c>
      <c r="AB38" s="73"/>
      <c r="AC38" s="121">
        <f>SUM(AC36:AC37)</f>
        <v>140244</v>
      </c>
      <c r="AD38" s="22"/>
      <c r="AE38" s="121">
        <f>SUM(AE36:AE37)</f>
        <v>1779674</v>
      </c>
    </row>
    <row r="39" spans="1:31" ht="7.5" customHeight="1" x14ac:dyDescent="0.3">
      <c r="A39" s="192"/>
      <c r="B39" s="192"/>
      <c r="C39" s="192"/>
      <c r="D39" s="187"/>
      <c r="E39" s="295"/>
      <c r="F39" s="296"/>
      <c r="G39" s="122"/>
      <c r="H39" s="73"/>
      <c r="I39" s="122"/>
      <c r="J39" s="73"/>
      <c r="K39" s="122"/>
      <c r="L39" s="103"/>
      <c r="M39" s="122"/>
      <c r="N39" s="103"/>
      <c r="O39" s="122"/>
      <c r="P39" s="73"/>
      <c r="Q39" s="122"/>
      <c r="R39" s="73"/>
      <c r="S39" s="122"/>
      <c r="T39" s="73"/>
      <c r="U39" s="122"/>
      <c r="V39" s="122"/>
      <c r="W39" s="122"/>
      <c r="X39" s="122"/>
      <c r="Y39" s="122"/>
      <c r="Z39" s="73"/>
      <c r="AA39" s="122"/>
      <c r="AB39" s="73"/>
      <c r="AC39" s="122"/>
      <c r="AD39" s="22"/>
      <c r="AE39" s="122"/>
    </row>
    <row r="40" spans="1:31" ht="19" customHeight="1" x14ac:dyDescent="0.3">
      <c r="A40" s="174" t="s">
        <v>131</v>
      </c>
      <c r="B40" s="192"/>
      <c r="C40" s="192"/>
      <c r="D40" s="187"/>
      <c r="E40" s="169"/>
      <c r="F40" s="296"/>
      <c r="G40" s="85">
        <v>0</v>
      </c>
      <c r="H40" s="73"/>
      <c r="I40" s="85">
        <v>0</v>
      </c>
      <c r="J40" s="73"/>
      <c r="K40" s="85">
        <v>250698</v>
      </c>
      <c r="L40" s="103"/>
      <c r="M40" s="85">
        <v>0</v>
      </c>
      <c r="N40" s="103">
        <v>0</v>
      </c>
      <c r="O40" s="85">
        <v>0</v>
      </c>
      <c r="P40" s="73"/>
      <c r="Q40" s="85">
        <f>-K40</f>
        <v>-250698</v>
      </c>
      <c r="R40" s="73"/>
      <c r="S40" s="85">
        <v>0</v>
      </c>
      <c r="T40" s="73"/>
      <c r="U40" s="85">
        <v>0</v>
      </c>
      <c r="V40" s="85"/>
      <c r="W40" s="85">
        <v>0</v>
      </c>
      <c r="X40" s="85"/>
      <c r="Y40" s="85">
        <f>SUM(S40:W40)</f>
        <v>0</v>
      </c>
      <c r="Z40" s="73"/>
      <c r="AA40" s="85">
        <f>SUM(G40:R40,Y40)</f>
        <v>0</v>
      </c>
      <c r="AB40" s="73"/>
      <c r="AC40" s="85">
        <v>0</v>
      </c>
      <c r="AD40" s="22"/>
      <c r="AE40" s="85">
        <f>SUM(AA40,AC40)</f>
        <v>0</v>
      </c>
    </row>
    <row r="41" spans="1:31" ht="19" customHeight="1" x14ac:dyDescent="0.3">
      <c r="A41" s="174" t="s">
        <v>91</v>
      </c>
      <c r="B41" s="192"/>
      <c r="C41" s="192"/>
      <c r="D41" s="187"/>
      <c r="E41" s="169"/>
      <c r="F41" s="296"/>
      <c r="G41" s="102">
        <v>0</v>
      </c>
      <c r="H41" s="73"/>
      <c r="I41" s="102">
        <v>0</v>
      </c>
      <c r="J41" s="73"/>
      <c r="K41" s="102">
        <v>0</v>
      </c>
      <c r="L41" s="103"/>
      <c r="M41" s="102">
        <v>0</v>
      </c>
      <c r="N41" s="103"/>
      <c r="O41" s="102">
        <v>38600</v>
      </c>
      <c r="P41" s="73"/>
      <c r="Q41" s="102">
        <f>-O41</f>
        <v>-38600</v>
      </c>
      <c r="R41" s="73"/>
      <c r="S41" s="102">
        <v>0</v>
      </c>
      <c r="T41" s="73"/>
      <c r="U41" s="102">
        <v>0</v>
      </c>
      <c r="V41" s="85"/>
      <c r="W41" s="102">
        <v>0</v>
      </c>
      <c r="X41" s="85"/>
      <c r="Y41" s="102">
        <f>SUM(S41:W41)</f>
        <v>0</v>
      </c>
      <c r="Z41" s="73"/>
      <c r="AA41" s="102">
        <f>SUM(G41:R41,Y41)</f>
        <v>0</v>
      </c>
      <c r="AB41" s="73"/>
      <c r="AC41" s="102">
        <v>0</v>
      </c>
      <c r="AD41" s="22"/>
      <c r="AE41" s="102">
        <f>SUM(AA41,AC41)</f>
        <v>0</v>
      </c>
    </row>
    <row r="42" spans="1:31" ht="19" customHeight="1" thickBot="1" x14ac:dyDescent="0.35">
      <c r="A42" s="192" t="s">
        <v>145</v>
      </c>
      <c r="B42" s="174"/>
      <c r="C42" s="174"/>
      <c r="D42" s="167"/>
      <c r="E42" s="295"/>
      <c r="F42" s="296"/>
      <c r="G42" s="123">
        <f>SUM(G15,G33,G38,G40,G41)</f>
        <v>2500000</v>
      </c>
      <c r="H42" s="29"/>
      <c r="I42" s="123">
        <f>SUM(I15,I33,I38,I40,I41)</f>
        <v>3407489</v>
      </c>
      <c r="J42" s="29"/>
      <c r="K42" s="123">
        <f>SUM(K15,K33,K38,K40,K41)</f>
        <v>-65437</v>
      </c>
      <c r="L42" s="29"/>
      <c r="M42" s="123">
        <f>SUM(M15,M33,M38,M40,M41)</f>
        <v>-186755</v>
      </c>
      <c r="N42" s="29"/>
      <c r="O42" s="123">
        <f>SUM(O15,O33,O38,O40,O41)</f>
        <v>250000</v>
      </c>
      <c r="P42" s="29"/>
      <c r="Q42" s="123">
        <f>SUM(Q15,Q33,Q38,Q40,Q41)</f>
        <v>2858684</v>
      </c>
      <c r="R42" s="29"/>
      <c r="S42" s="123">
        <f>SUM(S15,S33,S38,S40,S41)</f>
        <v>31158</v>
      </c>
      <c r="T42" s="29"/>
      <c r="U42" s="235">
        <f>SUM(U15,U33,U38,U40,U41)</f>
        <v>0</v>
      </c>
      <c r="V42" s="35"/>
      <c r="W42" s="235">
        <f>SUM(W15,W33,W38,W40,W41)</f>
        <v>-12069</v>
      </c>
      <c r="X42" s="35"/>
      <c r="Y42" s="235">
        <f>SUM(Y15,Y33,Y38,Y40,Y41)</f>
        <v>19089</v>
      </c>
      <c r="Z42" s="35"/>
      <c r="AA42" s="235">
        <f>SUM(AA15,AA33,AA38,AA40,AA41)</f>
        <v>8783070</v>
      </c>
      <c r="AB42" s="35"/>
      <c r="AC42" s="235">
        <f>SUM(AC15,AC33,AC38,AC40,AC41)</f>
        <v>326952</v>
      </c>
      <c r="AD42" s="29"/>
      <c r="AE42" s="123">
        <f>SUM(AE15,AE33,AE38,AE40,AE41)</f>
        <v>9110022</v>
      </c>
    </row>
    <row r="43" spans="1:31" ht="19" customHeight="1" thickTop="1" x14ac:dyDescent="0.3"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4"/>
      <c r="Y43" s="120"/>
      <c r="Z43" s="120"/>
      <c r="AA43" s="120"/>
      <c r="AB43" s="120"/>
      <c r="AC43" s="120"/>
      <c r="AD43" s="120"/>
      <c r="AE43" s="120"/>
    </row>
    <row r="44" spans="1:31" ht="19" customHeight="1" x14ac:dyDescent="0.3">
      <c r="AE44" s="21"/>
    </row>
  </sheetData>
  <mergeCells count="5">
    <mergeCell ref="G4:AC4"/>
    <mergeCell ref="O5:Q5"/>
    <mergeCell ref="A7:A8"/>
    <mergeCell ref="G13:AE13"/>
    <mergeCell ref="S5:Y5"/>
  </mergeCells>
  <pageMargins left="0.8" right="0.8" top="0.48" bottom="0.5" header="0.4" footer="0.5"/>
  <pageSetup paperSize="9" scale="66" firstPageNumber="10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ignoredErrors>
    <ignoredError sqref="Y25:Y29 AA3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638E3-83E0-408B-96F7-2292B5ADDDF6}">
  <sheetPr>
    <pageSetUpPr fitToPage="1"/>
  </sheetPr>
  <dimension ref="A1:AH29"/>
  <sheetViews>
    <sheetView view="pageBreakPreview" topLeftCell="A19" zoomScale="85" zoomScaleNormal="70" zoomScaleSheetLayoutView="85" workbookViewId="0">
      <selection activeCell="G8" sqref="G8"/>
    </sheetView>
  </sheetViews>
  <sheetFormatPr defaultColWidth="9.09765625" defaultRowHeight="19" customHeight="1" x14ac:dyDescent="0.3"/>
  <cols>
    <col min="1" max="1" width="1.69921875" style="19" customWidth="1"/>
    <col min="2" max="3" width="1.69921875" style="16" customWidth="1"/>
    <col min="4" max="4" width="31.296875" style="17" customWidth="1"/>
    <col min="5" max="5" width="7.296875" style="18" bestFit="1" customWidth="1"/>
    <col min="6" max="6" width="0.59765625" style="19" customWidth="1"/>
    <col min="7" max="7" width="12" style="119" bestFit="1" customWidth="1"/>
    <col min="8" max="8" width="0.59765625" style="119" customWidth="1"/>
    <col min="9" max="9" width="11.19921875" style="119" bestFit="1" customWidth="1"/>
    <col min="10" max="10" width="0.69921875" style="119" customWidth="1"/>
    <col min="11" max="11" width="11.3984375" style="119" bestFit="1" customWidth="1"/>
    <col min="12" max="12" width="0.59765625" style="119" customWidth="1"/>
    <col min="13" max="13" width="10.3984375" style="119" bestFit="1" customWidth="1"/>
    <col min="14" max="14" width="0.59765625" style="119" customWidth="1"/>
    <col min="15" max="15" width="9.59765625" style="119" bestFit="1" customWidth="1"/>
    <col min="16" max="16" width="0.59765625" style="119" customWidth="1"/>
    <col min="17" max="17" width="14.59765625" style="119" bestFit="1" customWidth="1"/>
    <col min="18" max="18" width="0.59765625" style="119" customWidth="1"/>
    <col min="19" max="19" width="11.8984375" style="119" customWidth="1"/>
    <col min="20" max="20" width="0.59765625" style="119" customWidth="1"/>
    <col min="21" max="21" width="10" style="119" bestFit="1" customWidth="1"/>
    <col min="22" max="22" width="0.796875" style="119" customWidth="1"/>
    <col min="23" max="23" width="11.296875" style="119" bestFit="1" customWidth="1"/>
    <col min="24" max="24" width="0.59765625" style="119" customWidth="1"/>
    <col min="25" max="25" width="13.59765625" style="119" customWidth="1"/>
    <col min="26" max="26" width="0.59765625" style="119" customWidth="1"/>
    <col min="27" max="27" width="10.19921875" style="119" bestFit="1" customWidth="1"/>
    <col min="28" max="28" width="0.59765625" style="119" customWidth="1"/>
    <col min="29" max="29" width="12.69921875" style="19" customWidth="1"/>
    <col min="30" max="30" width="13.3984375" style="19" bestFit="1" customWidth="1"/>
    <col min="31" max="16384" width="9.09765625" style="19"/>
  </cols>
  <sheetData>
    <row r="1" spans="1:29" ht="23" customHeight="1" x14ac:dyDescent="0.35">
      <c r="A1" s="104" t="s">
        <v>76</v>
      </c>
      <c r="B1" s="105"/>
      <c r="C1" s="105"/>
      <c r="D1" s="13"/>
      <c r="E1" s="106"/>
      <c r="F1" s="12"/>
      <c r="G1" s="107"/>
      <c r="H1" s="107"/>
      <c r="I1" s="107"/>
      <c r="J1" s="107"/>
      <c r="K1" s="107"/>
      <c r="L1" s="107"/>
      <c r="M1" s="107"/>
      <c r="N1" s="107"/>
      <c r="O1" s="107"/>
      <c r="P1" s="108"/>
      <c r="Q1" s="107"/>
      <c r="R1" s="108"/>
      <c r="S1" s="109"/>
      <c r="T1" s="109"/>
      <c r="U1" s="109"/>
      <c r="V1" s="109"/>
      <c r="W1" s="109"/>
      <c r="X1" s="109"/>
      <c r="Y1" s="108"/>
      <c r="Z1" s="108"/>
      <c r="AA1" s="108"/>
      <c r="AB1" s="108"/>
    </row>
    <row r="2" spans="1:29" ht="23" customHeight="1" x14ac:dyDescent="0.3">
      <c r="A2" s="110" t="s">
        <v>97</v>
      </c>
      <c r="B2" s="105"/>
      <c r="C2" s="105"/>
      <c r="D2" s="13"/>
      <c r="E2" s="106"/>
      <c r="F2" s="12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107"/>
      <c r="R2" s="108"/>
      <c r="S2" s="109"/>
      <c r="T2" s="109"/>
      <c r="U2" s="109"/>
      <c r="V2" s="109"/>
      <c r="W2" s="109"/>
      <c r="X2" s="109"/>
      <c r="Y2" s="108"/>
      <c r="Z2" s="108"/>
      <c r="AA2" s="108"/>
      <c r="AB2" s="108"/>
    </row>
    <row r="3" spans="1:29" s="6" customFormat="1" ht="19" customHeight="1" x14ac:dyDescent="0.35">
      <c r="A3" s="2"/>
      <c r="B3" s="2"/>
      <c r="C3" s="2"/>
      <c r="D3" s="3"/>
      <c r="E3" s="3"/>
      <c r="F3" s="3"/>
      <c r="G3" s="4"/>
      <c r="H3" s="5"/>
      <c r="I3" s="5"/>
      <c r="J3" s="5"/>
      <c r="K3" s="4"/>
      <c r="L3" s="5"/>
      <c r="M3" s="5"/>
      <c r="N3" s="5"/>
      <c r="O3" s="4"/>
      <c r="P3" s="5"/>
    </row>
    <row r="4" spans="1:29" ht="19" customHeight="1" x14ac:dyDescent="0.3">
      <c r="G4" s="332" t="s">
        <v>35</v>
      </c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  <c r="AA4" s="332"/>
      <c r="AB4" s="10"/>
    </row>
    <row r="5" spans="1:29" ht="19" customHeight="1" x14ac:dyDescent="0.3">
      <c r="G5" s="7"/>
      <c r="H5" s="7"/>
      <c r="I5" s="7"/>
      <c r="J5" s="7"/>
      <c r="K5" s="7"/>
      <c r="L5" s="7"/>
      <c r="M5" s="7"/>
      <c r="N5" s="7"/>
      <c r="O5" s="333" t="s">
        <v>34</v>
      </c>
      <c r="P5" s="333"/>
      <c r="Q5" s="333"/>
      <c r="R5" s="7"/>
      <c r="S5" s="333" t="s">
        <v>39</v>
      </c>
      <c r="T5" s="333"/>
      <c r="U5" s="333"/>
      <c r="V5" s="333"/>
      <c r="W5" s="333"/>
      <c r="X5" s="7"/>
      <c r="Y5" s="7"/>
      <c r="Z5" s="7"/>
      <c r="AA5" s="7"/>
      <c r="AB5" s="17"/>
    </row>
    <row r="6" spans="1:29" ht="19" customHeight="1" x14ac:dyDescent="0.3">
      <c r="A6" s="318"/>
      <c r="B6" s="111"/>
      <c r="C6" s="111"/>
      <c r="D6" s="112"/>
      <c r="G6" s="7"/>
      <c r="H6" s="7"/>
      <c r="I6" s="10"/>
      <c r="J6" s="7"/>
      <c r="K6" s="9" t="s">
        <v>81</v>
      </c>
      <c r="L6" s="7"/>
      <c r="M6" s="7" t="s">
        <v>120</v>
      </c>
      <c r="N6" s="7"/>
      <c r="O6" s="7"/>
      <c r="P6" s="19"/>
      <c r="Q6" s="19"/>
      <c r="R6" s="7"/>
      <c r="S6" s="11"/>
      <c r="T6" s="7"/>
      <c r="U6" s="258"/>
      <c r="V6" s="12"/>
      <c r="W6" s="12"/>
      <c r="X6" s="7"/>
      <c r="Y6" s="7"/>
      <c r="Z6" s="7"/>
      <c r="AA6" s="7"/>
      <c r="AB6" s="10"/>
    </row>
    <row r="7" spans="1:29" ht="19" customHeight="1" x14ac:dyDescent="0.3">
      <c r="A7" s="216"/>
      <c r="B7" s="111"/>
      <c r="C7" s="111"/>
      <c r="D7" s="112"/>
      <c r="G7" s="7"/>
      <c r="H7" s="7"/>
      <c r="I7" s="10" t="s">
        <v>82</v>
      </c>
      <c r="J7" s="7"/>
      <c r="K7" s="9" t="s">
        <v>83</v>
      </c>
      <c r="L7" s="7"/>
      <c r="M7" s="7" t="s">
        <v>121</v>
      </c>
      <c r="N7" s="7"/>
      <c r="O7" s="7"/>
      <c r="P7" s="7"/>
      <c r="Q7" s="7"/>
      <c r="R7" s="7"/>
      <c r="S7" s="7"/>
      <c r="T7" s="7"/>
      <c r="U7" s="258"/>
      <c r="V7" s="9"/>
      <c r="W7" s="9"/>
      <c r="X7" s="7"/>
      <c r="Y7" s="7" t="s">
        <v>51</v>
      </c>
      <c r="Z7" s="7"/>
      <c r="AA7" s="7"/>
      <c r="AB7" s="10"/>
      <c r="AC7" s="17"/>
    </row>
    <row r="8" spans="1:29" ht="19" customHeight="1" x14ac:dyDescent="0.3">
      <c r="A8" s="216"/>
      <c r="B8" s="111"/>
      <c r="C8" s="111"/>
      <c r="D8" s="112"/>
      <c r="E8" s="106" t="s">
        <v>60</v>
      </c>
      <c r="F8" s="114"/>
      <c r="G8" s="109" t="s">
        <v>20</v>
      </c>
      <c r="H8" s="109"/>
      <c r="I8" s="109" t="s">
        <v>92</v>
      </c>
      <c r="J8" s="109"/>
      <c r="K8" s="109" t="s">
        <v>229</v>
      </c>
      <c r="L8" s="109"/>
      <c r="M8" s="109" t="s">
        <v>122</v>
      </c>
      <c r="N8" s="109"/>
      <c r="O8" s="109"/>
      <c r="P8" s="109"/>
      <c r="Q8" s="109"/>
      <c r="R8" s="109"/>
      <c r="S8" s="7"/>
      <c r="T8" s="109"/>
      <c r="U8" s="258" t="s">
        <v>174</v>
      </c>
      <c r="V8" s="109"/>
      <c r="W8" s="109" t="s">
        <v>84</v>
      </c>
      <c r="X8" s="109"/>
      <c r="Y8" s="109" t="s">
        <v>85</v>
      </c>
      <c r="Z8" s="109"/>
      <c r="AA8" s="109" t="s">
        <v>221</v>
      </c>
      <c r="AB8" s="115"/>
      <c r="AC8" s="17"/>
    </row>
    <row r="9" spans="1:29" ht="19" customHeight="1" x14ac:dyDescent="0.3">
      <c r="A9" s="286"/>
      <c r="B9" s="111"/>
      <c r="C9" s="111"/>
      <c r="D9" s="112"/>
      <c r="E9" s="106"/>
      <c r="F9" s="114"/>
      <c r="G9" s="109" t="s">
        <v>32</v>
      </c>
      <c r="H9" s="109"/>
      <c r="I9" s="109" t="s">
        <v>93</v>
      </c>
      <c r="J9" s="109"/>
      <c r="K9" s="109" t="s">
        <v>228</v>
      </c>
      <c r="L9" s="109"/>
      <c r="M9" s="109" t="s">
        <v>123</v>
      </c>
      <c r="N9" s="109"/>
      <c r="O9" s="109" t="s">
        <v>94</v>
      </c>
      <c r="P9" s="109"/>
      <c r="Q9" s="109"/>
      <c r="R9" s="109"/>
      <c r="S9" s="7" t="s">
        <v>170</v>
      </c>
      <c r="T9" s="109"/>
      <c r="U9" s="258" t="s">
        <v>172</v>
      </c>
      <c r="V9" s="109"/>
      <c r="W9" s="109" t="s">
        <v>47</v>
      </c>
      <c r="X9" s="109"/>
      <c r="Y9" s="109" t="s">
        <v>86</v>
      </c>
      <c r="Z9" s="109"/>
      <c r="AA9" s="109" t="s">
        <v>222</v>
      </c>
      <c r="AB9" s="115"/>
      <c r="AC9" s="17" t="s">
        <v>44</v>
      </c>
    </row>
    <row r="10" spans="1:29" ht="19" customHeight="1" x14ac:dyDescent="0.3">
      <c r="A10" s="286"/>
      <c r="B10" s="111"/>
      <c r="C10" s="111"/>
      <c r="D10" s="112"/>
      <c r="E10" s="106"/>
      <c r="F10" s="114"/>
      <c r="G10" s="109" t="s">
        <v>21</v>
      </c>
      <c r="H10" s="109"/>
      <c r="I10" s="109" t="s">
        <v>95</v>
      </c>
      <c r="J10" s="109"/>
      <c r="K10" s="109" t="s">
        <v>87</v>
      </c>
      <c r="L10" s="109"/>
      <c r="M10" s="109" t="s">
        <v>124</v>
      </c>
      <c r="N10" s="109"/>
      <c r="O10" s="109" t="s">
        <v>88</v>
      </c>
      <c r="P10" s="109"/>
      <c r="Q10" s="109" t="s">
        <v>16</v>
      </c>
      <c r="R10" s="109"/>
      <c r="S10" s="7" t="s">
        <v>88</v>
      </c>
      <c r="T10" s="109"/>
      <c r="U10" s="258" t="s">
        <v>88</v>
      </c>
      <c r="V10" s="109"/>
      <c r="W10" s="109" t="s">
        <v>48</v>
      </c>
      <c r="X10" s="109"/>
      <c r="Y10" s="109" t="s">
        <v>46</v>
      </c>
      <c r="Z10" s="109"/>
      <c r="AA10" s="109" t="s">
        <v>45</v>
      </c>
      <c r="AB10" s="115"/>
      <c r="AC10" s="17" t="s">
        <v>19</v>
      </c>
    </row>
    <row r="11" spans="1:29" ht="19" customHeight="1" x14ac:dyDescent="0.3">
      <c r="A11" s="13"/>
      <c r="B11" s="14"/>
      <c r="C11" s="111"/>
      <c r="D11" s="112"/>
      <c r="F11" s="114"/>
      <c r="G11" s="335" t="s">
        <v>63</v>
      </c>
      <c r="H11" s="335"/>
      <c r="I11" s="335"/>
      <c r="J11" s="335"/>
      <c r="K11" s="335"/>
      <c r="L11" s="335"/>
      <c r="M11" s="335"/>
      <c r="N11" s="335"/>
      <c r="O11" s="335"/>
      <c r="P11" s="335"/>
      <c r="Q11" s="335"/>
      <c r="R11" s="335"/>
      <c r="S11" s="335"/>
      <c r="T11" s="335"/>
      <c r="U11" s="335"/>
      <c r="V11" s="335"/>
      <c r="W11" s="335"/>
      <c r="X11" s="335"/>
      <c r="Y11" s="335"/>
      <c r="Z11" s="335"/>
      <c r="AA11" s="335"/>
      <c r="AB11" s="335"/>
      <c r="AC11" s="335"/>
    </row>
    <row r="12" spans="1:29" s="32" customFormat="1" ht="19" customHeight="1" x14ac:dyDescent="0.3">
      <c r="A12" s="13" t="s">
        <v>198</v>
      </c>
      <c r="B12" s="14"/>
      <c r="C12" s="111"/>
      <c r="D12" s="112"/>
      <c r="E12" s="113"/>
    </row>
    <row r="13" spans="1:29" s="32" customFormat="1" ht="19" customHeight="1" x14ac:dyDescent="0.3">
      <c r="A13" s="15" t="s">
        <v>199</v>
      </c>
      <c r="B13" s="15"/>
      <c r="C13" s="15"/>
      <c r="D13" s="33"/>
      <c r="E13" s="18"/>
      <c r="F13" s="19"/>
      <c r="G13" s="229">
        <f>'SH_Conso 10'!G42</f>
        <v>2500000</v>
      </c>
      <c r="H13" s="116"/>
      <c r="I13" s="311">
        <f>'SH_Conso 10'!I42</f>
        <v>3407489</v>
      </c>
      <c r="J13" s="229"/>
      <c r="K13" s="311">
        <f>'SH_Conso 10'!K42</f>
        <v>-65437</v>
      </c>
      <c r="L13" s="229"/>
      <c r="M13" s="311">
        <f>'SH_Conso 10'!M42</f>
        <v>-186755</v>
      </c>
      <c r="N13" s="229"/>
      <c r="O13" s="311">
        <f>'SH_Conso 10'!O42</f>
        <v>250000</v>
      </c>
      <c r="P13" s="229"/>
      <c r="Q13" s="311">
        <f>'SH_Conso 10'!Q42</f>
        <v>2858684</v>
      </c>
      <c r="R13" s="229"/>
      <c r="S13" s="311">
        <f>'SH_Conso 10'!S42</f>
        <v>31158</v>
      </c>
      <c r="T13" s="229"/>
      <c r="U13" s="311">
        <f>'SH_Conso 10'!W42</f>
        <v>-12069</v>
      </c>
      <c r="V13" s="229"/>
      <c r="W13" s="311">
        <f>'SH_Conso 10'!Y42</f>
        <v>19089</v>
      </c>
      <c r="X13" s="229"/>
      <c r="Y13" s="311">
        <f>'SH_Conso 10'!AA42</f>
        <v>8783070</v>
      </c>
      <c r="Z13" s="229"/>
      <c r="AA13" s="311">
        <f>'SH_Conso 10'!AC42</f>
        <v>326952</v>
      </c>
      <c r="AB13" s="229"/>
      <c r="AC13" s="311">
        <f>'SH_Conso 10'!AE42</f>
        <v>9110022</v>
      </c>
    </row>
    <row r="14" spans="1:29" s="32" customFormat="1" ht="19" customHeight="1" x14ac:dyDescent="0.3">
      <c r="A14" s="15"/>
      <c r="B14" s="15"/>
      <c r="C14" s="15"/>
      <c r="D14" s="33"/>
      <c r="E14" s="18"/>
      <c r="F14" s="1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10"/>
      <c r="S14" s="29"/>
      <c r="T14" s="210"/>
      <c r="U14" s="29"/>
      <c r="V14" s="29"/>
      <c r="W14" s="29"/>
      <c r="Y14" s="29"/>
      <c r="Z14" s="29"/>
      <c r="AA14" s="29"/>
      <c r="AB14" s="29"/>
      <c r="AC14" s="29"/>
    </row>
    <row r="15" spans="1:29" s="32" customFormat="1" ht="19" customHeight="1" x14ac:dyDescent="0.3">
      <c r="A15" s="15" t="s">
        <v>223</v>
      </c>
      <c r="B15" s="15"/>
      <c r="C15" s="16"/>
      <c r="D15" s="17"/>
      <c r="E15" s="18"/>
      <c r="F15" s="19"/>
      <c r="G15" s="20"/>
      <c r="H15" s="21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118"/>
      <c r="AA15" s="117"/>
      <c r="AB15" s="118"/>
    </row>
    <row r="16" spans="1:29" s="32" customFormat="1" ht="19" customHeight="1" x14ac:dyDescent="0.3">
      <c r="A16" s="15"/>
      <c r="B16" s="15" t="s">
        <v>224</v>
      </c>
      <c r="C16" s="16"/>
      <c r="D16" s="17"/>
      <c r="E16" s="18"/>
      <c r="F16" s="19"/>
      <c r="G16" s="20"/>
      <c r="H16" s="21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118"/>
      <c r="AA16" s="117"/>
      <c r="AB16" s="118"/>
    </row>
    <row r="17" spans="1:34" s="32" customFormat="1" ht="19" customHeight="1" x14ac:dyDescent="0.3">
      <c r="A17" s="19"/>
      <c r="B17" s="219" t="s">
        <v>119</v>
      </c>
      <c r="C17" s="16"/>
      <c r="D17" s="17"/>
      <c r="E17" s="23"/>
      <c r="F17" s="19"/>
      <c r="G17" s="22"/>
      <c r="H17" s="22"/>
      <c r="I17" s="22"/>
      <c r="J17" s="21"/>
      <c r="K17" s="21"/>
      <c r="L17" s="21"/>
      <c r="M17" s="21"/>
      <c r="N17" s="21"/>
      <c r="O17" s="21"/>
      <c r="P17" s="21"/>
      <c r="Q17" s="21"/>
      <c r="R17" s="21"/>
      <c r="S17" s="22"/>
      <c r="T17" s="21"/>
      <c r="U17" s="21"/>
      <c r="V17" s="21"/>
      <c r="W17" s="21"/>
      <c r="X17" s="21"/>
      <c r="Y17" s="21"/>
      <c r="Z17" s="118"/>
      <c r="AA17" s="117"/>
      <c r="AB17" s="118"/>
    </row>
    <row r="18" spans="1:34" s="32" customFormat="1" ht="19" customHeight="1" x14ac:dyDescent="0.3">
      <c r="A18" s="19"/>
      <c r="C18" s="16" t="s">
        <v>169</v>
      </c>
      <c r="D18" s="17"/>
      <c r="E18" s="23" t="s">
        <v>220</v>
      </c>
      <c r="F18" s="19"/>
      <c r="G18" s="25">
        <v>0</v>
      </c>
      <c r="H18" s="22"/>
      <c r="I18" s="25">
        <v>0</v>
      </c>
      <c r="J18" s="22"/>
      <c r="K18" s="25">
        <v>0</v>
      </c>
      <c r="L18" s="22"/>
      <c r="M18" s="25">
        <v>0</v>
      </c>
      <c r="N18" s="22"/>
      <c r="O18" s="25">
        <v>0</v>
      </c>
      <c r="P18" s="22"/>
      <c r="Q18" s="26">
        <v>-675000</v>
      </c>
      <c r="R18" s="36"/>
      <c r="S18" s="37">
        <v>0</v>
      </c>
      <c r="T18" s="22"/>
      <c r="U18" s="26">
        <v>0</v>
      </c>
      <c r="V18" s="36"/>
      <c r="W18" s="26">
        <v>0</v>
      </c>
      <c r="X18" s="22"/>
      <c r="Y18" s="27">
        <f>SUM(G18,I18,K18,O18,Q18,W18)</f>
        <v>-675000</v>
      </c>
      <c r="Z18" s="22"/>
      <c r="AA18" s="26">
        <v>-44028</v>
      </c>
      <c r="AB18" s="118"/>
      <c r="AC18" s="27">
        <f>SUM(Y18,AA18)</f>
        <v>-719028</v>
      </c>
    </row>
    <row r="19" spans="1:34" s="32" customFormat="1" ht="19" customHeight="1" x14ac:dyDescent="0.3">
      <c r="A19" s="234" t="s">
        <v>230</v>
      </c>
      <c r="C19" s="16"/>
      <c r="D19" s="17"/>
      <c r="E19" s="23"/>
      <c r="F19" s="19"/>
      <c r="G19" s="323"/>
      <c r="H19" s="31"/>
      <c r="I19" s="323"/>
      <c r="J19" s="31"/>
      <c r="K19" s="323"/>
      <c r="L19" s="31"/>
      <c r="M19" s="323"/>
      <c r="N19" s="31"/>
      <c r="O19" s="323"/>
      <c r="P19" s="31"/>
      <c r="Q19" s="36"/>
      <c r="R19" s="36"/>
      <c r="S19" s="38"/>
      <c r="T19" s="31"/>
      <c r="U19" s="36"/>
      <c r="V19" s="36"/>
      <c r="W19" s="36"/>
      <c r="X19" s="31"/>
      <c r="Y19" s="31"/>
      <c r="Z19" s="31"/>
      <c r="AA19" s="36"/>
      <c r="AB19" s="29"/>
      <c r="AC19" s="31"/>
      <c r="AH19" s="324"/>
    </row>
    <row r="20" spans="1:34" ht="19" customHeight="1" x14ac:dyDescent="0.3">
      <c r="B20" s="234" t="s">
        <v>224</v>
      </c>
      <c r="C20" s="15"/>
      <c r="D20" s="33"/>
      <c r="E20" s="23"/>
      <c r="G20" s="28">
        <f>SUM(G18:G18)</f>
        <v>0</v>
      </c>
      <c r="H20" s="34"/>
      <c r="I20" s="28">
        <f>SUM(I18:I18)</f>
        <v>0</v>
      </c>
      <c r="J20" s="34"/>
      <c r="K20" s="28">
        <f>SUM(K18:K18)</f>
        <v>0</v>
      </c>
      <c r="L20" s="29"/>
      <c r="M20" s="28">
        <f>SUM(M18:M18)</f>
        <v>0</v>
      </c>
      <c r="N20" s="29"/>
      <c r="O20" s="28">
        <f>SUM(O18:O18)</f>
        <v>0</v>
      </c>
      <c r="P20" s="29"/>
      <c r="Q20" s="28">
        <f>SUM(Q18:Q18)</f>
        <v>-675000</v>
      </c>
      <c r="R20" s="35"/>
      <c r="S20" s="28">
        <f>SUM(S18:S18)</f>
        <v>0</v>
      </c>
      <c r="T20" s="29"/>
      <c r="U20" s="28">
        <f>SUM(U18:U18)</f>
        <v>0</v>
      </c>
      <c r="V20" s="35"/>
      <c r="W20" s="28">
        <f>SUM(W18:W18)</f>
        <v>0</v>
      </c>
      <c r="X20" s="29"/>
      <c r="Y20" s="28">
        <f>SUM(Y18:Y18)</f>
        <v>-675000</v>
      </c>
      <c r="Z20" s="29"/>
      <c r="AA20" s="28">
        <f>SUM(AA18:AA18)</f>
        <v>-44028</v>
      </c>
      <c r="AB20" s="118"/>
      <c r="AC20" s="28">
        <f>SUM(AC18:AC18)</f>
        <v>-719028</v>
      </c>
    </row>
    <row r="21" spans="1:34" ht="19" customHeight="1" x14ac:dyDescent="0.3">
      <c r="A21" s="32"/>
      <c r="B21" s="15"/>
      <c r="C21" s="15"/>
      <c r="D21" s="33"/>
      <c r="E21" s="23"/>
      <c r="G21" s="35"/>
      <c r="H21" s="34"/>
      <c r="I21" s="34"/>
      <c r="J21" s="34"/>
      <c r="K21" s="34"/>
      <c r="L21" s="29"/>
      <c r="M21" s="34"/>
      <c r="N21" s="29"/>
      <c r="O21" s="34"/>
      <c r="P21" s="29"/>
      <c r="Q21" s="35"/>
      <c r="R21" s="35"/>
      <c r="S21" s="35"/>
      <c r="T21" s="29"/>
      <c r="U21" s="29"/>
      <c r="V21" s="29"/>
      <c r="W21" s="29"/>
      <c r="X21" s="29"/>
      <c r="Y21" s="29"/>
      <c r="Z21" s="118"/>
      <c r="AA21" s="117"/>
      <c r="AB21" s="118"/>
      <c r="AC21" s="32"/>
    </row>
    <row r="22" spans="1:34" ht="19" customHeight="1" x14ac:dyDescent="0.3">
      <c r="A22" s="15" t="s">
        <v>98</v>
      </c>
      <c r="B22" s="15"/>
      <c r="E22" s="23"/>
      <c r="F22" s="17"/>
      <c r="AB22" s="22"/>
    </row>
    <row r="23" spans="1:34" ht="19" customHeight="1" x14ac:dyDescent="0.3">
      <c r="B23" s="24" t="s">
        <v>90</v>
      </c>
      <c r="E23" s="23"/>
      <c r="F23" s="17"/>
      <c r="G23" s="103">
        <v>0</v>
      </c>
      <c r="H23" s="73"/>
      <c r="I23" s="103">
        <v>0</v>
      </c>
      <c r="J23" s="73"/>
      <c r="K23" s="103">
        <v>0</v>
      </c>
      <c r="L23" s="73"/>
      <c r="M23" s="103">
        <v>0</v>
      </c>
      <c r="N23" s="73"/>
      <c r="O23" s="103">
        <v>0</v>
      </c>
      <c r="P23" s="73"/>
      <c r="Q23" s="103">
        <f>'PL 8-9'!G61</f>
        <v>2214902</v>
      </c>
      <c r="R23" s="73"/>
      <c r="S23" s="103">
        <v>0</v>
      </c>
      <c r="T23" s="73"/>
      <c r="U23" s="103">
        <v>0</v>
      </c>
      <c r="V23" s="103"/>
      <c r="W23" s="103">
        <v>0</v>
      </c>
      <c r="X23" s="73"/>
      <c r="Y23" s="103">
        <f>SUM(G23,I23,K23,O23,Q23,W23)</f>
        <v>2214902</v>
      </c>
      <c r="Z23" s="73"/>
      <c r="AA23" s="103">
        <f>'PL 8-9'!G62</f>
        <v>112106</v>
      </c>
      <c r="AB23" s="103"/>
      <c r="AC23" s="103">
        <f t="shared" ref="AC23:AC24" si="0">SUM(Y23,AA23)</f>
        <v>2327008</v>
      </c>
    </row>
    <row r="24" spans="1:34" ht="19" customHeight="1" x14ac:dyDescent="0.3">
      <c r="B24" s="24" t="s">
        <v>77</v>
      </c>
      <c r="E24" s="23"/>
      <c r="F24" s="17"/>
      <c r="G24" s="103">
        <v>0</v>
      </c>
      <c r="H24" s="103"/>
      <c r="I24" s="103">
        <v>0</v>
      </c>
      <c r="J24" s="103"/>
      <c r="K24" s="103">
        <v>0</v>
      </c>
      <c r="L24" s="120"/>
      <c r="M24" s="103">
        <v>0</v>
      </c>
      <c r="N24" s="120"/>
      <c r="O24" s="103">
        <v>0</v>
      </c>
      <c r="P24" s="120"/>
      <c r="Q24" s="103">
        <v>0</v>
      </c>
      <c r="R24" s="120"/>
      <c r="S24" s="103">
        <v>66758</v>
      </c>
      <c r="T24" s="120"/>
      <c r="U24" s="103">
        <v>21683</v>
      </c>
      <c r="V24" s="85"/>
      <c r="W24" s="103">
        <f>SUM(S24:U24)</f>
        <v>88441</v>
      </c>
      <c r="X24" s="120"/>
      <c r="Y24" s="103">
        <f>SUM(G24,I24,K24,O24,Q24,W24)</f>
        <v>88441</v>
      </c>
      <c r="Z24" s="120"/>
      <c r="AA24" s="103">
        <v>5643</v>
      </c>
      <c r="AB24" s="103"/>
      <c r="AC24" s="103">
        <f t="shared" si="0"/>
        <v>94084</v>
      </c>
    </row>
    <row r="25" spans="1:34" ht="19" customHeight="1" x14ac:dyDescent="0.3">
      <c r="A25" s="15" t="s">
        <v>43</v>
      </c>
      <c r="B25" s="15"/>
      <c r="C25" s="15"/>
      <c r="D25" s="33"/>
      <c r="G25" s="121">
        <f>SUM(G23:G24)</f>
        <v>0</v>
      </c>
      <c r="H25" s="73"/>
      <c r="I25" s="121">
        <f>SUM(I23:I24)</f>
        <v>0</v>
      </c>
      <c r="J25" s="73"/>
      <c r="K25" s="121">
        <f>SUM(K23:K24)</f>
        <v>0</v>
      </c>
      <c r="L25" s="103">
        <v>0</v>
      </c>
      <c r="M25" s="121">
        <f>SUM(M23:M24)</f>
        <v>0</v>
      </c>
      <c r="N25" s="103"/>
      <c r="O25" s="121">
        <f>SUM(O23:O24)</f>
        <v>0</v>
      </c>
      <c r="P25" s="73"/>
      <c r="Q25" s="121">
        <f>SUM(Q23:Q24)</f>
        <v>2214902</v>
      </c>
      <c r="R25" s="73"/>
      <c r="S25" s="121">
        <f>SUM(S23:S24)</f>
        <v>66758</v>
      </c>
      <c r="T25" s="73"/>
      <c r="U25" s="121">
        <f>SUM(U23:U24)</f>
        <v>21683</v>
      </c>
      <c r="V25" s="122"/>
      <c r="W25" s="121">
        <f>SUM(W23:W24)</f>
        <v>88441</v>
      </c>
      <c r="X25" s="73"/>
      <c r="Y25" s="121">
        <f>SUM(Y23:Y24)</f>
        <v>2303343</v>
      </c>
      <c r="Z25" s="73"/>
      <c r="AA25" s="121">
        <f>SUM(AA23:AA24)</f>
        <v>117749</v>
      </c>
      <c r="AB25" s="22"/>
      <c r="AC25" s="121">
        <f>SUM(AC23:AC24)</f>
        <v>2421092</v>
      </c>
    </row>
    <row r="26" spans="1:34" ht="19" customHeight="1" x14ac:dyDescent="0.3">
      <c r="A26" s="15"/>
      <c r="B26" s="15"/>
      <c r="C26" s="15"/>
      <c r="D26" s="33"/>
      <c r="G26" s="122"/>
      <c r="H26" s="73"/>
      <c r="I26" s="122"/>
      <c r="J26" s="73"/>
      <c r="K26" s="122"/>
      <c r="L26" s="103"/>
      <c r="M26" s="122"/>
      <c r="N26" s="103"/>
      <c r="O26" s="122"/>
      <c r="P26" s="73"/>
      <c r="Q26" s="122"/>
      <c r="R26" s="73"/>
      <c r="S26" s="122"/>
      <c r="T26" s="73"/>
      <c r="U26" s="122"/>
      <c r="V26" s="122"/>
      <c r="W26" s="122"/>
      <c r="X26" s="73"/>
      <c r="Y26" s="122"/>
      <c r="Z26" s="73"/>
      <c r="AA26" s="122"/>
      <c r="AB26" s="22"/>
      <c r="AC26" s="122"/>
    </row>
    <row r="27" spans="1:34" ht="19" customHeight="1" thickBot="1" x14ac:dyDescent="0.35">
      <c r="A27" s="15" t="s">
        <v>200</v>
      </c>
      <c r="G27" s="123">
        <f>SUM(G13,G20,G25)</f>
        <v>2500000</v>
      </c>
      <c r="H27" s="29"/>
      <c r="I27" s="123">
        <f>SUM(I13,I20,I25)</f>
        <v>3407489</v>
      </c>
      <c r="J27" s="29"/>
      <c r="K27" s="123">
        <f>SUM(K13,K20,K25)</f>
        <v>-65437</v>
      </c>
      <c r="L27" s="29"/>
      <c r="M27" s="123">
        <f>SUM(M13,M20,M25)</f>
        <v>-186755</v>
      </c>
      <c r="N27" s="29"/>
      <c r="O27" s="123">
        <f>SUM(O13,O20,O25)</f>
        <v>250000</v>
      </c>
      <c r="P27" s="29"/>
      <c r="Q27" s="123">
        <f>SUM(Q13,Q20,Q25)</f>
        <v>4398586</v>
      </c>
      <c r="R27" s="29"/>
      <c r="S27" s="123">
        <f>SUM(S13,S20,S25)</f>
        <v>97916</v>
      </c>
      <c r="T27" s="29"/>
      <c r="U27" s="235">
        <f>SUM(U13,U20,U25)</f>
        <v>9614</v>
      </c>
      <c r="V27" s="35"/>
      <c r="W27" s="235">
        <f>SUM(W13,W20,W25)</f>
        <v>107530</v>
      </c>
      <c r="X27" s="35"/>
      <c r="Y27" s="235">
        <f>SUM(Y13,Y20,Y25)</f>
        <v>10411413</v>
      </c>
      <c r="Z27" s="35"/>
      <c r="AA27" s="235">
        <f>SUM(AA13,AA20,AA25)</f>
        <v>400673</v>
      </c>
      <c r="AB27" s="29"/>
      <c r="AC27" s="123">
        <f>SUM(AC13,AC20,AC25)</f>
        <v>10812086</v>
      </c>
    </row>
    <row r="28" spans="1:34" ht="19" customHeight="1" thickTop="1" x14ac:dyDescent="0.3"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4"/>
      <c r="W28" s="120"/>
      <c r="X28" s="120"/>
      <c r="Y28" s="120"/>
      <c r="Z28" s="120"/>
      <c r="AA28" s="120"/>
      <c r="AB28" s="120"/>
      <c r="AC28" s="120"/>
    </row>
    <row r="29" spans="1:34" ht="19" customHeight="1" x14ac:dyDescent="0.3">
      <c r="AC29" s="21"/>
    </row>
  </sheetData>
  <mergeCells count="4">
    <mergeCell ref="G4:AA4"/>
    <mergeCell ref="O5:Q5"/>
    <mergeCell ref="S5:W5"/>
    <mergeCell ref="G11:AC11"/>
  </mergeCells>
  <pageMargins left="0.8" right="0.8" top="0.48" bottom="0.5" header="0.4" footer="0.5"/>
  <pageSetup paperSize="9" scale="73" firstPageNumber="11" orientation="landscape" useFirstPageNumber="1" r:id="rId1"/>
  <headerFooter>
    <oddFooter>&amp;L&amp;"Times New Roman,Regular"&amp;11The accompanying notes are an integral part of these financial statements.&amp;"Cordia New,Regular"&amp;14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G31"/>
  <sheetViews>
    <sheetView view="pageBreakPreview" topLeftCell="A24" zoomScaleNormal="90" zoomScaleSheetLayoutView="100" workbookViewId="0">
      <selection activeCell="G8" sqref="G8"/>
    </sheetView>
  </sheetViews>
  <sheetFormatPr defaultColWidth="9.09765625" defaultRowHeight="20" customHeight="1" x14ac:dyDescent="0.3"/>
  <cols>
    <col min="1" max="3" width="1.69921875" style="134" customWidth="1"/>
    <col min="4" max="4" width="45.19921875" style="134" customWidth="1"/>
    <col min="5" max="5" width="5.8984375" style="135" customWidth="1"/>
    <col min="6" max="6" width="0.8984375" style="134" customWidth="1"/>
    <col min="7" max="7" width="13.3984375" style="134" customWidth="1"/>
    <col min="8" max="8" width="1.09765625" style="134" customWidth="1"/>
    <col min="9" max="9" width="13.3984375" style="134" customWidth="1"/>
    <col min="10" max="10" width="1.09765625" style="134" customWidth="1"/>
    <col min="11" max="11" width="15.19921875" style="134" bestFit="1" customWidth="1"/>
    <col min="12" max="12" width="1.09765625" style="134" customWidth="1"/>
    <col min="13" max="13" width="16.3984375" style="134" customWidth="1"/>
    <col min="14" max="14" width="0.8984375" style="134" customWidth="1"/>
    <col min="15" max="15" width="16.3984375" style="134" customWidth="1"/>
    <col min="16" max="16" width="0.8984375" style="134" customWidth="1"/>
    <col min="17" max="17" width="13.296875" style="134" bestFit="1" customWidth="1"/>
    <col min="18" max="18" width="0.8984375" style="134" customWidth="1"/>
    <col min="19" max="19" width="12.5" style="134" customWidth="1"/>
    <col min="20" max="20" width="0.8984375" style="134" customWidth="1"/>
    <col min="21" max="21" width="13.8984375" style="134" customWidth="1"/>
    <col min="22" max="16384" width="9.09765625" style="134"/>
  </cols>
  <sheetData>
    <row r="1" spans="1:33" s="45" customFormat="1" ht="23" customHeight="1" x14ac:dyDescent="0.35">
      <c r="A1" s="125" t="s">
        <v>76</v>
      </c>
      <c r="B1" s="126"/>
      <c r="C1" s="126"/>
      <c r="D1" s="127"/>
      <c r="E1" s="128"/>
      <c r="F1" s="127"/>
      <c r="G1" s="129"/>
      <c r="H1" s="129"/>
      <c r="I1" s="129"/>
      <c r="J1" s="130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</row>
    <row r="2" spans="1:33" s="45" customFormat="1" ht="23" customHeight="1" x14ac:dyDescent="0.3">
      <c r="A2" s="110" t="s">
        <v>97</v>
      </c>
      <c r="B2" s="126"/>
      <c r="C2" s="126"/>
      <c r="D2" s="127"/>
      <c r="E2" s="128"/>
      <c r="F2" s="127"/>
      <c r="G2" s="129"/>
      <c r="H2" s="129"/>
      <c r="I2" s="129"/>
      <c r="J2" s="130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</row>
    <row r="4" spans="1:33" s="132" customFormat="1" ht="17.5" customHeight="1" x14ac:dyDescent="0.3">
      <c r="E4" s="261"/>
      <c r="F4" s="261"/>
      <c r="G4" s="336" t="s">
        <v>96</v>
      </c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133"/>
      <c r="U4" s="133"/>
    </row>
    <row r="5" spans="1:33" s="132" customFormat="1" ht="17.5" customHeight="1" x14ac:dyDescent="0.3">
      <c r="E5" s="261"/>
      <c r="F5" s="261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61" t="s">
        <v>132</v>
      </c>
      <c r="R5" s="290"/>
      <c r="S5" s="290"/>
      <c r="T5" s="133"/>
      <c r="U5" s="133"/>
    </row>
    <row r="6" spans="1:33" s="132" customFormat="1" ht="17.5" customHeight="1" x14ac:dyDescent="0.3">
      <c r="E6" s="261"/>
      <c r="F6" s="261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61" t="s">
        <v>47</v>
      </c>
      <c r="R6" s="290"/>
      <c r="S6" s="290"/>
      <c r="T6" s="133"/>
      <c r="U6" s="133"/>
    </row>
    <row r="7" spans="1:33" s="132" customFormat="1" ht="17.5" customHeight="1" x14ac:dyDescent="0.3">
      <c r="E7" s="261"/>
      <c r="F7" s="261"/>
      <c r="G7" s="283"/>
      <c r="H7" s="283"/>
      <c r="I7" s="283"/>
      <c r="J7" s="283"/>
      <c r="K7" s="283"/>
      <c r="L7" s="283"/>
      <c r="M7" s="337" t="s">
        <v>34</v>
      </c>
      <c r="N7" s="337"/>
      <c r="O7" s="337"/>
      <c r="P7" s="133"/>
      <c r="Q7" s="284" t="s">
        <v>48</v>
      </c>
      <c r="R7" s="133"/>
      <c r="S7" s="133"/>
      <c r="T7" s="133"/>
      <c r="U7" s="133"/>
    </row>
    <row r="8" spans="1:33" ht="17.5" customHeight="1" x14ac:dyDescent="0.3">
      <c r="E8" s="261"/>
      <c r="F8" s="261"/>
      <c r="G8" s="261"/>
      <c r="H8" s="261"/>
      <c r="I8" s="262" t="s">
        <v>82</v>
      </c>
      <c r="K8" s="263" t="s">
        <v>81</v>
      </c>
      <c r="L8" s="261"/>
      <c r="P8" s="261"/>
      <c r="R8" s="261"/>
      <c r="S8" s="261"/>
      <c r="T8" s="131"/>
      <c r="U8" s="131"/>
    </row>
    <row r="9" spans="1:33" ht="17.5" customHeight="1" x14ac:dyDescent="0.3">
      <c r="E9" s="261"/>
      <c r="F9" s="261"/>
      <c r="G9" s="261" t="s">
        <v>20</v>
      </c>
      <c r="H9" s="261"/>
      <c r="I9" s="265" t="s">
        <v>92</v>
      </c>
      <c r="K9" s="266" t="s">
        <v>83</v>
      </c>
      <c r="L9" s="261"/>
      <c r="M9" s="261"/>
      <c r="N9" s="261"/>
      <c r="O9" s="261"/>
      <c r="P9" s="261"/>
      <c r="Q9" s="264"/>
      <c r="R9" s="261"/>
      <c r="S9" s="261"/>
      <c r="T9" s="131"/>
      <c r="U9" s="39"/>
    </row>
    <row r="10" spans="1:33" ht="17.5" customHeight="1" x14ac:dyDescent="0.3">
      <c r="E10" s="261"/>
      <c r="F10" s="261"/>
      <c r="G10" s="261" t="s">
        <v>32</v>
      </c>
      <c r="H10" s="261"/>
      <c r="I10" s="262" t="s">
        <v>93</v>
      </c>
      <c r="K10" s="267" t="s">
        <v>50</v>
      </c>
      <c r="L10" s="261"/>
      <c r="P10" s="261"/>
      <c r="Q10" s="264" t="s">
        <v>174</v>
      </c>
      <c r="R10" s="261"/>
      <c r="S10" s="261" t="s">
        <v>44</v>
      </c>
      <c r="T10" s="131"/>
      <c r="U10" s="131"/>
    </row>
    <row r="11" spans="1:33" ht="17.5" customHeight="1" x14ac:dyDescent="0.3">
      <c r="E11" s="268" t="s">
        <v>60</v>
      </c>
      <c r="F11" s="261"/>
      <c r="G11" s="261" t="s">
        <v>21</v>
      </c>
      <c r="H11" s="261"/>
      <c r="I11" s="262" t="s">
        <v>95</v>
      </c>
      <c r="K11" s="267" t="s">
        <v>87</v>
      </c>
      <c r="L11" s="261"/>
      <c r="M11" s="269" t="s">
        <v>23</v>
      </c>
      <c r="N11" s="261"/>
      <c r="O11" s="261" t="s">
        <v>16</v>
      </c>
      <c r="P11" s="261"/>
      <c r="Q11" s="264" t="s">
        <v>175</v>
      </c>
      <c r="R11" s="261"/>
      <c r="S11" s="261" t="s">
        <v>19</v>
      </c>
      <c r="T11" s="131"/>
      <c r="U11" s="131"/>
    </row>
    <row r="12" spans="1:33" ht="17.5" customHeight="1" x14ac:dyDescent="0.3">
      <c r="F12" s="136"/>
      <c r="G12" s="338" t="s">
        <v>63</v>
      </c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</row>
    <row r="13" spans="1:33" ht="17.5" customHeight="1" x14ac:dyDescent="0.3">
      <c r="A13" s="132" t="s">
        <v>144</v>
      </c>
      <c r="F13" s="136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89"/>
      <c r="U13" s="289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</row>
    <row r="14" spans="1:33" ht="17.5" customHeight="1" x14ac:dyDescent="0.3">
      <c r="A14" s="40" t="s">
        <v>168</v>
      </c>
      <c r="B14" s="43"/>
      <c r="C14" s="43"/>
      <c r="D14" s="45"/>
      <c r="E14" s="137"/>
      <c r="G14" s="159">
        <v>2500000</v>
      </c>
      <c r="H14" s="159"/>
      <c r="I14" s="159">
        <v>3407489</v>
      </c>
      <c r="J14" s="159"/>
      <c r="K14" s="159">
        <v>-250698</v>
      </c>
      <c r="L14" s="159"/>
      <c r="M14" s="159">
        <v>211400</v>
      </c>
      <c r="N14" s="159"/>
      <c r="O14" s="159">
        <v>889683</v>
      </c>
      <c r="P14" s="159"/>
      <c r="Q14" s="159">
        <v>-22555</v>
      </c>
      <c r="R14" s="159"/>
      <c r="S14" s="159">
        <v>6735319</v>
      </c>
      <c r="T14" s="138"/>
      <c r="V14" s="140"/>
    </row>
    <row r="15" spans="1:33" ht="17.5" customHeight="1" x14ac:dyDescent="0.3">
      <c r="A15" s="40"/>
      <c r="B15" s="43"/>
      <c r="C15" s="43"/>
      <c r="D15" s="45"/>
      <c r="E15" s="137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38"/>
      <c r="V15" s="140"/>
    </row>
    <row r="16" spans="1:33" ht="17.5" customHeight="1" x14ac:dyDescent="0.3">
      <c r="A16" s="132" t="s">
        <v>89</v>
      </c>
      <c r="B16" s="132"/>
      <c r="C16" s="43"/>
      <c r="D16" s="44"/>
      <c r="E16" s="137"/>
      <c r="G16" s="138"/>
      <c r="H16" s="138"/>
      <c r="I16" s="139"/>
      <c r="J16" s="138"/>
      <c r="K16" s="138"/>
      <c r="L16" s="138"/>
      <c r="M16" s="138"/>
      <c r="N16" s="138"/>
      <c r="O16" s="159"/>
      <c r="P16" s="138"/>
      <c r="Q16" s="138"/>
      <c r="R16" s="138"/>
      <c r="S16" s="138"/>
      <c r="T16" s="138"/>
      <c r="V16" s="325"/>
    </row>
    <row r="17" spans="1:22" ht="17.5" customHeight="1" x14ac:dyDescent="0.35">
      <c r="A17" s="45"/>
      <c r="B17" s="41" t="s">
        <v>119</v>
      </c>
      <c r="C17" s="43"/>
      <c r="D17" s="44"/>
      <c r="E17" s="137"/>
      <c r="G17" s="138"/>
      <c r="H17" s="138"/>
      <c r="I17" s="139"/>
      <c r="J17" s="138"/>
      <c r="K17" s="138"/>
      <c r="L17" s="138"/>
      <c r="M17" s="138"/>
      <c r="N17" s="138"/>
      <c r="O17" s="159"/>
      <c r="P17" s="138"/>
      <c r="Q17" s="138"/>
      <c r="R17" s="138"/>
      <c r="S17" s="138"/>
      <c r="T17" s="138"/>
      <c r="V17" s="140"/>
    </row>
    <row r="18" spans="1:22" ht="17.5" customHeight="1" x14ac:dyDescent="0.3">
      <c r="A18" s="40"/>
      <c r="B18" s="144" t="s">
        <v>180</v>
      </c>
      <c r="C18" s="43"/>
      <c r="D18" s="45"/>
      <c r="E18" s="42">
        <v>23</v>
      </c>
      <c r="G18" s="142">
        <v>0</v>
      </c>
      <c r="H18" s="141"/>
      <c r="I18" s="142">
        <v>0</v>
      </c>
      <c r="J18" s="141"/>
      <c r="K18" s="142">
        <v>0</v>
      </c>
      <c r="L18" s="141"/>
      <c r="M18" s="142">
        <v>0</v>
      </c>
      <c r="N18" s="141"/>
      <c r="O18" s="142">
        <v>-650000</v>
      </c>
      <c r="P18" s="141"/>
      <c r="Q18" s="142">
        <v>0</v>
      </c>
      <c r="R18" s="141"/>
      <c r="S18" s="142">
        <v>-650000</v>
      </c>
      <c r="T18" s="138"/>
      <c r="V18" s="140"/>
    </row>
    <row r="19" spans="1:22" s="226" customFormat="1" ht="17.5" customHeight="1" x14ac:dyDescent="0.35">
      <c r="A19" s="257" t="s">
        <v>249</v>
      </c>
      <c r="B19" s="271"/>
      <c r="C19" s="272"/>
      <c r="D19" s="273"/>
      <c r="E19" s="274"/>
      <c r="F19" s="275"/>
      <c r="G19" s="276">
        <v>0</v>
      </c>
      <c r="H19" s="277"/>
      <c r="I19" s="276">
        <v>0</v>
      </c>
      <c r="J19" s="278"/>
      <c r="K19" s="276">
        <v>0</v>
      </c>
      <c r="L19" s="278"/>
      <c r="M19" s="276">
        <v>0</v>
      </c>
      <c r="N19" s="274"/>
      <c r="O19" s="279">
        <v>-650000</v>
      </c>
      <c r="P19" s="277"/>
      <c r="Q19" s="276">
        <v>0</v>
      </c>
      <c r="R19" s="280"/>
      <c r="S19" s="281">
        <v>-650000</v>
      </c>
    </row>
    <row r="20" spans="1:22" ht="17.5" customHeight="1" x14ac:dyDescent="0.3">
      <c r="A20" s="40"/>
      <c r="B20" s="43"/>
      <c r="C20" s="43"/>
      <c r="D20" s="45"/>
      <c r="E20" s="42"/>
      <c r="G20" s="138"/>
      <c r="H20" s="138"/>
      <c r="I20" s="139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V20" s="140"/>
    </row>
    <row r="21" spans="1:22" ht="17.5" customHeight="1" x14ac:dyDescent="0.3">
      <c r="A21" s="40" t="s">
        <v>98</v>
      </c>
      <c r="B21" s="40"/>
      <c r="C21" s="43"/>
      <c r="D21" s="44"/>
      <c r="E21" s="42"/>
      <c r="G21" s="138"/>
      <c r="H21" s="138"/>
      <c r="I21" s="139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V21" s="140"/>
    </row>
    <row r="22" spans="1:22" ht="17.5" customHeight="1" x14ac:dyDescent="0.3">
      <c r="A22" s="45"/>
      <c r="B22" s="46" t="s">
        <v>90</v>
      </c>
      <c r="C22" s="43"/>
      <c r="D22" s="44"/>
      <c r="E22" s="137"/>
      <c r="G22" s="141">
        <v>0</v>
      </c>
      <c r="H22" s="141"/>
      <c r="I22" s="141">
        <v>0</v>
      </c>
      <c r="J22" s="141"/>
      <c r="K22" s="141">
        <v>0</v>
      </c>
      <c r="L22" s="141"/>
      <c r="M22" s="141">
        <v>0</v>
      </c>
      <c r="N22" s="141"/>
      <c r="O22" s="141">
        <v>1164001</v>
      </c>
      <c r="P22" s="141"/>
      <c r="Q22" s="141">
        <v>0</v>
      </c>
      <c r="R22" s="141"/>
      <c r="S22" s="141">
        <v>1164001</v>
      </c>
      <c r="T22" s="143"/>
      <c r="V22" s="140"/>
    </row>
    <row r="23" spans="1:22" ht="17.5" customHeight="1" x14ac:dyDescent="0.3">
      <c r="A23" s="45"/>
      <c r="B23" s="46" t="s">
        <v>77</v>
      </c>
      <c r="C23" s="43"/>
      <c r="D23" s="44"/>
      <c r="E23" s="137"/>
      <c r="G23" s="141">
        <v>0</v>
      </c>
      <c r="H23" s="141"/>
      <c r="I23" s="141">
        <v>0</v>
      </c>
      <c r="J23" s="141"/>
      <c r="K23" s="141">
        <v>0</v>
      </c>
      <c r="L23" s="141"/>
      <c r="M23" s="141">
        <v>0</v>
      </c>
      <c r="N23" s="141"/>
      <c r="O23" s="141">
        <v>0</v>
      </c>
      <c r="P23" s="141"/>
      <c r="Q23" s="141">
        <v>11888</v>
      </c>
      <c r="R23" s="141"/>
      <c r="S23" s="141">
        <v>11888</v>
      </c>
      <c r="T23" s="143"/>
      <c r="V23" s="140"/>
    </row>
    <row r="24" spans="1:22" ht="17.5" customHeight="1" x14ac:dyDescent="0.35">
      <c r="A24" s="40" t="s">
        <v>43</v>
      </c>
      <c r="B24" s="144"/>
      <c r="C24" s="144"/>
      <c r="D24" s="145"/>
      <c r="E24" s="146"/>
      <c r="F24" s="132"/>
      <c r="G24" s="147">
        <v>0</v>
      </c>
      <c r="H24" s="138"/>
      <c r="I24" s="147">
        <v>0</v>
      </c>
      <c r="J24" s="138"/>
      <c r="K24" s="147">
        <v>0</v>
      </c>
      <c r="L24" s="138"/>
      <c r="M24" s="147">
        <v>0</v>
      </c>
      <c r="N24" s="138"/>
      <c r="O24" s="147">
        <v>1164001</v>
      </c>
      <c r="P24" s="138"/>
      <c r="Q24" s="147">
        <v>11888</v>
      </c>
      <c r="R24" s="138"/>
      <c r="S24" s="147">
        <v>1175889</v>
      </c>
      <c r="T24" s="148"/>
      <c r="V24" s="140"/>
    </row>
    <row r="25" spans="1:22" ht="17.5" customHeight="1" x14ac:dyDescent="0.3">
      <c r="A25" s="43"/>
      <c r="B25" s="43"/>
      <c r="C25" s="43"/>
      <c r="D25" s="44"/>
      <c r="E25" s="137"/>
      <c r="G25" s="315"/>
      <c r="H25" s="315"/>
      <c r="I25" s="315"/>
      <c r="J25" s="143"/>
      <c r="K25" s="315"/>
      <c r="L25" s="143"/>
      <c r="M25" s="315"/>
      <c r="N25" s="143"/>
      <c r="O25" s="315"/>
      <c r="P25" s="143"/>
      <c r="Q25" s="315"/>
      <c r="R25" s="143"/>
      <c r="S25" s="315"/>
      <c r="T25" s="148"/>
      <c r="V25" s="140"/>
    </row>
    <row r="26" spans="1:22" ht="17.5" customHeight="1" x14ac:dyDescent="0.3">
      <c r="A26" s="43" t="s">
        <v>131</v>
      </c>
      <c r="B26" s="43"/>
      <c r="C26" s="43"/>
      <c r="D26" s="44"/>
      <c r="E26" s="42"/>
      <c r="G26" s="316">
        <v>0</v>
      </c>
      <c r="H26" s="316"/>
      <c r="I26" s="316">
        <v>0</v>
      </c>
      <c r="J26" s="316"/>
      <c r="K26" s="316">
        <v>250698</v>
      </c>
      <c r="L26" s="143"/>
      <c r="M26" s="317">
        <v>0</v>
      </c>
      <c r="N26" s="143"/>
      <c r="O26" s="315">
        <f>-K26</f>
        <v>-250698</v>
      </c>
      <c r="P26" s="143"/>
      <c r="Q26" s="317">
        <v>0</v>
      </c>
      <c r="R26" s="143"/>
      <c r="S26" s="316">
        <v>0</v>
      </c>
      <c r="T26" s="148"/>
      <c r="V26" s="140"/>
    </row>
    <row r="27" spans="1:22" ht="17.5" customHeight="1" x14ac:dyDescent="0.3">
      <c r="A27" s="43" t="s">
        <v>91</v>
      </c>
      <c r="B27" s="43"/>
      <c r="C27" s="43"/>
      <c r="D27" s="44"/>
      <c r="E27" s="42"/>
      <c r="G27" s="142">
        <v>0</v>
      </c>
      <c r="H27" s="141"/>
      <c r="I27" s="142">
        <v>0</v>
      </c>
      <c r="J27" s="141"/>
      <c r="K27" s="142">
        <v>0</v>
      </c>
      <c r="L27" s="148"/>
      <c r="M27" s="150">
        <v>38600</v>
      </c>
      <c r="N27" s="148"/>
      <c r="O27" s="150">
        <f>-M27</f>
        <v>-38600</v>
      </c>
      <c r="P27" s="148"/>
      <c r="Q27" s="151">
        <v>0</v>
      </c>
      <c r="R27" s="148"/>
      <c r="S27" s="142">
        <v>0</v>
      </c>
      <c r="T27" s="148"/>
      <c r="V27" s="140"/>
    </row>
    <row r="28" spans="1:22" ht="17.5" customHeight="1" thickBot="1" x14ac:dyDescent="0.35">
      <c r="A28" s="40" t="s">
        <v>145</v>
      </c>
      <c r="B28" s="43"/>
      <c r="C28" s="43"/>
      <c r="D28" s="44"/>
      <c r="E28" s="137"/>
      <c r="G28" s="259">
        <f>SUM(G14,G19,G24,G26:G27)</f>
        <v>2500000</v>
      </c>
      <c r="H28" s="149"/>
      <c r="I28" s="259">
        <f>SUM(I14,I19,I24,I26:I27)</f>
        <v>3407489</v>
      </c>
      <c r="J28" s="148"/>
      <c r="K28" s="259">
        <f>SUM(K14,K19,K24,K26:K27)</f>
        <v>0</v>
      </c>
      <c r="L28" s="148"/>
      <c r="M28" s="259">
        <f>SUM(M14,M19,M24,M26:M27)</f>
        <v>250000</v>
      </c>
      <c r="N28" s="148"/>
      <c r="O28" s="259">
        <f>SUM(O14,O19,O24,O26:O27)</f>
        <v>1114386</v>
      </c>
      <c r="P28" s="148"/>
      <c r="Q28" s="259">
        <f>SUM(Q14,Q19,Q24,Q26:Q27)</f>
        <v>-10667</v>
      </c>
      <c r="R28" s="148"/>
      <c r="S28" s="259">
        <f>SUM(S14,S19,S24,S26:S27)</f>
        <v>7261208</v>
      </c>
      <c r="T28" s="148"/>
      <c r="V28" s="140"/>
    </row>
    <row r="29" spans="1:22" ht="17.5" customHeight="1" thickTop="1" x14ac:dyDescent="0.3">
      <c r="A29" s="40"/>
      <c r="B29" s="43"/>
      <c r="C29" s="43"/>
      <c r="D29" s="45"/>
      <c r="E29" s="137"/>
      <c r="G29" s="152"/>
      <c r="H29" s="152"/>
      <c r="I29" s="152"/>
      <c r="J29" s="153"/>
      <c r="K29" s="152"/>
      <c r="L29" s="153"/>
      <c r="M29" s="152"/>
      <c r="N29" s="153"/>
      <c r="O29" s="152"/>
      <c r="P29" s="153"/>
      <c r="Q29" s="152"/>
      <c r="R29" s="153"/>
      <c r="S29" s="152"/>
      <c r="T29" s="153"/>
      <c r="U29" s="152"/>
    </row>
    <row r="30" spans="1:22" ht="17.5" customHeight="1" x14ac:dyDescent="0.3">
      <c r="S30" s="140"/>
    </row>
    <row r="31" spans="1:22" ht="17.5" customHeight="1" x14ac:dyDescent="0.3"/>
  </sheetData>
  <mergeCells count="3">
    <mergeCell ref="G4:S4"/>
    <mergeCell ref="M7:O7"/>
    <mergeCell ref="G12:S12"/>
  </mergeCells>
  <pageMargins left="0.8" right="0.8" top="0.48" bottom="0.5" header="0.4" footer="0.5"/>
  <pageSetup paperSize="9" scale="85" firstPageNumber="12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D0AD5-DF52-40BA-8516-27D6BE2062E3}">
  <sheetPr>
    <pageSetUpPr fitToPage="1"/>
  </sheetPr>
  <dimension ref="A1:AE28"/>
  <sheetViews>
    <sheetView view="pageBreakPreview" zoomScaleNormal="100" zoomScaleSheetLayoutView="100" workbookViewId="0">
      <selection activeCell="G8" sqref="G8"/>
    </sheetView>
  </sheetViews>
  <sheetFormatPr defaultColWidth="9.09765625" defaultRowHeight="17.5" customHeight="1" x14ac:dyDescent="0.3"/>
  <cols>
    <col min="1" max="3" width="1.69921875" style="134" customWidth="1"/>
    <col min="4" max="4" width="49.69921875" style="134" customWidth="1"/>
    <col min="5" max="5" width="5.8984375" style="135" customWidth="1"/>
    <col min="6" max="6" width="0.8984375" style="134" customWidth="1"/>
    <col min="7" max="7" width="13.3984375" style="134" customWidth="1"/>
    <col min="8" max="8" width="1.09765625" style="134" customWidth="1"/>
    <col min="9" max="9" width="13.3984375" style="134" customWidth="1"/>
    <col min="10" max="10" width="1.09765625" style="134" customWidth="1"/>
    <col min="11" max="11" width="16.3984375" style="134" customWidth="1"/>
    <col min="12" max="12" width="0.8984375" style="134" customWidth="1"/>
    <col min="13" max="13" width="16.3984375" style="134" customWidth="1"/>
    <col min="14" max="14" width="0.8984375" style="134" customWidth="1"/>
    <col min="15" max="15" width="13.296875" style="134" bestFit="1" customWidth="1"/>
    <col min="16" max="16" width="0.8984375" style="134" customWidth="1"/>
    <col min="17" max="17" width="12.5" style="134" customWidth="1"/>
    <col min="18" max="18" width="0.8984375" style="134" customWidth="1"/>
    <col min="19" max="19" width="13.8984375" style="134" customWidth="1"/>
    <col min="20" max="16384" width="9.09765625" style="134"/>
  </cols>
  <sheetData>
    <row r="1" spans="1:31" s="45" customFormat="1" ht="23" customHeight="1" x14ac:dyDescent="0.35">
      <c r="A1" s="125" t="s">
        <v>76</v>
      </c>
      <c r="B1" s="126"/>
      <c r="C1" s="126"/>
      <c r="D1" s="127"/>
      <c r="E1" s="128"/>
      <c r="F1" s="127"/>
      <c r="G1" s="129"/>
      <c r="H1" s="129"/>
      <c r="I1" s="129"/>
      <c r="J1" s="130"/>
      <c r="K1" s="131"/>
      <c r="L1" s="131"/>
      <c r="M1" s="131"/>
      <c r="N1" s="131"/>
      <c r="O1" s="131"/>
      <c r="P1" s="131"/>
      <c r="Q1" s="131"/>
      <c r="R1" s="131"/>
      <c r="S1" s="131"/>
    </row>
    <row r="2" spans="1:31" s="45" customFormat="1" ht="23" customHeight="1" x14ac:dyDescent="0.3">
      <c r="A2" s="110" t="s">
        <v>97</v>
      </c>
      <c r="B2" s="126"/>
      <c r="C2" s="126"/>
      <c r="D2" s="127"/>
      <c r="E2" s="128"/>
      <c r="F2" s="127"/>
      <c r="G2" s="129"/>
      <c r="H2" s="129"/>
      <c r="I2" s="129"/>
      <c r="J2" s="130"/>
      <c r="K2" s="131"/>
      <c r="L2" s="131"/>
      <c r="M2" s="131"/>
      <c r="N2" s="131"/>
      <c r="O2" s="131"/>
      <c r="P2" s="131"/>
      <c r="Q2" s="131"/>
      <c r="R2" s="131"/>
      <c r="S2" s="131"/>
    </row>
    <row r="4" spans="1:31" s="132" customFormat="1" ht="17.5" customHeight="1" x14ac:dyDescent="0.3">
      <c r="E4" s="261"/>
      <c r="F4" s="261"/>
      <c r="G4" s="336" t="s">
        <v>96</v>
      </c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133"/>
      <c r="S4" s="133"/>
    </row>
    <row r="5" spans="1:31" s="132" customFormat="1" ht="17.5" customHeight="1" x14ac:dyDescent="0.3">
      <c r="E5" s="261"/>
      <c r="F5" s="261"/>
      <c r="G5" s="282"/>
      <c r="H5" s="282"/>
      <c r="I5" s="282"/>
      <c r="J5" s="282"/>
      <c r="K5" s="282"/>
      <c r="L5" s="282"/>
      <c r="M5" s="282"/>
      <c r="N5" s="282"/>
      <c r="O5" s="261" t="s">
        <v>132</v>
      </c>
      <c r="P5" s="282"/>
      <c r="Q5" s="282"/>
      <c r="R5" s="133"/>
      <c r="S5" s="133"/>
    </row>
    <row r="6" spans="1:31" s="132" customFormat="1" ht="17.5" customHeight="1" x14ac:dyDescent="0.3">
      <c r="E6" s="261"/>
      <c r="F6" s="261"/>
      <c r="G6" s="282"/>
      <c r="H6" s="282"/>
      <c r="I6" s="282"/>
      <c r="J6" s="282"/>
      <c r="K6" s="282"/>
      <c r="L6" s="282"/>
      <c r="M6" s="282"/>
      <c r="N6" s="282"/>
      <c r="O6" s="261" t="s">
        <v>47</v>
      </c>
      <c r="P6" s="282"/>
      <c r="Q6" s="282"/>
      <c r="R6" s="133"/>
      <c r="S6" s="133"/>
    </row>
    <row r="7" spans="1:31" s="132" customFormat="1" ht="17.5" customHeight="1" x14ac:dyDescent="0.3">
      <c r="E7" s="261"/>
      <c r="F7" s="261"/>
      <c r="G7" s="283"/>
      <c r="H7" s="283"/>
      <c r="I7" s="283"/>
      <c r="J7" s="283"/>
      <c r="K7" s="337" t="s">
        <v>34</v>
      </c>
      <c r="L7" s="337"/>
      <c r="M7" s="337"/>
      <c r="N7" s="133"/>
      <c r="O7" s="284" t="s">
        <v>48</v>
      </c>
      <c r="P7" s="133"/>
      <c r="Q7" s="133"/>
      <c r="R7" s="133"/>
      <c r="S7" s="133"/>
    </row>
    <row r="8" spans="1:31" ht="17.5" customHeight="1" x14ac:dyDescent="0.3">
      <c r="E8" s="261"/>
      <c r="F8" s="261"/>
      <c r="G8" s="261"/>
      <c r="H8" s="261"/>
      <c r="I8" s="262" t="s">
        <v>82</v>
      </c>
      <c r="N8" s="261"/>
      <c r="P8" s="261"/>
      <c r="Q8" s="261"/>
      <c r="R8" s="131"/>
      <c r="S8" s="131"/>
    </row>
    <row r="9" spans="1:31" ht="17.5" customHeight="1" x14ac:dyDescent="0.3">
      <c r="E9" s="261"/>
      <c r="F9" s="261"/>
      <c r="G9" s="261" t="s">
        <v>20</v>
      </c>
      <c r="H9" s="261"/>
      <c r="I9" s="265" t="s">
        <v>92</v>
      </c>
      <c r="K9" s="261"/>
      <c r="L9" s="261"/>
      <c r="M9" s="261"/>
      <c r="N9" s="261"/>
      <c r="O9" s="264"/>
      <c r="P9" s="261"/>
      <c r="Q9" s="261"/>
      <c r="R9" s="131"/>
      <c r="S9" s="39"/>
    </row>
    <row r="10" spans="1:31" ht="17.5" customHeight="1" x14ac:dyDescent="0.3">
      <c r="E10" s="261"/>
      <c r="F10" s="261"/>
      <c r="G10" s="261" t="s">
        <v>32</v>
      </c>
      <c r="H10" s="261"/>
      <c r="I10" s="262" t="s">
        <v>93</v>
      </c>
      <c r="N10" s="261"/>
      <c r="O10" s="264" t="s">
        <v>174</v>
      </c>
      <c r="P10" s="261"/>
      <c r="Q10" s="261" t="s">
        <v>44</v>
      </c>
      <c r="R10" s="131"/>
      <c r="S10" s="131"/>
    </row>
    <row r="11" spans="1:31" ht="17.5" customHeight="1" x14ac:dyDescent="0.3">
      <c r="E11" s="268" t="s">
        <v>60</v>
      </c>
      <c r="F11" s="261"/>
      <c r="G11" s="261" t="s">
        <v>21</v>
      </c>
      <c r="H11" s="261"/>
      <c r="I11" s="262" t="s">
        <v>95</v>
      </c>
      <c r="K11" s="269" t="s">
        <v>23</v>
      </c>
      <c r="L11" s="261"/>
      <c r="M11" s="261" t="s">
        <v>16</v>
      </c>
      <c r="N11" s="261"/>
      <c r="O11" s="264" t="s">
        <v>175</v>
      </c>
      <c r="P11" s="261"/>
      <c r="Q11" s="261" t="s">
        <v>19</v>
      </c>
      <c r="R11" s="131"/>
      <c r="S11" s="131"/>
    </row>
    <row r="12" spans="1:31" ht="17.5" customHeight="1" x14ac:dyDescent="0.3">
      <c r="F12" s="136"/>
      <c r="G12" s="338" t="s">
        <v>63</v>
      </c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</row>
    <row r="13" spans="1:31" ht="17.5" customHeight="1" x14ac:dyDescent="0.3">
      <c r="A13" s="132" t="s">
        <v>198</v>
      </c>
      <c r="F13" s="136"/>
      <c r="G13" s="270"/>
      <c r="H13" s="270"/>
      <c r="I13" s="270"/>
      <c r="J13" s="270"/>
      <c r="K13" s="270"/>
      <c r="L13" s="270"/>
      <c r="M13" s="270"/>
      <c r="N13" s="270"/>
      <c r="O13" s="270"/>
      <c r="P13" s="270"/>
      <c r="Q13" s="270"/>
      <c r="R13" s="217"/>
      <c r="S13" s="217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</row>
    <row r="14" spans="1:31" ht="17.5" customHeight="1" x14ac:dyDescent="0.3">
      <c r="A14" s="40" t="s">
        <v>201</v>
      </c>
      <c r="B14" s="43"/>
      <c r="C14" s="43"/>
      <c r="D14" s="45"/>
      <c r="E14" s="137"/>
      <c r="G14" s="159">
        <f>'SH_Separate 12'!G28</f>
        <v>2500000</v>
      </c>
      <c r="H14" s="159"/>
      <c r="I14" s="159">
        <f>'SH_Separate 12'!I28</f>
        <v>3407489</v>
      </c>
      <c r="J14" s="159"/>
      <c r="K14" s="159">
        <f>'SH_Separate 12'!M28</f>
        <v>250000</v>
      </c>
      <c r="L14" s="159"/>
      <c r="M14" s="159">
        <f>'SH_Separate 12'!O28</f>
        <v>1114386</v>
      </c>
      <c r="N14" s="159"/>
      <c r="O14" s="159">
        <f>'SH_Separate 12'!Q28</f>
        <v>-10667</v>
      </c>
      <c r="P14" s="159"/>
      <c r="Q14" s="159">
        <f>'SH_Separate 12'!S28</f>
        <v>7261208</v>
      </c>
      <c r="R14" s="138"/>
      <c r="T14" s="140"/>
    </row>
    <row r="15" spans="1:31" ht="17.5" customHeight="1" x14ac:dyDescent="0.3">
      <c r="A15" s="40"/>
      <c r="B15" s="43"/>
      <c r="C15" s="43"/>
      <c r="D15" s="45"/>
      <c r="E15" s="137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38"/>
      <c r="T15" s="140"/>
    </row>
    <row r="16" spans="1:31" ht="17.5" customHeight="1" x14ac:dyDescent="0.3">
      <c r="A16" s="132" t="s">
        <v>89</v>
      </c>
      <c r="B16" s="132"/>
      <c r="C16" s="43"/>
      <c r="D16" s="44"/>
      <c r="E16" s="137"/>
      <c r="G16" s="138"/>
      <c r="H16" s="138"/>
      <c r="I16" s="139"/>
      <c r="J16" s="138"/>
      <c r="K16" s="138"/>
      <c r="L16" s="138"/>
      <c r="M16" s="138"/>
      <c r="N16" s="138"/>
      <c r="O16" s="138"/>
      <c r="P16" s="138"/>
      <c r="Q16" s="138"/>
      <c r="R16" s="138"/>
      <c r="T16" s="140"/>
    </row>
    <row r="17" spans="1:20" ht="17.5" customHeight="1" x14ac:dyDescent="0.35">
      <c r="A17" s="45"/>
      <c r="B17" s="41" t="s">
        <v>119</v>
      </c>
      <c r="C17" s="43"/>
      <c r="D17" s="44"/>
      <c r="E17" s="137"/>
      <c r="G17" s="138"/>
      <c r="H17" s="138"/>
      <c r="I17" s="139"/>
      <c r="J17" s="138"/>
      <c r="K17" s="138"/>
      <c r="L17" s="138"/>
      <c r="M17" s="138"/>
      <c r="N17" s="138"/>
      <c r="O17" s="138"/>
      <c r="P17" s="138"/>
      <c r="Q17" s="138"/>
      <c r="R17" s="138"/>
      <c r="T17" s="140"/>
    </row>
    <row r="18" spans="1:20" ht="17.5" customHeight="1" x14ac:dyDescent="0.3">
      <c r="A18" s="40"/>
      <c r="B18" s="144" t="s">
        <v>180</v>
      </c>
      <c r="C18" s="43"/>
      <c r="D18" s="45"/>
      <c r="E18" s="42">
        <v>23</v>
      </c>
      <c r="G18" s="142">
        <v>0</v>
      </c>
      <c r="H18" s="141"/>
      <c r="I18" s="142">
        <v>0</v>
      </c>
      <c r="J18" s="141"/>
      <c r="K18" s="142">
        <v>0</v>
      </c>
      <c r="L18" s="141"/>
      <c r="M18" s="142">
        <v>-675000</v>
      </c>
      <c r="N18" s="141"/>
      <c r="O18" s="142">
        <v>0</v>
      </c>
      <c r="P18" s="141"/>
      <c r="Q18" s="142">
        <f>SUM(G18:O18)</f>
        <v>-675000</v>
      </c>
      <c r="R18" s="138"/>
      <c r="T18" s="140"/>
    </row>
    <row r="19" spans="1:20" s="226" customFormat="1" ht="17.5" customHeight="1" x14ac:dyDescent="0.35">
      <c r="A19" s="257" t="s">
        <v>249</v>
      </c>
      <c r="B19" s="271"/>
      <c r="C19" s="272"/>
      <c r="D19" s="273"/>
      <c r="E19" s="274"/>
      <c r="F19" s="275"/>
      <c r="G19" s="276">
        <f t="shared" ref="G19:K19" si="0">G18</f>
        <v>0</v>
      </c>
      <c r="H19" s="277"/>
      <c r="I19" s="276">
        <f t="shared" si="0"/>
        <v>0</v>
      </c>
      <c r="J19" s="278"/>
      <c r="K19" s="276">
        <f t="shared" si="0"/>
        <v>0</v>
      </c>
      <c r="L19" s="274"/>
      <c r="M19" s="279">
        <f>M18</f>
        <v>-675000</v>
      </c>
      <c r="N19" s="277"/>
      <c r="O19" s="276">
        <f>O18</f>
        <v>0</v>
      </c>
      <c r="P19" s="280"/>
      <c r="Q19" s="281">
        <f>SUM(G19:O19)</f>
        <v>-675000</v>
      </c>
    </row>
    <row r="20" spans="1:20" ht="17.5" customHeight="1" x14ac:dyDescent="0.3">
      <c r="A20" s="40"/>
      <c r="B20" s="43"/>
      <c r="C20" s="43"/>
      <c r="D20" s="45"/>
      <c r="E20" s="42"/>
      <c r="G20" s="138"/>
      <c r="H20" s="138"/>
      <c r="I20" s="139"/>
      <c r="J20" s="138"/>
      <c r="K20" s="138"/>
      <c r="L20" s="138"/>
      <c r="M20" s="138"/>
      <c r="N20" s="138"/>
      <c r="O20" s="138"/>
      <c r="P20" s="138"/>
      <c r="Q20" s="138"/>
      <c r="R20" s="138"/>
      <c r="T20" s="140"/>
    </row>
    <row r="21" spans="1:20" ht="17.5" customHeight="1" x14ac:dyDescent="0.3">
      <c r="A21" s="40" t="s">
        <v>98</v>
      </c>
      <c r="B21" s="40"/>
      <c r="C21" s="43"/>
      <c r="D21" s="44"/>
      <c r="E21" s="42"/>
      <c r="G21" s="138"/>
      <c r="H21" s="138"/>
      <c r="I21" s="139"/>
      <c r="J21" s="138"/>
      <c r="K21" s="138"/>
      <c r="L21" s="138"/>
      <c r="M21" s="138"/>
      <c r="N21" s="138"/>
      <c r="O21" s="138"/>
      <c r="P21" s="138"/>
      <c r="Q21" s="138"/>
      <c r="R21" s="138"/>
      <c r="T21" s="140"/>
    </row>
    <row r="22" spans="1:20" ht="17.5" customHeight="1" x14ac:dyDescent="0.3">
      <c r="A22" s="45"/>
      <c r="B22" s="46" t="s">
        <v>90</v>
      </c>
      <c r="C22" s="43"/>
      <c r="D22" s="44"/>
      <c r="E22" s="137"/>
      <c r="G22" s="141">
        <v>0</v>
      </c>
      <c r="H22" s="141"/>
      <c r="I22" s="141">
        <v>0</v>
      </c>
      <c r="J22" s="141"/>
      <c r="K22" s="141">
        <v>0</v>
      </c>
      <c r="L22" s="141"/>
      <c r="M22" s="141">
        <f>'PL 8-9'!K61</f>
        <v>1108990</v>
      </c>
      <c r="N22" s="141"/>
      <c r="O22" s="141">
        <v>0</v>
      </c>
      <c r="P22" s="141"/>
      <c r="Q22" s="141">
        <f t="shared" ref="Q22:Q23" si="1">SUM(G22:O22)</f>
        <v>1108990</v>
      </c>
      <c r="R22" s="143"/>
      <c r="T22" s="140"/>
    </row>
    <row r="23" spans="1:20" ht="17.5" customHeight="1" x14ac:dyDescent="0.3">
      <c r="A23" s="45"/>
      <c r="B23" s="46" t="s">
        <v>77</v>
      </c>
      <c r="C23" s="43"/>
      <c r="D23" s="44"/>
      <c r="E23" s="137"/>
      <c r="G23" s="141">
        <v>0</v>
      </c>
      <c r="H23" s="141"/>
      <c r="I23" s="141">
        <v>0</v>
      </c>
      <c r="J23" s="141"/>
      <c r="K23" s="141">
        <v>0</v>
      </c>
      <c r="L23" s="141"/>
      <c r="M23" s="141">
        <v>0</v>
      </c>
      <c r="N23" s="141"/>
      <c r="O23" s="141">
        <v>20280</v>
      </c>
      <c r="P23" s="141"/>
      <c r="Q23" s="141">
        <f t="shared" si="1"/>
        <v>20280</v>
      </c>
      <c r="R23" s="143"/>
      <c r="T23" s="140"/>
    </row>
    <row r="24" spans="1:20" ht="17.5" customHeight="1" x14ac:dyDescent="0.35">
      <c r="A24" s="40" t="s">
        <v>43</v>
      </c>
      <c r="B24" s="144"/>
      <c r="C24" s="144"/>
      <c r="D24" s="145"/>
      <c r="E24" s="146"/>
      <c r="F24" s="132"/>
      <c r="G24" s="147">
        <f>G22</f>
        <v>0</v>
      </c>
      <c r="H24" s="138"/>
      <c r="I24" s="147">
        <f>I22</f>
        <v>0</v>
      </c>
      <c r="J24" s="138"/>
      <c r="K24" s="147">
        <f>K22</f>
        <v>0</v>
      </c>
      <c r="L24" s="138"/>
      <c r="M24" s="147">
        <f>SUM(M22:M23)</f>
        <v>1108990</v>
      </c>
      <c r="N24" s="138"/>
      <c r="O24" s="147">
        <f>SUM(O22:O23)</f>
        <v>20280</v>
      </c>
      <c r="P24" s="138"/>
      <c r="Q24" s="147">
        <f>SUM(Q22:Q23)</f>
        <v>1129270</v>
      </c>
      <c r="R24" s="148"/>
      <c r="T24" s="140"/>
    </row>
    <row r="25" spans="1:20" ht="17.5" customHeight="1" x14ac:dyDescent="0.3">
      <c r="A25" s="43"/>
      <c r="B25" s="43"/>
      <c r="C25" s="43"/>
      <c r="D25" s="44"/>
      <c r="E25" s="137"/>
      <c r="G25" s="149"/>
      <c r="H25" s="149"/>
      <c r="I25" s="149"/>
      <c r="J25" s="148"/>
      <c r="K25" s="149"/>
      <c r="L25" s="148"/>
      <c r="M25" s="149"/>
      <c r="N25" s="148"/>
      <c r="O25" s="149"/>
      <c r="P25" s="148"/>
      <c r="Q25" s="149"/>
      <c r="R25" s="148"/>
      <c r="T25" s="140"/>
    </row>
    <row r="26" spans="1:20" ht="17.5" customHeight="1" thickBot="1" x14ac:dyDescent="0.35">
      <c r="A26" s="40" t="s">
        <v>200</v>
      </c>
      <c r="B26" s="43"/>
      <c r="C26" s="43"/>
      <c r="D26" s="44"/>
      <c r="E26" s="137"/>
      <c r="G26" s="259">
        <f>SUM(G14,G18,G24)</f>
        <v>2500000</v>
      </c>
      <c r="H26" s="149"/>
      <c r="I26" s="259">
        <f>SUM(I14,I18,I24)</f>
        <v>3407489</v>
      </c>
      <c r="J26" s="148"/>
      <c r="K26" s="259">
        <f>SUM(K14,K18,K24)</f>
        <v>250000</v>
      </c>
      <c r="L26" s="148"/>
      <c r="M26" s="259">
        <f>SUM(M14,M18,M24)</f>
        <v>1548376</v>
      </c>
      <c r="N26" s="148"/>
      <c r="O26" s="259">
        <f>SUM(O14,O18,O24)</f>
        <v>9613</v>
      </c>
      <c r="P26" s="148"/>
      <c r="Q26" s="259">
        <f>SUM(Q14,Q18,Q24)</f>
        <v>7715478</v>
      </c>
      <c r="R26" s="148"/>
      <c r="T26" s="140"/>
    </row>
    <row r="27" spans="1:20" ht="17.5" customHeight="1" thickTop="1" x14ac:dyDescent="0.3">
      <c r="A27" s="40"/>
      <c r="B27" s="43"/>
      <c r="C27" s="43"/>
      <c r="D27" s="45"/>
      <c r="E27" s="137"/>
      <c r="G27" s="152"/>
      <c r="H27" s="152"/>
      <c r="I27" s="152"/>
      <c r="J27" s="153"/>
      <c r="K27" s="152"/>
      <c r="L27" s="153"/>
      <c r="M27" s="152"/>
      <c r="N27" s="153"/>
      <c r="O27" s="152"/>
      <c r="P27" s="153"/>
      <c r="Q27" s="152"/>
      <c r="R27" s="153"/>
      <c r="S27" s="152"/>
    </row>
    <row r="28" spans="1:20" ht="17.5" customHeight="1" x14ac:dyDescent="0.3">
      <c r="Q28" s="140"/>
    </row>
  </sheetData>
  <mergeCells count="3">
    <mergeCell ref="G4:Q4"/>
    <mergeCell ref="K7:M7"/>
    <mergeCell ref="G12:Q12"/>
  </mergeCells>
  <pageMargins left="0.8" right="0.8" top="0.48" bottom="0.5" header="0.4" footer="0.5"/>
  <pageSetup paperSize="9" scale="92" firstPageNumber="13" orientation="landscape" useFirstPageNumber="1" r:id="rId1"/>
  <headerFooter>
    <oddFooter>&amp;L&amp;"Times New Roman,Regular"&amp;11The accompanying notes are an integral part of these financial statements.&amp;"Cordia New,Regular"&amp;14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11424-E127-4116-B137-AE72E7D5E2AA}">
  <dimension ref="A1:O88"/>
  <sheetViews>
    <sheetView view="pageBreakPreview" topLeftCell="A81" zoomScaleNormal="92" zoomScaleSheetLayoutView="100" workbookViewId="0">
      <selection activeCell="H87" sqref="H87:N87"/>
    </sheetView>
  </sheetViews>
  <sheetFormatPr defaultColWidth="9.09765625" defaultRowHeight="20.5" customHeight="1" x14ac:dyDescent="0.3"/>
  <cols>
    <col min="1" max="4" width="1.09765625" style="245" customWidth="1"/>
    <col min="5" max="5" width="50.19921875" style="245" customWidth="1"/>
    <col min="6" max="6" width="6.3984375" style="248" bestFit="1" customWidth="1"/>
    <col min="7" max="7" width="1" style="245" customWidth="1"/>
    <col min="8" max="8" width="13.19921875" style="247" customWidth="1"/>
    <col min="9" max="9" width="1" style="247" customWidth="1"/>
    <col min="10" max="10" width="13.19921875" style="247" customWidth="1"/>
    <col min="11" max="11" width="1" style="247" customWidth="1"/>
    <col min="12" max="12" width="13.19921875" style="247" customWidth="1"/>
    <col min="13" max="13" width="1" style="247" customWidth="1"/>
    <col min="14" max="14" width="13.19921875" style="247" customWidth="1"/>
    <col min="15" max="16384" width="9.09765625" style="245"/>
  </cols>
  <sheetData>
    <row r="1" spans="1:14" s="238" customFormat="1" ht="23" customHeight="1" x14ac:dyDescent="0.4">
      <c r="A1" s="236" t="s">
        <v>76</v>
      </c>
      <c r="B1" s="237"/>
      <c r="C1" s="237"/>
      <c r="D1" s="237"/>
      <c r="F1" s="160"/>
      <c r="G1" s="161"/>
      <c r="H1" s="162"/>
      <c r="I1" s="162"/>
      <c r="J1" s="162"/>
      <c r="K1" s="239"/>
      <c r="L1" s="162"/>
      <c r="M1" s="162"/>
      <c r="N1" s="162"/>
    </row>
    <row r="2" spans="1:14" s="241" customFormat="1" ht="23" customHeight="1" x14ac:dyDescent="0.35">
      <c r="A2" s="163" t="s">
        <v>166</v>
      </c>
      <c r="B2" s="240"/>
      <c r="C2" s="240"/>
      <c r="D2" s="240"/>
      <c r="F2" s="164"/>
      <c r="G2" s="165"/>
      <c r="H2" s="166"/>
      <c r="I2" s="166"/>
      <c r="J2" s="166"/>
      <c r="K2" s="242"/>
      <c r="L2" s="166"/>
      <c r="M2" s="166"/>
      <c r="N2" s="166"/>
    </row>
    <row r="3" spans="1:14" s="167" customFormat="1" ht="20.5" customHeight="1" x14ac:dyDescent="0.3">
      <c r="B3" s="168"/>
      <c r="C3" s="168"/>
      <c r="D3" s="168"/>
      <c r="F3" s="169"/>
      <c r="H3" s="170"/>
      <c r="I3" s="170"/>
      <c r="J3" s="170"/>
      <c r="K3" s="170"/>
      <c r="L3" s="170"/>
      <c r="M3" s="170"/>
      <c r="N3" s="170"/>
    </row>
    <row r="4" spans="1:14" s="167" customFormat="1" ht="20.5" customHeight="1" x14ac:dyDescent="0.3">
      <c r="B4" s="168"/>
      <c r="C4" s="168"/>
      <c r="D4" s="168"/>
      <c r="F4" s="169"/>
      <c r="H4" s="342" t="s">
        <v>56</v>
      </c>
      <c r="I4" s="342"/>
      <c r="J4" s="342"/>
      <c r="K4" s="218"/>
      <c r="L4" s="342" t="s">
        <v>54</v>
      </c>
      <c r="M4" s="342"/>
      <c r="N4" s="342"/>
    </row>
    <row r="5" spans="1:14" s="167" customFormat="1" ht="20.5" customHeight="1" x14ac:dyDescent="0.3">
      <c r="B5" s="168"/>
      <c r="C5" s="168"/>
      <c r="D5" s="168"/>
      <c r="F5" s="169"/>
      <c r="H5" s="342" t="s">
        <v>53</v>
      </c>
      <c r="I5" s="342"/>
      <c r="J5" s="342"/>
      <c r="K5" s="218"/>
      <c r="L5" s="342" t="s">
        <v>53</v>
      </c>
      <c r="M5" s="342"/>
      <c r="N5" s="342"/>
    </row>
    <row r="6" spans="1:14" s="167" customFormat="1" ht="20.5" customHeight="1" x14ac:dyDescent="0.3">
      <c r="B6" s="168"/>
      <c r="C6" s="168"/>
      <c r="D6" s="168"/>
      <c r="F6" s="169"/>
      <c r="H6" s="340" t="s">
        <v>115</v>
      </c>
      <c r="I6" s="340"/>
      <c r="J6" s="340"/>
      <c r="K6" s="218"/>
      <c r="L6" s="340" t="str">
        <f>$H$6</f>
        <v>Year ended</v>
      </c>
      <c r="M6" s="340"/>
      <c r="N6" s="340"/>
    </row>
    <row r="7" spans="1:14" s="167" customFormat="1" ht="20.5" customHeight="1" x14ac:dyDescent="0.3">
      <c r="B7" s="168"/>
      <c r="C7" s="168"/>
      <c r="D7" s="168"/>
      <c r="F7" s="169"/>
      <c r="H7" s="339" t="s">
        <v>69</v>
      </c>
      <c r="I7" s="339"/>
      <c r="J7" s="339"/>
      <c r="K7" s="171"/>
      <c r="L7" s="339" t="str">
        <f>$H$7</f>
        <v>31 December</v>
      </c>
      <c r="M7" s="340"/>
      <c r="N7" s="340"/>
    </row>
    <row r="8" spans="1:14" s="167" customFormat="1" ht="20.5" customHeight="1" x14ac:dyDescent="0.3">
      <c r="B8" s="168"/>
      <c r="C8" s="168"/>
      <c r="D8" s="168"/>
      <c r="F8" s="169" t="s">
        <v>60</v>
      </c>
      <c r="G8" s="168"/>
      <c r="H8" s="172" t="s">
        <v>197</v>
      </c>
      <c r="I8" s="173"/>
      <c r="J8" s="172" t="s">
        <v>143</v>
      </c>
      <c r="K8" s="173"/>
      <c r="L8" s="172" t="s">
        <v>197</v>
      </c>
      <c r="M8" s="173"/>
      <c r="N8" s="172" t="s">
        <v>143</v>
      </c>
    </row>
    <row r="9" spans="1:14" s="167" customFormat="1" ht="20.5" customHeight="1" x14ac:dyDescent="0.3">
      <c r="B9" s="168"/>
      <c r="C9" s="168"/>
      <c r="D9" s="168"/>
      <c r="F9" s="169"/>
      <c r="H9" s="341" t="s">
        <v>63</v>
      </c>
      <c r="I9" s="341"/>
      <c r="J9" s="341"/>
      <c r="K9" s="341"/>
      <c r="L9" s="341"/>
      <c r="M9" s="341"/>
      <c r="N9" s="341"/>
    </row>
    <row r="10" spans="1:14" ht="20.5" customHeight="1" x14ac:dyDescent="0.3">
      <c r="A10" s="243" t="s">
        <v>24</v>
      </c>
      <c r="B10" s="174"/>
      <c r="C10" s="244"/>
      <c r="D10" s="244"/>
      <c r="F10" s="245"/>
      <c r="G10" s="167"/>
      <c r="H10" s="175"/>
      <c r="I10" s="175"/>
      <c r="J10" s="175"/>
      <c r="K10" s="246"/>
      <c r="L10" s="175"/>
      <c r="M10" s="175"/>
      <c r="N10" s="175"/>
    </row>
    <row r="11" spans="1:14" ht="20.5" customHeight="1" x14ac:dyDescent="0.3">
      <c r="A11" s="174" t="s">
        <v>73</v>
      </c>
      <c r="B11" s="174"/>
      <c r="C11" s="244"/>
      <c r="D11" s="244"/>
      <c r="F11" s="169"/>
      <c r="G11" s="167"/>
      <c r="H11" s="177">
        <f>'PL 8-9'!G27</f>
        <v>2327008</v>
      </c>
      <c r="I11" s="175"/>
      <c r="J11" s="177">
        <v>1526540</v>
      </c>
      <c r="K11" s="298"/>
      <c r="L11" s="177">
        <f>'PL 8-9'!K27</f>
        <v>1108990</v>
      </c>
      <c r="M11" s="30"/>
      <c r="N11" s="177">
        <v>1164001</v>
      </c>
    </row>
    <row r="12" spans="1:14" ht="20.5" customHeight="1" x14ac:dyDescent="0.3">
      <c r="A12" s="178" t="s">
        <v>150</v>
      </c>
      <c r="B12" s="174"/>
      <c r="C12" s="244"/>
      <c r="D12" s="244"/>
      <c r="F12" s="169"/>
      <c r="G12" s="167"/>
      <c r="H12" s="177"/>
      <c r="I12" s="175"/>
      <c r="J12" s="177"/>
      <c r="K12" s="298"/>
      <c r="L12" s="179"/>
      <c r="M12" s="179"/>
      <c r="N12" s="179"/>
    </row>
    <row r="13" spans="1:14" ht="20.5" customHeight="1" x14ac:dyDescent="0.3">
      <c r="A13" s="174" t="s">
        <v>209</v>
      </c>
      <c r="C13" s="244"/>
      <c r="D13" s="244"/>
      <c r="F13" s="169"/>
      <c r="G13" s="167"/>
      <c r="H13" s="30">
        <v>146088</v>
      </c>
      <c r="I13" s="30"/>
      <c r="J13" s="30">
        <v>133811</v>
      </c>
      <c r="K13" s="298"/>
      <c r="L13" s="85">
        <v>4763</v>
      </c>
      <c r="M13" s="30"/>
      <c r="N13" s="85">
        <v>3718</v>
      </c>
    </row>
    <row r="14" spans="1:14" ht="20.5" customHeight="1" x14ac:dyDescent="0.3">
      <c r="A14" s="174" t="s">
        <v>99</v>
      </c>
      <c r="C14" s="174"/>
      <c r="D14" s="244"/>
      <c r="F14" s="169"/>
      <c r="G14" s="167"/>
      <c r="H14" s="177">
        <v>303029</v>
      </c>
      <c r="I14" s="175"/>
      <c r="J14" s="177">
        <v>248812</v>
      </c>
      <c r="K14" s="298"/>
      <c r="L14" s="103">
        <v>140445</v>
      </c>
      <c r="M14" s="22"/>
      <c r="N14" s="103">
        <v>125394</v>
      </c>
    </row>
    <row r="15" spans="1:14" ht="20.5" customHeight="1" x14ac:dyDescent="0.3">
      <c r="A15" s="174" t="s">
        <v>111</v>
      </c>
      <c r="C15" s="244"/>
      <c r="D15" s="244"/>
      <c r="F15" s="169">
        <v>20</v>
      </c>
      <c r="G15" s="167"/>
      <c r="H15" s="177">
        <v>1215629</v>
      </c>
      <c r="I15" s="175"/>
      <c r="J15" s="177">
        <v>952203</v>
      </c>
      <c r="K15" s="298"/>
      <c r="L15" s="103">
        <v>261863</v>
      </c>
      <c r="M15" s="179"/>
      <c r="N15" s="179">
        <v>226839</v>
      </c>
    </row>
    <row r="16" spans="1:14" ht="20.5" customHeight="1" x14ac:dyDescent="0.3">
      <c r="A16" s="174" t="s">
        <v>250</v>
      </c>
      <c r="C16" s="244"/>
      <c r="D16" s="244"/>
      <c r="F16" s="169"/>
      <c r="G16" s="167"/>
      <c r="H16" s="177">
        <v>-520640</v>
      </c>
      <c r="I16" s="175"/>
      <c r="J16" s="177">
        <v>-462486</v>
      </c>
      <c r="K16" s="298"/>
      <c r="L16" s="103">
        <v>8</v>
      </c>
      <c r="M16" s="179"/>
      <c r="N16" s="103">
        <v>-189083</v>
      </c>
    </row>
    <row r="17" spans="1:14" ht="20.5" customHeight="1" x14ac:dyDescent="0.3">
      <c r="A17" s="174" t="s">
        <v>151</v>
      </c>
      <c r="C17" s="244"/>
      <c r="D17" s="244"/>
      <c r="F17" s="169"/>
      <c r="G17" s="167"/>
      <c r="H17" s="312">
        <v>0</v>
      </c>
      <c r="I17" s="175"/>
      <c r="J17" s="177">
        <v>-63041</v>
      </c>
      <c r="K17" s="298"/>
      <c r="L17" s="103">
        <v>0</v>
      </c>
      <c r="M17" s="179"/>
      <c r="N17" s="103">
        <v>-63041</v>
      </c>
    </row>
    <row r="18" spans="1:14" s="254" customFormat="1" ht="20.5" customHeight="1" x14ac:dyDescent="0.3">
      <c r="A18" s="24" t="str">
        <f>'PL 8-9'!A14</f>
        <v xml:space="preserve">Gain on measuring the previously held interests </v>
      </c>
      <c r="C18" s="260"/>
      <c r="D18" s="260"/>
      <c r="F18" s="197"/>
      <c r="G18" s="198"/>
      <c r="H18" s="177"/>
      <c r="I18" s="175"/>
      <c r="J18" s="177"/>
      <c r="K18" s="298"/>
      <c r="L18" s="103"/>
      <c r="M18" s="179"/>
      <c r="N18" s="180"/>
    </row>
    <row r="19" spans="1:14" s="254" customFormat="1" ht="20.5" customHeight="1" x14ac:dyDescent="0.3">
      <c r="A19" s="24"/>
      <c r="B19" s="254" t="str">
        <f>'PL 8-9'!B15</f>
        <v>before business combination</v>
      </c>
      <c r="C19" s="260"/>
      <c r="D19" s="260"/>
      <c r="F19" s="169"/>
      <c r="G19" s="198"/>
      <c r="H19" s="312">
        <v>0</v>
      </c>
      <c r="I19" s="175"/>
      <c r="J19" s="177">
        <v>-5344</v>
      </c>
      <c r="K19" s="298"/>
      <c r="L19" s="103">
        <v>0</v>
      </c>
      <c r="M19" s="179"/>
      <c r="N19" s="180">
        <v>0</v>
      </c>
    </row>
    <row r="20" spans="1:14" ht="20.5" customHeight="1" x14ac:dyDescent="0.3">
      <c r="A20" s="174" t="s">
        <v>181</v>
      </c>
      <c r="C20" s="244"/>
      <c r="D20" s="244"/>
      <c r="F20" s="169">
        <v>12</v>
      </c>
      <c r="G20" s="167"/>
      <c r="H20" s="177">
        <v>39526</v>
      </c>
      <c r="I20" s="175"/>
      <c r="J20" s="177">
        <v>13169</v>
      </c>
      <c r="K20" s="298"/>
      <c r="L20" s="103">
        <v>0</v>
      </c>
      <c r="M20" s="179"/>
      <c r="N20" s="103">
        <v>0</v>
      </c>
    </row>
    <row r="21" spans="1:14" ht="20.5" customHeight="1" x14ac:dyDescent="0.3">
      <c r="A21" s="174" t="s">
        <v>152</v>
      </c>
      <c r="C21" s="244"/>
      <c r="D21" s="244"/>
      <c r="F21" s="169"/>
      <c r="G21" s="167"/>
      <c r="H21" s="177"/>
      <c r="I21" s="175"/>
      <c r="J21" s="177"/>
      <c r="K21" s="298"/>
      <c r="L21" s="177"/>
      <c r="M21" s="179"/>
      <c r="N21" s="177"/>
    </row>
    <row r="22" spans="1:14" ht="20.5" customHeight="1" x14ac:dyDescent="0.3">
      <c r="A22" s="244"/>
      <c r="B22" s="245" t="s">
        <v>153</v>
      </c>
      <c r="C22" s="244"/>
      <c r="D22" s="244"/>
      <c r="F22" s="169"/>
      <c r="G22" s="167"/>
      <c r="H22" s="177">
        <v>-216067</v>
      </c>
      <c r="I22" s="175"/>
      <c r="J22" s="177">
        <v>-26883</v>
      </c>
      <c r="K22" s="298"/>
      <c r="L22" s="103">
        <v>0</v>
      </c>
      <c r="M22" s="179"/>
      <c r="N22" s="103">
        <v>0</v>
      </c>
    </row>
    <row r="23" spans="1:14" ht="20.5" customHeight="1" x14ac:dyDescent="0.3">
      <c r="A23" s="247" t="s">
        <v>154</v>
      </c>
      <c r="C23" s="244"/>
      <c r="D23" s="244"/>
      <c r="F23" s="169">
        <v>16</v>
      </c>
      <c r="G23" s="167"/>
      <c r="H23" s="177">
        <v>9031</v>
      </c>
      <c r="I23" s="175"/>
      <c r="J23" s="177">
        <v>10457</v>
      </c>
      <c r="K23" s="298"/>
      <c r="L23" s="103">
        <v>2742</v>
      </c>
      <c r="M23" s="179"/>
      <c r="N23" s="103">
        <v>2269</v>
      </c>
    </row>
    <row r="24" spans="1:14" ht="20.5" customHeight="1" x14ac:dyDescent="0.3">
      <c r="A24" s="247" t="s">
        <v>231</v>
      </c>
      <c r="C24" s="244"/>
      <c r="D24" s="244"/>
      <c r="F24" s="169"/>
      <c r="G24" s="167"/>
      <c r="H24" s="177">
        <v>90413</v>
      </c>
      <c r="I24" s="175"/>
      <c r="J24" s="177">
        <v>105452</v>
      </c>
      <c r="K24" s="298"/>
      <c r="L24" s="103">
        <v>93454</v>
      </c>
      <c r="M24" s="179"/>
      <c r="N24" s="103">
        <v>114393</v>
      </c>
    </row>
    <row r="25" spans="1:14" ht="20.5" customHeight="1" x14ac:dyDescent="0.3">
      <c r="A25" s="174" t="s">
        <v>155</v>
      </c>
      <c r="C25" s="244"/>
      <c r="D25" s="244"/>
      <c r="F25" s="169"/>
      <c r="G25" s="167"/>
      <c r="H25" s="30">
        <v>-10241</v>
      </c>
      <c r="I25" s="30"/>
      <c r="J25" s="30">
        <v>-3401</v>
      </c>
      <c r="K25" s="298"/>
      <c r="L25" s="85">
        <v>-88717</v>
      </c>
      <c r="M25" s="30"/>
      <c r="N25" s="85">
        <v>-58550</v>
      </c>
    </row>
    <row r="26" spans="1:14" ht="20.5" customHeight="1" x14ac:dyDescent="0.3">
      <c r="A26" s="174" t="s">
        <v>100</v>
      </c>
      <c r="C26" s="244"/>
      <c r="D26" s="244"/>
      <c r="F26" s="169" t="s">
        <v>241</v>
      </c>
      <c r="G26" s="167"/>
      <c r="H26" s="158">
        <v>0</v>
      </c>
      <c r="I26" s="30"/>
      <c r="J26" s="158">
        <v>0</v>
      </c>
      <c r="K26" s="298"/>
      <c r="L26" s="102">
        <v>-1011034</v>
      </c>
      <c r="M26" s="156"/>
      <c r="N26" s="102">
        <v>-980392</v>
      </c>
    </row>
    <row r="27" spans="1:14" ht="20.5" customHeight="1" x14ac:dyDescent="0.3">
      <c r="C27" s="244"/>
      <c r="D27" s="244"/>
      <c r="F27" s="169"/>
      <c r="G27" s="167"/>
      <c r="H27" s="85">
        <f>SUM(H11:H26)</f>
        <v>3383776</v>
      </c>
      <c r="I27" s="30"/>
      <c r="J27" s="85">
        <v>2429289</v>
      </c>
      <c r="K27" s="298"/>
      <c r="L27" s="85">
        <f>SUM(L11:L26)</f>
        <v>512514</v>
      </c>
      <c r="M27" s="30"/>
      <c r="N27" s="85">
        <v>345548</v>
      </c>
    </row>
    <row r="28" spans="1:14" ht="20.5" customHeight="1" x14ac:dyDescent="0.3">
      <c r="A28" s="178" t="s">
        <v>29</v>
      </c>
      <c r="B28" s="174"/>
      <c r="C28" s="244"/>
      <c r="D28" s="244"/>
      <c r="F28" s="169"/>
      <c r="G28" s="167"/>
      <c r="H28" s="177"/>
      <c r="I28" s="177"/>
      <c r="J28" s="177"/>
      <c r="K28" s="298"/>
      <c r="L28" s="177"/>
      <c r="M28" s="177"/>
      <c r="N28" s="177"/>
    </row>
    <row r="29" spans="1:14" ht="20.5" customHeight="1" x14ac:dyDescent="0.3">
      <c r="A29" s="174" t="s">
        <v>156</v>
      </c>
      <c r="C29" s="244"/>
      <c r="D29" s="244"/>
      <c r="F29" s="169"/>
      <c r="G29" s="167"/>
      <c r="H29" s="177">
        <v>-70520</v>
      </c>
      <c r="I29" s="177"/>
      <c r="J29" s="177">
        <v>-484600</v>
      </c>
      <c r="K29" s="298"/>
      <c r="L29" s="179">
        <v>34168</v>
      </c>
      <c r="M29" s="179"/>
      <c r="N29" s="179">
        <v>-62211</v>
      </c>
    </row>
    <row r="30" spans="1:14" ht="20.5" customHeight="1" x14ac:dyDescent="0.3">
      <c r="A30" s="181" t="s">
        <v>207</v>
      </c>
      <c r="C30" s="244"/>
      <c r="D30" s="244"/>
      <c r="F30" s="169"/>
      <c r="G30" s="167"/>
      <c r="H30" s="177">
        <v>-8160</v>
      </c>
      <c r="I30" s="177"/>
      <c r="J30" s="177">
        <v>20515</v>
      </c>
      <c r="K30" s="298"/>
      <c r="L30" s="179">
        <v>-227</v>
      </c>
      <c r="M30" s="179"/>
      <c r="N30" s="179">
        <v>35</v>
      </c>
    </row>
    <row r="31" spans="1:14" ht="20.5" customHeight="1" x14ac:dyDescent="0.3">
      <c r="A31" s="182" t="s">
        <v>0</v>
      </c>
      <c r="C31" s="244"/>
      <c r="D31" s="244"/>
      <c r="F31" s="169"/>
      <c r="G31" s="167"/>
      <c r="H31" s="177">
        <v>928</v>
      </c>
      <c r="I31" s="177"/>
      <c r="J31" s="177">
        <v>-84488</v>
      </c>
      <c r="K31" s="298"/>
      <c r="L31" s="179">
        <v>70</v>
      </c>
      <c r="M31" s="179"/>
      <c r="N31" s="179">
        <v>2668</v>
      </c>
    </row>
    <row r="32" spans="1:14" ht="20.5" customHeight="1" x14ac:dyDescent="0.3">
      <c r="A32" s="182" t="s">
        <v>26</v>
      </c>
      <c r="C32" s="244"/>
      <c r="D32" s="244"/>
      <c r="G32" s="167"/>
      <c r="H32" s="177">
        <v>2415</v>
      </c>
      <c r="I32" s="177"/>
      <c r="J32" s="177">
        <v>19710</v>
      </c>
      <c r="K32" s="298"/>
      <c r="L32" s="103">
        <v>12660</v>
      </c>
      <c r="M32" s="179"/>
      <c r="N32" s="103">
        <v>13003</v>
      </c>
    </row>
    <row r="33" spans="1:14" ht="20.5" customHeight="1" x14ac:dyDescent="0.3">
      <c r="A33" s="174" t="s">
        <v>157</v>
      </c>
      <c r="C33" s="244"/>
      <c r="D33" s="244"/>
      <c r="F33" s="169"/>
      <c r="G33" s="167"/>
      <c r="H33" s="177">
        <v>86787</v>
      </c>
      <c r="I33" s="177"/>
      <c r="J33" s="177">
        <v>350440</v>
      </c>
      <c r="K33" s="298"/>
      <c r="L33" s="179">
        <v>-31756</v>
      </c>
      <c r="M33" s="179"/>
      <c r="N33" s="179">
        <v>-1210</v>
      </c>
    </row>
    <row r="34" spans="1:14" ht="20.5" customHeight="1" x14ac:dyDescent="0.3">
      <c r="A34" s="182" t="s">
        <v>10</v>
      </c>
      <c r="C34" s="244"/>
      <c r="D34" s="244"/>
      <c r="F34" s="169"/>
      <c r="G34" s="167"/>
      <c r="H34" s="30">
        <v>6029</v>
      </c>
      <c r="I34" s="30"/>
      <c r="J34" s="30">
        <v>11221</v>
      </c>
      <c r="K34" s="298"/>
      <c r="L34" s="30">
        <v>1495</v>
      </c>
      <c r="M34" s="30"/>
      <c r="N34" s="30">
        <v>6403</v>
      </c>
    </row>
    <row r="35" spans="1:14" ht="20.5" customHeight="1" x14ac:dyDescent="0.3">
      <c r="A35" s="182" t="s">
        <v>38</v>
      </c>
      <c r="B35" s="182"/>
      <c r="C35" s="244"/>
      <c r="D35" s="244"/>
      <c r="F35" s="169"/>
      <c r="G35" s="167"/>
      <c r="H35" s="30">
        <v>130</v>
      </c>
      <c r="I35" s="30"/>
      <c r="J35" s="30">
        <v>-73</v>
      </c>
      <c r="K35" s="298"/>
      <c r="L35" s="156">
        <v>0</v>
      </c>
      <c r="M35" s="30"/>
      <c r="N35" s="103">
        <v>0</v>
      </c>
    </row>
    <row r="36" spans="1:14" ht="20.5" customHeight="1" x14ac:dyDescent="0.3">
      <c r="A36" s="244" t="s">
        <v>158</v>
      </c>
      <c r="B36" s="182"/>
      <c r="C36" s="244"/>
      <c r="D36" s="244"/>
      <c r="F36" s="169">
        <v>16</v>
      </c>
      <c r="G36" s="167"/>
      <c r="H36" s="157">
        <v>-10642</v>
      </c>
      <c r="I36" s="30"/>
      <c r="J36" s="157">
        <v>-12197</v>
      </c>
      <c r="K36" s="298"/>
      <c r="L36" s="102">
        <v>-2342</v>
      </c>
      <c r="M36" s="30"/>
      <c r="N36" s="102">
        <v>-815</v>
      </c>
    </row>
    <row r="37" spans="1:14" ht="20.5" customHeight="1" x14ac:dyDescent="0.3">
      <c r="A37" s="174" t="s">
        <v>244</v>
      </c>
      <c r="B37" s="174"/>
      <c r="C37" s="244"/>
      <c r="D37" s="244"/>
      <c r="F37" s="169"/>
      <c r="G37" s="167"/>
      <c r="H37" s="85">
        <f>SUM(H27:H36)</f>
        <v>3390743</v>
      </c>
      <c r="I37" s="177"/>
      <c r="J37" s="85">
        <v>2249817</v>
      </c>
      <c r="K37" s="298"/>
      <c r="L37" s="85">
        <f>SUM(L27:L36)</f>
        <v>526582</v>
      </c>
      <c r="M37" s="177"/>
      <c r="N37" s="85">
        <v>303421</v>
      </c>
    </row>
    <row r="38" spans="1:14" ht="20.5" customHeight="1" x14ac:dyDescent="0.3">
      <c r="A38" s="174" t="s">
        <v>101</v>
      </c>
      <c r="C38" s="244"/>
      <c r="D38" s="244"/>
      <c r="F38" s="169"/>
      <c r="G38" s="167"/>
      <c r="H38" s="183">
        <v>-141766</v>
      </c>
      <c r="I38" s="177"/>
      <c r="J38" s="183">
        <v>-260874</v>
      </c>
      <c r="K38" s="298"/>
      <c r="L38" s="287">
        <v>-9752</v>
      </c>
      <c r="M38" s="177"/>
      <c r="N38" s="184">
        <v>-7427</v>
      </c>
    </row>
    <row r="39" spans="1:14" s="250" customFormat="1" ht="20.5" customHeight="1" x14ac:dyDescent="0.3">
      <c r="A39" s="185" t="s">
        <v>159</v>
      </c>
      <c r="B39" s="249"/>
      <c r="C39" s="249"/>
      <c r="D39" s="249"/>
      <c r="F39" s="186"/>
      <c r="G39" s="187"/>
      <c r="H39" s="188">
        <f>SUM(H37:H38)</f>
        <v>3248977</v>
      </c>
      <c r="I39" s="189"/>
      <c r="J39" s="188">
        <v>1988943</v>
      </c>
      <c r="K39" s="297"/>
      <c r="L39" s="188">
        <f>SUM(L37:L38)</f>
        <v>516830</v>
      </c>
      <c r="M39" s="189"/>
      <c r="N39" s="188">
        <v>295994</v>
      </c>
    </row>
    <row r="40" spans="1:14" ht="11.5" customHeight="1" x14ac:dyDescent="0.3">
      <c r="A40" s="174"/>
      <c r="B40" s="244"/>
      <c r="C40" s="244"/>
      <c r="D40" s="244"/>
      <c r="F40" s="169"/>
      <c r="G40" s="167"/>
      <c r="H40" s="177"/>
      <c r="I40" s="177"/>
      <c r="J40" s="177"/>
      <c r="K40" s="298"/>
      <c r="L40" s="177"/>
      <c r="M40" s="177"/>
      <c r="N40" s="177"/>
    </row>
    <row r="41" spans="1:14" ht="20.5" customHeight="1" x14ac:dyDescent="0.3">
      <c r="A41" s="190" t="s">
        <v>102</v>
      </c>
      <c r="B41" s="244"/>
      <c r="C41" s="244"/>
      <c r="D41" s="244"/>
      <c r="F41" s="169"/>
      <c r="G41" s="167"/>
      <c r="H41" s="177"/>
      <c r="I41" s="177"/>
      <c r="J41" s="177"/>
      <c r="K41" s="246"/>
      <c r="L41" s="177"/>
      <c r="M41" s="177"/>
      <c r="N41" s="177"/>
    </row>
    <row r="42" spans="1:14" ht="20.5" customHeight="1" x14ac:dyDescent="0.3">
      <c r="A42" s="174" t="s">
        <v>210</v>
      </c>
      <c r="B42" s="244"/>
      <c r="D42" s="244"/>
      <c r="F42" s="169"/>
      <c r="G42" s="167"/>
      <c r="H42" s="85">
        <v>209319</v>
      </c>
      <c r="I42" s="85"/>
      <c r="J42" s="85">
        <v>-266313</v>
      </c>
      <c r="K42" s="36"/>
      <c r="L42" s="85">
        <v>-22643</v>
      </c>
      <c r="M42" s="85"/>
      <c r="N42" s="85">
        <v>-268</v>
      </c>
    </row>
    <row r="43" spans="1:14" ht="20.5" customHeight="1" x14ac:dyDescent="0.3">
      <c r="A43" s="251" t="s">
        <v>160</v>
      </c>
      <c r="B43" s="244"/>
      <c r="D43" s="244"/>
      <c r="F43" s="169"/>
      <c r="G43" s="167"/>
      <c r="H43" s="85">
        <v>0</v>
      </c>
      <c r="I43" s="85"/>
      <c r="J43" s="85">
        <v>-153784</v>
      </c>
      <c r="K43" s="36"/>
      <c r="L43" s="85">
        <v>0</v>
      </c>
      <c r="M43" s="85"/>
      <c r="N43" s="85">
        <v>0</v>
      </c>
    </row>
    <row r="44" spans="1:14" ht="20.5" customHeight="1" x14ac:dyDescent="0.3">
      <c r="A44" s="251" t="s">
        <v>242</v>
      </c>
      <c r="B44" s="244"/>
      <c r="D44" s="244"/>
      <c r="F44" s="169">
        <v>10</v>
      </c>
      <c r="G44" s="167"/>
      <c r="H44" s="85">
        <v>0</v>
      </c>
      <c r="I44" s="85"/>
      <c r="J44" s="85">
        <v>0</v>
      </c>
      <c r="K44" s="36"/>
      <c r="L44" s="85">
        <v>-551137</v>
      </c>
      <c r="M44" s="85"/>
      <c r="N44" s="85">
        <v>-610300</v>
      </c>
    </row>
    <row r="45" spans="1:14" ht="20.5" customHeight="1" x14ac:dyDescent="0.3">
      <c r="A45" s="251" t="s">
        <v>248</v>
      </c>
      <c r="B45" s="174"/>
      <c r="D45" s="244"/>
      <c r="F45" s="169"/>
      <c r="G45" s="167"/>
      <c r="H45" s="85">
        <v>1167007</v>
      </c>
      <c r="I45" s="85"/>
      <c r="J45" s="85">
        <v>2007401</v>
      </c>
      <c r="K45" s="36"/>
      <c r="L45" s="85">
        <v>482</v>
      </c>
      <c r="M45" s="85"/>
      <c r="N45" s="85">
        <v>1477362</v>
      </c>
    </row>
    <row r="46" spans="1:14" ht="20.5" customHeight="1" x14ac:dyDescent="0.3">
      <c r="A46" s="174" t="s">
        <v>246</v>
      </c>
      <c r="D46" s="244"/>
      <c r="F46" s="169"/>
      <c r="G46" s="167"/>
      <c r="H46" s="85">
        <v>-1154433</v>
      </c>
      <c r="I46" s="155"/>
      <c r="J46" s="30">
        <v>-896631</v>
      </c>
      <c r="K46" s="36"/>
      <c r="L46" s="85">
        <v>-63127</v>
      </c>
      <c r="M46" s="85"/>
      <c r="N46" s="85">
        <v>-756450</v>
      </c>
    </row>
    <row r="47" spans="1:14" ht="20.5" customHeight="1" x14ac:dyDescent="0.3">
      <c r="A47" s="190" t="s">
        <v>243</v>
      </c>
      <c r="D47" s="244"/>
      <c r="F47" s="169"/>
      <c r="G47" s="167"/>
      <c r="H47" s="85"/>
      <c r="I47" s="155"/>
      <c r="J47" s="30"/>
      <c r="K47" s="36"/>
      <c r="L47" s="85"/>
      <c r="M47" s="85"/>
      <c r="N47" s="85"/>
    </row>
    <row r="48" spans="1:14" ht="20.5" customHeight="1" x14ac:dyDescent="0.3">
      <c r="A48" s="174" t="s">
        <v>240</v>
      </c>
      <c r="D48" s="244"/>
      <c r="F48" s="169"/>
      <c r="G48" s="167"/>
      <c r="H48" s="85">
        <v>-15412</v>
      </c>
      <c r="I48" s="155"/>
      <c r="J48" s="85">
        <v>-1094</v>
      </c>
      <c r="K48" s="36"/>
      <c r="L48" s="85">
        <v>-22</v>
      </c>
      <c r="M48" s="85"/>
      <c r="N48" s="85">
        <v>-37</v>
      </c>
    </row>
    <row r="49" spans="1:14" ht="20.5" customHeight="1" x14ac:dyDescent="0.3">
      <c r="A49" s="174" t="s">
        <v>232</v>
      </c>
      <c r="D49" s="244"/>
      <c r="F49" s="169">
        <v>4</v>
      </c>
      <c r="G49" s="167"/>
      <c r="H49" s="85">
        <v>0</v>
      </c>
      <c r="I49" s="155"/>
      <c r="J49" s="85">
        <v>0</v>
      </c>
      <c r="K49" s="36"/>
      <c r="L49" s="85">
        <v>586432</v>
      </c>
      <c r="M49" s="85"/>
      <c r="N49" s="85">
        <v>0</v>
      </c>
    </row>
    <row r="50" spans="1:14" ht="20.5" customHeight="1" x14ac:dyDescent="0.3">
      <c r="A50" s="174" t="s">
        <v>233</v>
      </c>
      <c r="D50" s="244"/>
      <c r="F50" s="169">
        <v>4</v>
      </c>
      <c r="G50" s="167"/>
      <c r="H50" s="85">
        <v>0</v>
      </c>
      <c r="I50" s="155"/>
      <c r="J50" s="85">
        <v>0</v>
      </c>
      <c r="K50" s="36"/>
      <c r="L50" s="85">
        <v>-586432</v>
      </c>
      <c r="M50" s="85"/>
      <c r="N50" s="85">
        <v>0</v>
      </c>
    </row>
    <row r="51" spans="1:14" ht="20.5" customHeight="1" x14ac:dyDescent="0.3">
      <c r="A51" s="245" t="s">
        <v>234</v>
      </c>
      <c r="F51" s="197">
        <v>4</v>
      </c>
      <c r="G51" s="198"/>
      <c r="H51" s="85">
        <v>0</v>
      </c>
      <c r="I51" s="155"/>
      <c r="J51" s="85">
        <v>0</v>
      </c>
      <c r="K51" s="36"/>
      <c r="L51" s="36">
        <v>414000</v>
      </c>
      <c r="M51" s="36"/>
      <c r="N51" s="36">
        <v>67500</v>
      </c>
    </row>
    <row r="52" spans="1:14" ht="20.5" customHeight="1" x14ac:dyDescent="0.3">
      <c r="A52" s="245" t="s">
        <v>235</v>
      </c>
      <c r="F52" s="197">
        <v>4</v>
      </c>
      <c r="G52" s="198"/>
      <c r="H52" s="85">
        <v>0</v>
      </c>
      <c r="I52" s="155"/>
      <c r="J52" s="85">
        <v>0</v>
      </c>
      <c r="K52" s="36"/>
      <c r="L52" s="36">
        <v>-90000</v>
      </c>
      <c r="M52" s="36"/>
      <c r="N52" s="36">
        <v>-2413098</v>
      </c>
    </row>
    <row r="53" spans="1:14" ht="20.5" customHeight="1" x14ac:dyDescent="0.3">
      <c r="A53" s="245" t="s">
        <v>103</v>
      </c>
      <c r="F53" s="197" t="s">
        <v>206</v>
      </c>
      <c r="G53" s="198"/>
      <c r="H53" s="85">
        <v>360448</v>
      </c>
      <c r="I53" s="103"/>
      <c r="J53" s="85">
        <v>39135</v>
      </c>
      <c r="K53" s="36"/>
      <c r="L53" s="36">
        <v>1032025</v>
      </c>
      <c r="M53" s="36"/>
      <c r="N53" s="36">
        <v>994385</v>
      </c>
    </row>
    <row r="54" spans="1:14" ht="20.5" customHeight="1" x14ac:dyDescent="0.3">
      <c r="A54" s="245" t="s">
        <v>30</v>
      </c>
      <c r="F54" s="169"/>
      <c r="H54" s="102">
        <v>5213</v>
      </c>
      <c r="I54" s="103"/>
      <c r="J54" s="102">
        <v>2673</v>
      </c>
      <c r="K54" s="73"/>
      <c r="L54" s="102">
        <v>121005</v>
      </c>
      <c r="M54" s="103"/>
      <c r="N54" s="102">
        <v>5175</v>
      </c>
    </row>
    <row r="55" spans="1:14" s="250" customFormat="1" ht="20.5" customHeight="1" x14ac:dyDescent="0.3">
      <c r="A55" s="185" t="s">
        <v>141</v>
      </c>
      <c r="B55" s="249"/>
      <c r="C55" s="249"/>
      <c r="D55" s="249"/>
      <c r="F55" s="186"/>
      <c r="G55" s="187"/>
      <c r="H55" s="121">
        <f>SUM(H42:H54)</f>
        <v>572142</v>
      </c>
      <c r="I55" s="154"/>
      <c r="J55" s="121">
        <f>SUM(J42:J54)</f>
        <v>731387</v>
      </c>
      <c r="K55" s="20"/>
      <c r="L55" s="121">
        <f>SUM(L42:L54)</f>
        <v>840583</v>
      </c>
      <c r="M55" s="154"/>
      <c r="N55" s="121">
        <f>SUM(N42:N54)</f>
        <v>-1235731</v>
      </c>
    </row>
    <row r="56" spans="1:14" s="250" customFormat="1" ht="11.5" customHeight="1" x14ac:dyDescent="0.3">
      <c r="B56" s="249"/>
      <c r="C56" s="249"/>
      <c r="D56" s="249"/>
      <c r="F56" s="186"/>
      <c r="G56" s="187"/>
      <c r="H56" s="191"/>
      <c r="I56" s="154"/>
      <c r="J56" s="191"/>
      <c r="K56" s="20"/>
      <c r="L56" s="191"/>
      <c r="M56" s="154"/>
      <c r="N56" s="191"/>
    </row>
    <row r="57" spans="1:14" ht="20.5" customHeight="1" x14ac:dyDescent="0.3">
      <c r="A57" s="190" t="s">
        <v>33</v>
      </c>
      <c r="B57" s="252"/>
      <c r="C57" s="244"/>
      <c r="D57" s="244"/>
      <c r="F57" s="169"/>
      <c r="G57" s="167"/>
      <c r="H57" s="199"/>
      <c r="I57" s="199"/>
      <c r="J57" s="309"/>
      <c r="K57" s="253"/>
      <c r="L57" s="199"/>
      <c r="M57" s="199"/>
      <c r="N57" s="309"/>
    </row>
    <row r="58" spans="1:14" ht="20.5" customHeight="1" x14ac:dyDescent="0.3">
      <c r="A58" s="244" t="s">
        <v>177</v>
      </c>
      <c r="B58" s="244"/>
      <c r="C58" s="244"/>
      <c r="F58" s="169"/>
      <c r="G58" s="167"/>
      <c r="H58" s="199"/>
      <c r="I58" s="199"/>
      <c r="J58" s="309"/>
      <c r="K58" s="253"/>
      <c r="L58" s="199"/>
      <c r="M58" s="199"/>
      <c r="N58" s="309"/>
    </row>
    <row r="59" spans="1:14" ht="20.5" customHeight="1" x14ac:dyDescent="0.3">
      <c r="A59" s="244"/>
      <c r="B59" s="244" t="s">
        <v>125</v>
      </c>
      <c r="C59" s="244"/>
      <c r="F59" s="169"/>
      <c r="G59" s="167"/>
      <c r="H59" s="180">
        <v>0</v>
      </c>
      <c r="I59" s="199"/>
      <c r="J59" s="309">
        <v>-266812</v>
      </c>
      <c r="K59" s="253"/>
      <c r="L59" s="156">
        <v>0</v>
      </c>
      <c r="M59" s="199"/>
      <c r="N59" s="156">
        <v>0</v>
      </c>
    </row>
    <row r="60" spans="1:14" ht="20.5" customHeight="1" x14ac:dyDescent="0.3">
      <c r="A60" s="244" t="s">
        <v>142</v>
      </c>
      <c r="D60" s="244"/>
      <c r="F60" s="169"/>
      <c r="G60" s="167"/>
      <c r="H60" s="103">
        <v>470000</v>
      </c>
      <c r="I60" s="155"/>
      <c r="J60" s="103">
        <v>770000</v>
      </c>
      <c r="K60" s="21"/>
      <c r="L60" s="85">
        <v>450000</v>
      </c>
      <c r="M60" s="179"/>
      <c r="N60" s="85">
        <v>770000</v>
      </c>
    </row>
    <row r="61" spans="1:14" ht="20.5" customHeight="1" x14ac:dyDescent="0.3">
      <c r="A61" s="245" t="s">
        <v>133</v>
      </c>
      <c r="D61" s="244"/>
      <c r="F61" s="169"/>
      <c r="G61" s="167"/>
      <c r="H61" s="103">
        <v>-470000</v>
      </c>
      <c r="I61" s="155"/>
      <c r="J61" s="103">
        <f>-162500-770000</f>
        <v>-932500</v>
      </c>
      <c r="K61" s="21"/>
      <c r="L61" s="85">
        <v>-450000</v>
      </c>
      <c r="M61" s="179"/>
      <c r="N61" s="85">
        <v>-770000</v>
      </c>
    </row>
    <row r="62" spans="1:14" ht="20.5" customHeight="1" x14ac:dyDescent="0.3">
      <c r="A62" s="245" t="s">
        <v>236</v>
      </c>
      <c r="C62" s="244"/>
      <c r="D62" s="244"/>
      <c r="F62" s="197">
        <v>4</v>
      </c>
      <c r="G62" s="198"/>
      <c r="H62" s="103">
        <v>32803</v>
      </c>
      <c r="I62" s="155"/>
      <c r="J62" s="103">
        <v>109802</v>
      </c>
      <c r="K62" s="21"/>
      <c r="L62" s="85">
        <v>0</v>
      </c>
      <c r="M62" s="179"/>
      <c r="N62" s="85">
        <v>0</v>
      </c>
    </row>
    <row r="63" spans="1:14" ht="20.5" customHeight="1" x14ac:dyDescent="0.3">
      <c r="A63" s="245" t="s">
        <v>237</v>
      </c>
      <c r="C63" s="244"/>
      <c r="D63" s="244"/>
      <c r="F63" s="197">
        <v>4</v>
      </c>
      <c r="G63" s="198"/>
      <c r="H63" s="103">
        <v>-41432</v>
      </c>
      <c r="I63" s="155"/>
      <c r="J63" s="103">
        <v>0</v>
      </c>
      <c r="K63" s="21"/>
      <c r="L63" s="85">
        <v>0</v>
      </c>
      <c r="M63" s="179"/>
      <c r="N63" s="85">
        <v>0</v>
      </c>
    </row>
    <row r="64" spans="1:14" ht="20.5" customHeight="1" x14ac:dyDescent="0.3">
      <c r="A64" s="245" t="s">
        <v>161</v>
      </c>
      <c r="C64" s="244"/>
      <c r="D64" s="244"/>
      <c r="F64" s="169"/>
      <c r="G64" s="167"/>
      <c r="H64" s="103">
        <v>99000</v>
      </c>
      <c r="I64" s="155"/>
      <c r="J64" s="103">
        <v>2972242</v>
      </c>
      <c r="K64" s="21"/>
      <c r="L64" s="85">
        <v>0</v>
      </c>
      <c r="M64" s="179"/>
      <c r="N64" s="85">
        <v>2922242</v>
      </c>
    </row>
    <row r="65" spans="1:14" ht="20.5" customHeight="1" x14ac:dyDescent="0.3">
      <c r="A65" s="245" t="s">
        <v>162</v>
      </c>
      <c r="C65" s="244"/>
      <c r="D65" s="244"/>
      <c r="F65" s="169"/>
      <c r="G65" s="167"/>
      <c r="H65" s="179">
        <v>-1687339</v>
      </c>
      <c r="I65" s="155"/>
      <c r="J65" s="179">
        <v>-3279424</v>
      </c>
      <c r="K65" s="21"/>
      <c r="L65" s="85">
        <v>-825223</v>
      </c>
      <c r="M65" s="179"/>
      <c r="N65" s="310">
        <v>-1406222</v>
      </c>
    </row>
    <row r="66" spans="1:14" ht="20.5" customHeight="1" x14ac:dyDescent="0.3">
      <c r="A66" s="245" t="s">
        <v>163</v>
      </c>
      <c r="C66" s="244"/>
      <c r="D66" s="244"/>
      <c r="E66" s="254"/>
      <c r="F66" s="197"/>
      <c r="G66" s="198"/>
      <c r="H66" s="103">
        <v>0</v>
      </c>
      <c r="I66" s="155"/>
      <c r="J66" s="103">
        <v>-700000</v>
      </c>
      <c r="K66" s="21"/>
      <c r="L66" s="85">
        <v>0</v>
      </c>
      <c r="M66" s="179"/>
      <c r="N66" s="156">
        <v>0</v>
      </c>
    </row>
    <row r="67" spans="1:14" ht="20.5" customHeight="1" x14ac:dyDescent="0.3">
      <c r="A67" s="245" t="s">
        <v>164</v>
      </c>
      <c r="B67" s="248"/>
      <c r="C67" s="244"/>
      <c r="D67" s="244"/>
      <c r="F67" s="197">
        <v>15</v>
      </c>
      <c r="G67" s="198"/>
      <c r="H67" s="103">
        <v>-347907</v>
      </c>
      <c r="I67" s="155"/>
      <c r="J67" s="179">
        <v>-139576</v>
      </c>
      <c r="K67" s="253"/>
      <c r="L67" s="73">
        <v>-2481</v>
      </c>
      <c r="M67" s="253"/>
      <c r="N67" s="310">
        <v>-2287</v>
      </c>
    </row>
    <row r="68" spans="1:14" ht="20.5" customHeight="1" x14ac:dyDescent="0.3">
      <c r="A68" s="245" t="s">
        <v>129</v>
      </c>
      <c r="B68" s="248"/>
      <c r="C68" s="244"/>
      <c r="D68" s="244"/>
      <c r="F68" s="197"/>
      <c r="G68" s="198"/>
      <c r="H68" s="103">
        <v>-674881</v>
      </c>
      <c r="I68" s="155"/>
      <c r="J68" s="103">
        <v>-650000</v>
      </c>
      <c r="K68" s="21"/>
      <c r="L68" s="103">
        <v>-674881</v>
      </c>
      <c r="M68" s="180"/>
      <c r="N68" s="103">
        <v>-650000</v>
      </c>
    </row>
    <row r="69" spans="1:14" ht="20.5" customHeight="1" x14ac:dyDescent="0.3">
      <c r="A69" s="245" t="s">
        <v>126</v>
      </c>
      <c r="C69" s="244"/>
      <c r="D69" s="244"/>
      <c r="F69" s="197">
        <v>11</v>
      </c>
      <c r="G69" s="198"/>
      <c r="H69" s="103">
        <v>-44028</v>
      </c>
      <c r="I69" s="155"/>
      <c r="J69" s="103">
        <v>-83327</v>
      </c>
      <c r="K69" s="21"/>
      <c r="L69" s="103">
        <v>0</v>
      </c>
      <c r="M69" s="180"/>
      <c r="N69" s="103">
        <v>0</v>
      </c>
    </row>
    <row r="70" spans="1:14" ht="20.5" customHeight="1" x14ac:dyDescent="0.3">
      <c r="A70" s="245" t="s">
        <v>31</v>
      </c>
      <c r="C70" s="244"/>
      <c r="D70" s="244"/>
      <c r="F70" s="197"/>
      <c r="G70" s="198"/>
      <c r="H70" s="157">
        <v>-302416</v>
      </c>
      <c r="I70" s="179"/>
      <c r="J70" s="157">
        <v>-253820</v>
      </c>
      <c r="K70" s="21"/>
      <c r="L70" s="157">
        <v>-138656</v>
      </c>
      <c r="M70" s="179"/>
      <c r="N70" s="157">
        <v>-126865</v>
      </c>
    </row>
    <row r="71" spans="1:14" ht="20.5" customHeight="1" x14ac:dyDescent="0.3">
      <c r="A71" s="192" t="s">
        <v>239</v>
      </c>
      <c r="B71" s="249"/>
      <c r="C71" s="249"/>
      <c r="D71" s="249"/>
      <c r="E71" s="250"/>
      <c r="F71" s="186"/>
      <c r="G71" s="187"/>
      <c r="H71" s="188">
        <f>SUM(H59:H70)</f>
        <v>-2966200</v>
      </c>
      <c r="I71" s="200"/>
      <c r="J71" s="188">
        <f>SUM(J59:J70)</f>
        <v>-2453415</v>
      </c>
      <c r="K71" s="255"/>
      <c r="L71" s="188">
        <f>SUM(L59:L70)</f>
        <v>-1641241</v>
      </c>
      <c r="M71" s="200"/>
      <c r="N71" s="188">
        <f>SUM(N59:N70)</f>
        <v>736868</v>
      </c>
    </row>
    <row r="72" spans="1:14" ht="11.5" customHeight="1" x14ac:dyDescent="0.3">
      <c r="A72" s="192"/>
      <c r="B72" s="249"/>
      <c r="C72" s="249"/>
      <c r="D72" s="249"/>
      <c r="E72" s="250"/>
      <c r="F72" s="186"/>
      <c r="G72" s="187"/>
      <c r="H72" s="122"/>
      <c r="I72" s="200"/>
      <c r="J72" s="122"/>
      <c r="K72" s="255"/>
      <c r="L72" s="122"/>
      <c r="M72" s="200"/>
      <c r="N72" s="122"/>
    </row>
    <row r="73" spans="1:14" ht="20.5" customHeight="1" x14ac:dyDescent="0.3">
      <c r="A73" s="174" t="s">
        <v>134</v>
      </c>
      <c r="B73" s="244"/>
      <c r="C73" s="244"/>
      <c r="D73" s="244"/>
      <c r="F73" s="169"/>
      <c r="G73" s="167"/>
      <c r="H73" s="199"/>
      <c r="I73" s="199"/>
      <c r="J73" s="199"/>
      <c r="K73" s="253"/>
      <c r="L73" s="199"/>
      <c r="M73" s="199"/>
      <c r="N73" s="199"/>
    </row>
    <row r="74" spans="1:14" ht="20.5" customHeight="1" x14ac:dyDescent="0.3">
      <c r="B74" s="244" t="s">
        <v>104</v>
      </c>
      <c r="C74" s="244"/>
      <c r="D74" s="244"/>
      <c r="F74" s="169"/>
      <c r="G74" s="167"/>
      <c r="H74" s="202">
        <f>SUM(H39,H55,H71)</f>
        <v>854919</v>
      </c>
      <c r="I74" s="203"/>
      <c r="J74" s="202">
        <f>SUM(J39,J55,J71)</f>
        <v>266915</v>
      </c>
      <c r="K74" s="253"/>
      <c r="L74" s="202">
        <f>SUM(L39,L55,L71)</f>
        <v>-283828</v>
      </c>
      <c r="M74" s="203">
        <v>0</v>
      </c>
      <c r="N74" s="202">
        <f>SUM(N39,N55,N71)</f>
        <v>-202869</v>
      </c>
    </row>
    <row r="75" spans="1:14" ht="20.5" customHeight="1" x14ac:dyDescent="0.3">
      <c r="A75" s="244" t="s">
        <v>105</v>
      </c>
      <c r="B75" s="244"/>
      <c r="C75" s="244"/>
      <c r="D75" s="244"/>
      <c r="F75" s="169"/>
      <c r="G75" s="167"/>
      <c r="H75" s="202"/>
      <c r="I75" s="203"/>
      <c r="J75" s="305"/>
      <c r="K75" s="253"/>
      <c r="L75" s="180"/>
      <c r="M75" s="203"/>
      <c r="N75" s="180"/>
    </row>
    <row r="76" spans="1:14" ht="20.5" customHeight="1" x14ac:dyDescent="0.3">
      <c r="A76" s="244"/>
      <c r="B76" s="244" t="s">
        <v>106</v>
      </c>
      <c r="C76" s="244"/>
      <c r="D76" s="244"/>
      <c r="F76" s="169"/>
      <c r="G76" s="167"/>
      <c r="H76" s="204">
        <v>-58579</v>
      </c>
      <c r="I76" s="203"/>
      <c r="J76" s="184">
        <v>125868</v>
      </c>
      <c r="K76" s="253"/>
      <c r="L76" s="102">
        <v>-35497</v>
      </c>
      <c r="M76" s="285"/>
      <c r="N76" s="102">
        <v>-5156</v>
      </c>
    </row>
    <row r="77" spans="1:14" ht="20.5" customHeight="1" x14ac:dyDescent="0.3">
      <c r="A77" s="249" t="s">
        <v>135</v>
      </c>
      <c r="B77" s="244"/>
      <c r="C77" s="244"/>
      <c r="D77" s="244"/>
      <c r="F77" s="169"/>
      <c r="G77" s="167"/>
      <c r="H77" s="205">
        <f>SUM(H74:H76)</f>
        <v>796340</v>
      </c>
      <c r="I77" s="206"/>
      <c r="J77" s="306">
        <v>392783</v>
      </c>
      <c r="K77" s="255"/>
      <c r="L77" s="205">
        <f>SUM(L74:L76)</f>
        <v>-319325</v>
      </c>
      <c r="M77" s="206"/>
      <c r="N77" s="205">
        <v>-208025</v>
      </c>
    </row>
    <row r="78" spans="1:14" ht="20.5" customHeight="1" x14ac:dyDescent="0.3">
      <c r="A78" s="244" t="s">
        <v>117</v>
      </c>
      <c r="C78" s="244"/>
      <c r="D78" s="244"/>
      <c r="F78" s="169"/>
      <c r="G78" s="167"/>
      <c r="H78" s="207">
        <f>'BS 5-7'!H10</f>
        <v>2611581</v>
      </c>
      <c r="I78" s="199"/>
      <c r="J78" s="307">
        <v>2218798</v>
      </c>
      <c r="K78" s="253"/>
      <c r="L78" s="207">
        <f>'BS 5-7'!L10</f>
        <v>624972</v>
      </c>
      <c r="M78" s="199"/>
      <c r="N78" s="207">
        <v>832997</v>
      </c>
    </row>
    <row r="79" spans="1:14" ht="20.5" customHeight="1" thickBot="1" x14ac:dyDescent="0.35">
      <c r="A79" s="192" t="s">
        <v>165</v>
      </c>
      <c r="B79" s="249"/>
      <c r="C79" s="244"/>
      <c r="D79" s="244"/>
      <c r="F79" s="169">
        <v>5</v>
      </c>
      <c r="G79" s="167"/>
      <c r="H79" s="208">
        <f>SUM(H77:H78)</f>
        <v>3407921</v>
      </c>
      <c r="I79" s="200"/>
      <c r="J79" s="308">
        <v>2611581</v>
      </c>
      <c r="K79" s="255"/>
      <c r="L79" s="208">
        <f>SUM(L77:L78)</f>
        <v>305647</v>
      </c>
      <c r="M79" s="200"/>
      <c r="N79" s="208">
        <v>624972</v>
      </c>
    </row>
    <row r="80" spans="1:14" ht="11.5" customHeight="1" thickTop="1" x14ac:dyDescent="0.3">
      <c r="A80" s="174"/>
      <c r="B80" s="244"/>
      <c r="C80" s="244"/>
      <c r="D80" s="244"/>
      <c r="F80" s="169"/>
      <c r="G80" s="167"/>
      <c r="H80" s="68"/>
      <c r="I80" s="253"/>
      <c r="J80" s="68"/>
      <c r="K80" s="253"/>
      <c r="L80" s="253"/>
      <c r="M80" s="253"/>
      <c r="N80" s="253"/>
    </row>
    <row r="81" spans="1:15" ht="20.5" customHeight="1" x14ac:dyDescent="0.3">
      <c r="A81" s="256" t="s">
        <v>107</v>
      </c>
      <c r="B81" s="244"/>
      <c r="C81" s="244"/>
      <c r="D81" s="244"/>
      <c r="F81" s="169"/>
      <c r="G81" s="167"/>
      <c r="H81" s="201"/>
      <c r="I81" s="201"/>
      <c r="J81" s="170"/>
      <c r="K81" s="253"/>
      <c r="L81" s="201"/>
      <c r="M81" s="201"/>
      <c r="N81" s="201"/>
    </row>
    <row r="82" spans="1:15" ht="20.5" customHeight="1" x14ac:dyDescent="0.3">
      <c r="A82" s="244" t="s">
        <v>212</v>
      </c>
      <c r="C82" s="168"/>
      <c r="D82" s="168"/>
      <c r="E82" s="168"/>
      <c r="F82" s="193"/>
      <c r="G82" s="168"/>
      <c r="H82" s="194"/>
      <c r="I82" s="201"/>
      <c r="J82" s="194"/>
      <c r="K82" s="254"/>
      <c r="L82" s="254"/>
      <c r="M82" s="254"/>
      <c r="N82" s="254"/>
    </row>
    <row r="83" spans="1:15" ht="20.5" customHeight="1" x14ac:dyDescent="0.3">
      <c r="A83" s="244"/>
      <c r="B83" s="244" t="s">
        <v>213</v>
      </c>
      <c r="C83" s="168"/>
      <c r="D83" s="168"/>
      <c r="E83" s="168"/>
      <c r="F83" s="193"/>
      <c r="G83" s="168"/>
      <c r="H83" s="202">
        <v>37197</v>
      </c>
      <c r="I83" s="201"/>
      <c r="J83" s="305">
        <v>23358</v>
      </c>
      <c r="K83" s="253"/>
      <c r="L83" s="85">
        <v>1296</v>
      </c>
      <c r="M83" s="201"/>
      <c r="N83" s="85">
        <v>18115</v>
      </c>
    </row>
    <row r="84" spans="1:15" ht="20.5" customHeight="1" x14ac:dyDescent="0.3">
      <c r="A84" s="244" t="s">
        <v>211</v>
      </c>
      <c r="B84" s="244"/>
      <c r="C84" s="168"/>
      <c r="D84" s="168"/>
      <c r="E84" s="168"/>
      <c r="F84" s="195">
        <v>13</v>
      </c>
      <c r="G84" s="168"/>
      <c r="H84" s="202">
        <v>3359344</v>
      </c>
      <c r="I84" s="201"/>
      <c r="J84" s="305">
        <v>1654990</v>
      </c>
      <c r="K84" s="253"/>
      <c r="L84" s="85">
        <v>0</v>
      </c>
      <c r="M84" s="201"/>
      <c r="N84" s="85">
        <v>6999</v>
      </c>
    </row>
    <row r="85" spans="1:15" ht="20.5" customHeight="1" x14ac:dyDescent="0.3">
      <c r="A85" s="244" t="s">
        <v>238</v>
      </c>
      <c r="B85" s="244"/>
      <c r="C85" s="168"/>
      <c r="D85" s="168"/>
      <c r="E85" s="168"/>
      <c r="F85" s="195"/>
      <c r="G85" s="168"/>
      <c r="H85" s="85">
        <v>1021</v>
      </c>
      <c r="I85" s="85"/>
      <c r="J85" s="85">
        <v>0</v>
      </c>
      <c r="K85" s="85"/>
      <c r="L85" s="85">
        <v>1021</v>
      </c>
      <c r="M85" s="85"/>
      <c r="N85" s="85">
        <v>0</v>
      </c>
    </row>
    <row r="86" spans="1:15" ht="20.5" customHeight="1" x14ac:dyDescent="0.3">
      <c r="A86" s="244" t="s">
        <v>245</v>
      </c>
      <c r="C86" s="182"/>
      <c r="D86" s="168"/>
      <c r="E86" s="168"/>
      <c r="F86" s="193"/>
      <c r="G86" s="168"/>
      <c r="H86" s="180">
        <v>0</v>
      </c>
      <c r="I86" s="36"/>
      <c r="J86" s="305">
        <v>20997</v>
      </c>
      <c r="K86" s="36"/>
      <c r="L86" s="85">
        <v>0</v>
      </c>
      <c r="M86" s="209"/>
      <c r="N86" s="85">
        <v>20991</v>
      </c>
    </row>
    <row r="87" spans="1:15" ht="20.5" customHeight="1" x14ac:dyDescent="0.3">
      <c r="A87" s="196" t="e">
        <f>#REF!</f>
        <v>#REF!</v>
      </c>
      <c r="B87" s="244"/>
      <c r="C87" s="244"/>
      <c r="D87" s="244"/>
      <c r="F87" s="169"/>
      <c r="G87" s="167"/>
      <c r="H87" s="313"/>
      <c r="I87" s="313"/>
      <c r="J87" s="313"/>
      <c r="K87" s="68"/>
      <c r="L87" s="326"/>
      <c r="M87" s="313"/>
      <c r="N87" s="313"/>
      <c r="O87" s="314"/>
    </row>
    <row r="88" spans="1:15" ht="20.5" customHeight="1" x14ac:dyDescent="0.3">
      <c r="H88" s="245"/>
      <c r="I88" s="245"/>
      <c r="J88" s="245"/>
      <c r="K88" s="245"/>
      <c r="L88" s="245"/>
      <c r="M88" s="176"/>
      <c r="N88" s="245"/>
    </row>
  </sheetData>
  <mergeCells count="9">
    <mergeCell ref="H7:J7"/>
    <mergeCell ref="L7:N7"/>
    <mergeCell ref="H9:N9"/>
    <mergeCell ref="H4:J4"/>
    <mergeCell ref="L4:N4"/>
    <mergeCell ref="H5:J5"/>
    <mergeCell ref="L5:N5"/>
    <mergeCell ref="H6:J6"/>
    <mergeCell ref="L6:N6"/>
  </mergeCells>
  <pageMargins left="0.8" right="0.8" top="0.48" bottom="0.5" header="0.4" footer="0.5"/>
  <pageSetup paperSize="9" scale="78" firstPageNumber="14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46" max="13" man="1"/>
  </rowBreaks>
  <ignoredErrors>
    <ignoredError sqref="H8:N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7C7CE99A84B45B2CCE8BA7276B8CE" ma:contentTypeVersion="12" ma:contentTypeDescription="Create a new document." ma:contentTypeScope="" ma:versionID="607f381786d887eea86c1a3f917521b9">
  <xsd:schema xmlns:xsd="http://www.w3.org/2001/XMLSchema" xmlns:xs="http://www.w3.org/2001/XMLSchema" xmlns:p="http://schemas.microsoft.com/office/2006/metadata/properties" xmlns:ns3="ae4c3e4c-2077-4966-81f2-e2d9b19966b5" xmlns:ns4="49cf1592-d510-438b-8756-1425dd8b6f37" targetNamespace="http://schemas.microsoft.com/office/2006/metadata/properties" ma:root="true" ma:fieldsID="22b90e36221f24a8a7576919005171df" ns3:_="" ns4:_="">
    <xsd:import namespace="ae4c3e4c-2077-4966-81f2-e2d9b19966b5"/>
    <xsd:import namespace="49cf1592-d510-438b-8756-1425dd8b6f3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c3e4c-2077-4966-81f2-e2d9b19966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cf1592-d510-438b-8756-1425dd8b6f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61A951-41F4-4520-815A-27505B4C0132}">
  <ds:schemaRefs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49cf1592-d510-438b-8756-1425dd8b6f37"/>
    <ds:schemaRef ds:uri="ae4c3e4c-2077-4966-81f2-e2d9b19966b5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B3BA377-AD53-4977-AD0E-EFDA200D58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367C2E-D89C-429B-BA04-A174FF9182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4c3e4c-2077-4966-81f2-e2d9b19966b5"/>
    <ds:schemaRef ds:uri="49cf1592-d510-438b-8756-1425dd8b6f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5-7</vt:lpstr>
      <vt:lpstr>PL 8-9</vt:lpstr>
      <vt:lpstr>SH_Conso 10</vt:lpstr>
      <vt:lpstr>SH_Conso 11</vt:lpstr>
      <vt:lpstr>SH_Separate 12</vt:lpstr>
      <vt:lpstr>SH_Separate 13</vt:lpstr>
      <vt:lpstr>CF 14-15</vt:lpstr>
      <vt:lpstr>'BS 5-7'!Print_Area</vt:lpstr>
      <vt:lpstr>'CF 14-15'!Print_Area</vt:lpstr>
      <vt:lpstr>'PL 8-9'!Print_Area</vt:lpstr>
      <vt:lpstr>'SH_Conso 10'!Print_Area</vt:lpstr>
      <vt:lpstr>'SH_Conso 11'!Print_Area</vt:lpstr>
      <vt:lpstr>'SH_Separate 12'!Print_Area</vt:lpstr>
      <vt:lpstr>'SH_Separate 13'!Print_Area</vt:lpstr>
      <vt:lpstr>'CF 14-15'!Print_Titles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Pavichaya, Ruamsap</cp:lastModifiedBy>
  <cp:lastPrinted>2023-02-24T08:27:03Z</cp:lastPrinted>
  <dcterms:created xsi:type="dcterms:W3CDTF">2016-03-21T21:05:38Z</dcterms:created>
  <dcterms:modified xsi:type="dcterms:W3CDTF">2023-02-24T09:12:59Z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0x0101005D87C7CE99A84B45B2CCE8BA7276B8CE</vt:lpwstr>
  </property>
</Properties>
</file>