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2 (KTW)\"/>
    </mc:Choice>
  </mc:AlternateContent>
  <xr:revisionPtr revIDLastSave="0" documentId="13_ncr:1_{1A41238C-553D-4C94-90E2-523BB86ABDCF}" xr6:coauthVersionLast="47" xr6:coauthVersionMax="47" xr10:uidLastSave="{00000000-0000-0000-0000-000000000000}"/>
  <bookViews>
    <workbookView xWindow="-120" yWindow="-120" windowWidth="21840" windowHeight="13140" tabRatio="683" activeTab="3" xr2:uid="{00000000-000D-0000-FFFF-FFFF00000000}"/>
  </bookViews>
  <sheets>
    <sheet name="P5-6" sheetId="13" r:id="rId1"/>
    <sheet name="P7" sheetId="16" r:id="rId2"/>
    <sheet name="P8" sheetId="15" r:id="rId3"/>
    <sheet name="P9-10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'P5-6'!$A$1:$I$95</definedName>
    <definedName name="_xlnm.Print_Area" localSheetId="1">'P7'!$A$1:$H$46</definedName>
    <definedName name="_xlnm.Print_Area" localSheetId="3">'P9-10'!$A$1:$H$92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0" i="13" l="1"/>
  <c r="G63" i="13"/>
  <c r="I17" i="15"/>
  <c r="G17" i="15"/>
  <c r="G20" i="15" s="1"/>
  <c r="E17" i="15"/>
  <c r="K17" i="15" s="1"/>
  <c r="C17" i="15"/>
  <c r="H71" i="7"/>
  <c r="H65" i="7"/>
  <c r="C20" i="15"/>
  <c r="H33" i="16"/>
  <c r="H12" i="16"/>
  <c r="H18" i="16" s="1"/>
  <c r="H21" i="16" s="1"/>
  <c r="H24" i="16" s="1"/>
  <c r="H39" i="16" s="1"/>
  <c r="I89" i="13"/>
  <c r="I70" i="13"/>
  <c r="I63" i="13"/>
  <c r="I72" i="13" s="1"/>
  <c r="I33" i="13"/>
  <c r="I21" i="13"/>
  <c r="H25" i="7"/>
  <c r="H35" i="7" s="1"/>
  <c r="H38" i="7" s="1"/>
  <c r="I14" i="15"/>
  <c r="G14" i="15"/>
  <c r="E14" i="15"/>
  <c r="C14" i="15"/>
  <c r="K12" i="15"/>
  <c r="K11" i="15"/>
  <c r="H35" i="16" l="1"/>
  <c r="H73" i="7"/>
  <c r="H76" i="7" s="1"/>
  <c r="F74" i="7" s="1"/>
  <c r="I91" i="13"/>
  <c r="I35" i="13"/>
  <c r="E20" i="15"/>
  <c r="K14" i="15"/>
  <c r="F71" i="7" l="1"/>
  <c r="A3" i="15" l="1"/>
  <c r="F65" i="7"/>
  <c r="F33" i="16" l="1"/>
  <c r="F12" i="16"/>
  <c r="F18" i="16" s="1"/>
  <c r="F21" i="16" s="1"/>
  <c r="F10" i="7" s="1"/>
  <c r="F25" i="7" s="1"/>
  <c r="F35" i="7" s="1"/>
  <c r="F38" i="7" s="1"/>
  <c r="F73" i="7" s="1"/>
  <c r="F76" i="7" s="1"/>
  <c r="A95" i="13"/>
  <c r="A49" i="13"/>
  <c r="A46" i="16" l="1"/>
  <c r="A31" i="15"/>
  <c r="A46" i="7" s="1"/>
  <c r="A92" i="7" s="1"/>
  <c r="F24" i="16"/>
  <c r="F35" i="16" l="1"/>
  <c r="I18" i="15" s="1"/>
  <c r="F39" i="16"/>
  <c r="A3" i="7"/>
  <c r="A49" i="7" s="1"/>
  <c r="K18" i="15" l="1"/>
  <c r="K20" i="15" s="1"/>
  <c r="I20" i="15"/>
  <c r="G87" i="13" s="1"/>
  <c r="G33" i="13"/>
  <c r="G21" i="13" l="1"/>
  <c r="G35" i="13" s="1"/>
  <c r="G72" i="13" l="1"/>
  <c r="G89" i="13" l="1"/>
  <c r="G91" i="13" s="1"/>
</calcChain>
</file>

<file path=xl/sharedStrings.xml><?xml version="1.0" encoding="utf-8"?>
<sst xmlns="http://schemas.openxmlformats.org/spreadsheetml/2006/main" count="178" uniqueCount="139">
  <si>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</si>
  <si>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</si>
  <si>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</si>
  <si>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</si>
  <si>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</si>
  <si>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</si>
  <si>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</si>
  <si>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</si>
  <si>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</si>
  <si>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</si>
  <si>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</si>
  <si>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</si>
  <si>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</si>
  <si>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</si>
  <si>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</si>
  <si>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</si>
  <si>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</si>
  <si>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</si>
  <si>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</si>
  <si>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</si>
  <si>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</si>
  <si>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</si>
  <si>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 xml:space="preserve">Statement of Financial Position </t>
  </si>
  <si>
    <t>Other income</t>
  </si>
  <si>
    <t>Other non-current assets</t>
  </si>
  <si>
    <t>Trade and other payables</t>
  </si>
  <si>
    <t>Premium on</t>
  </si>
  <si>
    <t xml:space="preserve">Unappropriated </t>
  </si>
  <si>
    <t>Appropriated - legal reserve</t>
  </si>
  <si>
    <t>Authorised share capital</t>
  </si>
  <si>
    <t>Issued and paid-up share capital</t>
  </si>
  <si>
    <t>Appropriated -</t>
  </si>
  <si>
    <t>Employee benefit obligations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</si>
  <si>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</si>
  <si>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</si>
  <si>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</si>
  <si>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</si>
  <si>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</si>
  <si>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</si>
  <si>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</si>
  <si>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</si>
  <si>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Issued and</t>
  </si>
  <si>
    <t>Note</t>
  </si>
  <si>
    <t>Current portion of lease liabilities</t>
  </si>
  <si>
    <t>Salee Printing Public Company Limited</t>
  </si>
  <si>
    <t xml:space="preserve">1,200,000,000 ordinary shares </t>
  </si>
  <si>
    <t>Deficits</t>
  </si>
  <si>
    <t xml:space="preserve">   at par value of Baht 0.25 each</t>
  </si>
  <si>
    <t>at paid-up of Baht 0.25 each</t>
  </si>
  <si>
    <t>Premium on ordinary shares</t>
  </si>
  <si>
    <t>Inventories, net</t>
  </si>
  <si>
    <t>Right-of-use assets, net</t>
  </si>
  <si>
    <t>1,200,000,000 ordinary shares</t>
  </si>
  <si>
    <t xml:space="preserve"> ordinary shares</t>
  </si>
  <si>
    <t>Deferred tax assets, net</t>
  </si>
  <si>
    <t>Financial assets measured at amortised cost</t>
  </si>
  <si>
    <t>The accompanying notes are an integral part of these financial statements.</t>
  </si>
  <si>
    <t>Statement of Comprehensive Income</t>
  </si>
  <si>
    <t>Statement of Changes in Equity</t>
  </si>
  <si>
    <t>Statement of Cash Flows</t>
  </si>
  <si>
    <t xml:space="preserve">Supplemental cash flows information </t>
  </si>
  <si>
    <t xml:space="preserve">      payments have yet to be made</t>
  </si>
  <si>
    <t>Selling expenses</t>
  </si>
  <si>
    <t xml:space="preserve">Items that will not be reclassified subsequently </t>
  </si>
  <si>
    <t xml:space="preserve">    to profit or loss</t>
  </si>
  <si>
    <t>Baht</t>
  </si>
  <si>
    <t>Total comprehensive expense for the year</t>
  </si>
  <si>
    <t>Adjustments for:</t>
  </si>
  <si>
    <t>Cash flow before change in</t>
  </si>
  <si>
    <t>Change in operating assets and liabilities</t>
  </si>
  <si>
    <t>operating assets and liabilities</t>
  </si>
  <si>
    <t>Payment of machinery and equipment</t>
  </si>
  <si>
    <t>Payment of intangible assets</t>
  </si>
  <si>
    <t>Non-cash transactions</t>
  </si>
  <si>
    <r>
      <t xml:space="preserve">Statement of Financial Position </t>
    </r>
    <r>
      <rPr>
        <sz val="10"/>
        <rFont val="Arial"/>
        <family val="2"/>
      </rPr>
      <t>(Cont'd)</t>
    </r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</si>
  <si>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</si>
  <si>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Cost of sales of goods</t>
  </si>
  <si>
    <t>Repayments on lease liabilities</t>
  </si>
  <si>
    <t>Recoginition of right of use under lease</t>
  </si>
  <si>
    <t>Loss for the year</t>
  </si>
  <si>
    <t>Loss per share (Baht)</t>
  </si>
  <si>
    <t>Basic loss per share</t>
  </si>
  <si>
    <t>Loss before income tax</t>
  </si>
  <si>
    <t>Accounts payable - purchase of machine and equipment</t>
  </si>
  <si>
    <t>Director _______________________________    Director _______________________________</t>
  </si>
  <si>
    <t>Gross profit</t>
  </si>
  <si>
    <t>Finance costs</t>
  </si>
  <si>
    <t>Other comprehensive expense:</t>
  </si>
  <si>
    <t>Cash and cash equivalents at beginning of the year</t>
  </si>
  <si>
    <t xml:space="preserve">Cash and cash equivalents at end of the year </t>
  </si>
  <si>
    <t>Lease liabilities, net</t>
  </si>
  <si>
    <t>Proceeds from interest income</t>
  </si>
  <si>
    <t>Short-term investment - Fixed deposit at a bank</t>
  </si>
  <si>
    <t>Proceed from short-term investments - Fixed deposit at a bank</t>
  </si>
  <si>
    <t xml:space="preserve">Remeasurement of post employee benefit obligations, </t>
  </si>
  <si>
    <t>net of tax</t>
  </si>
  <si>
    <t xml:space="preserve">Loss before finance cost </t>
  </si>
  <si>
    <t xml:space="preserve">Other comprehensive expense </t>
  </si>
  <si>
    <t>for the year, net of tax</t>
  </si>
  <si>
    <t>2021</t>
  </si>
  <si>
    <t>Opening balance at 1 January 2021</t>
  </si>
  <si>
    <t>Ending balance as at 31 December 2021</t>
  </si>
  <si>
    <t>Income tax expense</t>
  </si>
  <si>
    <t>Loss before income tax expense</t>
  </si>
  <si>
    <t>and income tax expense</t>
  </si>
  <si>
    <t>Proceed from disposals of machinery and equipment</t>
  </si>
  <si>
    <t>Payment in financial assets measured at amortised cost</t>
  </si>
  <si>
    <t xml:space="preserve">Interest paid </t>
  </si>
  <si>
    <t>Net cash generated from (used in) operating activities</t>
  </si>
  <si>
    <t>Building and equipment, net</t>
  </si>
  <si>
    <t xml:space="preserve">Current portion of financial assets measured at </t>
  </si>
  <si>
    <t>amortised cost</t>
  </si>
  <si>
    <t>Depreciation and amortisation</t>
  </si>
  <si>
    <t>(Reversal of) Expected credit loss allowance</t>
  </si>
  <si>
    <t>Employee benefit obligation</t>
  </si>
  <si>
    <t>Interest income</t>
  </si>
  <si>
    <t xml:space="preserve">(Reversal of) Allowance on decrease in cost of </t>
  </si>
  <si>
    <t>Trade and other receivables</t>
  </si>
  <si>
    <t>Inventories</t>
  </si>
  <si>
    <t>Payment of employee benefit obligation</t>
  </si>
  <si>
    <t>Income tax paid</t>
  </si>
  <si>
    <t>Restricted deposits at a bank</t>
  </si>
  <si>
    <t>inventory to net realisable value</t>
  </si>
  <si>
    <t>Cash generated from (used in) operations</t>
  </si>
  <si>
    <t>As at 31 December 2022</t>
  </si>
  <si>
    <t>2022</t>
  </si>
  <si>
    <t>For the year then ended 31 December 2022</t>
  </si>
  <si>
    <t>Opening balance at 1 January 2022</t>
  </si>
  <si>
    <t>Ending balance as at 31 December 2022</t>
  </si>
  <si>
    <t>Loss on write-off of machinery and equipment</t>
  </si>
  <si>
    <t>Proceed from financial assets measured at amortised cost</t>
  </si>
  <si>
    <t>Unrealised (gain) loss on exchange rate</t>
  </si>
  <si>
    <t>(Increase) in restricted cash</t>
  </si>
  <si>
    <t>Revenues from sales of goods</t>
  </si>
  <si>
    <t>(Gain) on write-off of intangible assets</t>
  </si>
  <si>
    <t>Net cash (used in) financing activities</t>
  </si>
  <si>
    <t>Net cash (used in) investing activities</t>
  </si>
  <si>
    <t>(Gain) on disposals of machinery and equipment</t>
  </si>
  <si>
    <t>Net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</si>
</sst>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#,##0.0;\(#,##0.0\)"/>
    <numFmt numFmtId="176" formatCode="#,##0.000;\(#,##0.000\);\-"/>
    <numFmt numFmtId="177" formatCode="_-* #,##0.00\ _€_-;\-* #,##0.00\ _€_-;_-* &quot;-&quot;??\ _€_-;_-@_-"/>
    <numFmt numFmtId="178" formatCode="#,##0.00\ &quot;F&quot;;\-#,##0.00\ &quot;F&quot;"/>
    <numFmt numFmtId="179" formatCode="_-* #,##0.00\ &quot;€&quot;_-;\-* #,##0.00\ &quot;€&quot;_-;_-* &quot;-&quot;??\ &quot;€&quot;_-;_-@_-"/>
    <numFmt numFmtId="180" formatCode="dd\-mmm\-yy_)"/>
    <numFmt numFmtId="181" formatCode="0.0%"/>
    <numFmt numFmtId="182" formatCode="0.00_)"/>
    <numFmt numFmtId="183" formatCode="_(* #,##0_);_(* \(#,##0\);_(* &quot;-&quot;_);_(@_)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31" borderId="0" applyNumberFormat="0" applyBorder="0" applyAlignment="0" applyProtection="0"/>
    <xf numFmtId="168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40" fillId="0" borderId="0"/>
    <xf numFmtId="14" fontId="15" fillId="0" borderId="0" applyFill="0" applyBorder="0" applyAlignment="0"/>
    <xf numFmtId="181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59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22" fillId="0" borderId="11">
      <alignment horizontal="left"/>
    </xf>
    <xf numFmtId="170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0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2" fontId="50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57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5" fillId="0" borderId="0"/>
    <xf numFmtId="0" fontId="55" fillId="0" borderId="0"/>
    <xf numFmtId="0" fontId="15" fillId="0" borderId="0">
      <alignment vertical="top"/>
    </xf>
    <xf numFmtId="0" fontId="9" fillId="0" borderId="0"/>
    <xf numFmtId="0" fontId="3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4" fillId="0" borderId="0"/>
    <xf numFmtId="0" fontId="62" fillId="0" borderId="0"/>
    <xf numFmtId="0" fontId="55" fillId="0" borderId="0"/>
    <xf numFmtId="0" fontId="55" fillId="0" borderId="0"/>
    <xf numFmtId="0" fontId="4" fillId="0" borderId="0"/>
    <xf numFmtId="0" fontId="15" fillId="0" borderId="0">
      <alignment vertical="top"/>
    </xf>
    <xf numFmtId="0" fontId="61" fillId="0" borderId="0"/>
    <xf numFmtId="0" fontId="61" fillId="0" borderId="0"/>
    <xf numFmtId="0" fontId="58" fillId="0" borderId="0"/>
    <xf numFmtId="0" fontId="15" fillId="0" borderId="0">
      <alignment vertical="top"/>
    </xf>
    <xf numFmtId="0" fontId="61" fillId="0" borderId="0"/>
    <xf numFmtId="0" fontId="15" fillId="0" borderId="0">
      <alignment vertical="top"/>
    </xf>
    <xf numFmtId="0" fontId="56" fillId="0" borderId="0"/>
    <xf numFmtId="0" fontId="56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/>
    <xf numFmtId="0" fontId="9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1" fontId="10" fillId="0" borderId="0" applyFill="0" applyBorder="0" applyAlignment="0"/>
    <xf numFmtId="171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6" fillId="0" borderId="0"/>
    <xf numFmtId="0" fontId="63" fillId="0" borderId="0"/>
  </cellStyleXfs>
  <cellXfs count="161">
    <xf numFmtId="0" fontId="0" fillId="0" borderId="0" xfId="0"/>
    <xf numFmtId="0" fontId="6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64" fillId="0" borderId="0" xfId="0" applyNumberFormat="1" applyFont="1" applyFill="1" applyAlignment="1">
      <alignment vertical="center"/>
    </xf>
    <xf numFmtId="0" fontId="6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5" fontId="9" fillId="0" borderId="23" xfId="0" applyNumberFormat="1" applyFont="1" applyFill="1" applyBorder="1" applyAlignment="1">
      <alignment horizontal="right" vertical="center"/>
    </xf>
    <xf numFmtId="165" fontId="9" fillId="0" borderId="23" xfId="0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horizontal="right" vertical="center"/>
    </xf>
    <xf numFmtId="0" fontId="64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64" fillId="0" borderId="0" xfId="0" applyFont="1" applyFill="1" applyBorder="1" applyAlignment="1">
      <alignment vertical="center"/>
    </xf>
    <xf numFmtId="165" fontId="64" fillId="0" borderId="0" xfId="0" applyNumberFormat="1" applyFont="1" applyFill="1" applyBorder="1" applyAlignment="1">
      <alignment horizontal="right" vertical="center"/>
    </xf>
    <xf numFmtId="165" fontId="64" fillId="0" borderId="0" xfId="0" applyNumberFormat="1" applyFont="1" applyFill="1" applyBorder="1" applyAlignment="1">
      <alignment vertical="center"/>
    </xf>
    <xf numFmtId="167" fontId="64" fillId="0" borderId="0" xfId="0" applyNumberFormat="1" applyFont="1" applyFill="1" applyBorder="1" applyAlignment="1">
      <alignment vertical="center"/>
    </xf>
    <xf numFmtId="165" fontId="64" fillId="0" borderId="0" xfId="0" applyNumberFormat="1" applyFont="1" applyFill="1" applyAlignment="1">
      <alignment horizontal="right" vertical="center"/>
    </xf>
    <xf numFmtId="167" fontId="64" fillId="0" borderId="0" xfId="0" applyNumberFormat="1" applyFont="1" applyFill="1" applyAlignment="1">
      <alignment horizontal="right" vertical="center"/>
    </xf>
    <xf numFmtId="165" fontId="64" fillId="0" borderId="23" xfId="0" applyNumberFormat="1" applyFont="1" applyFill="1" applyBorder="1" applyAlignment="1">
      <alignment horizontal="right" vertical="center"/>
    </xf>
    <xf numFmtId="167" fontId="64" fillId="0" borderId="0" xfId="0" applyNumberFormat="1" applyFont="1" applyFill="1" applyBorder="1" applyAlignment="1">
      <alignment horizontal="right" vertical="center"/>
    </xf>
    <xf numFmtId="0" fontId="6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83" fontId="9" fillId="0" borderId="0" xfId="495" applyNumberFormat="1" applyFont="1" applyAlignment="1">
      <alignment vertical="center"/>
    </xf>
    <xf numFmtId="0" fontId="64" fillId="0" borderId="0" xfId="0" applyNumberFormat="1" applyFont="1" applyFill="1" applyBorder="1" applyAlignment="1">
      <alignment horizontal="left" vertical="center"/>
    </xf>
    <xf numFmtId="166" fontId="9" fillId="34" borderId="0" xfId="443" applyNumberFormat="1" applyFont="1" applyFill="1" applyBorder="1" applyAlignment="1">
      <alignment horizontal="right" vertical="center"/>
    </xf>
    <xf numFmtId="166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6" fontId="9" fillId="34" borderId="23" xfId="443" applyNumberFormat="1" applyFont="1" applyFill="1" applyBorder="1" applyAlignment="1">
      <alignment horizontal="right" vertical="center"/>
    </xf>
    <xf numFmtId="165" fontId="9" fillId="0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6" fontId="9" fillId="34" borderId="24" xfId="443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0" fontId="64" fillId="0" borderId="0" xfId="0" quotePrefix="1" applyFont="1" applyFill="1" applyBorder="1" applyAlignment="1">
      <alignment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166" fontId="9" fillId="0" borderId="23" xfId="0" applyNumberFormat="1" applyFont="1" applyFill="1" applyBorder="1" applyAlignment="1">
      <alignment horizontal="justify" vertical="center"/>
    </xf>
    <xf numFmtId="0" fontId="64" fillId="0" borderId="0" xfId="0" applyFont="1" applyFill="1" applyBorder="1" applyAlignment="1">
      <alignment horizontal="left" vertical="center"/>
    </xf>
    <xf numFmtId="0" fontId="64" fillId="0" borderId="0" xfId="0" applyFont="1" applyFill="1" applyBorder="1" applyAlignment="1">
      <alignment horizontal="centerContinuous" vertical="center"/>
    </xf>
    <xf numFmtId="0" fontId="64" fillId="0" borderId="0" xfId="0" applyFont="1" applyFill="1" applyBorder="1" applyAlignment="1">
      <alignment horizontal="center" vertical="center"/>
    </xf>
    <xf numFmtId="165" fontId="64" fillId="0" borderId="0" xfId="0" applyNumberFormat="1" applyFont="1" applyFill="1" applyBorder="1" applyAlignment="1">
      <alignment horizontal="centerContinuous" vertical="center"/>
    </xf>
    <xf numFmtId="0" fontId="64" fillId="0" borderId="23" xfId="0" applyFont="1" applyFill="1" applyBorder="1" applyAlignment="1">
      <alignment horizontal="left" vertical="center"/>
    </xf>
    <xf numFmtId="0" fontId="64" fillId="0" borderId="23" xfId="0" applyFont="1" applyFill="1" applyBorder="1" applyAlignment="1">
      <alignment horizontal="centerContinuous" vertical="center"/>
    </xf>
    <xf numFmtId="0" fontId="64" fillId="0" borderId="23" xfId="0" applyFont="1" applyFill="1" applyBorder="1" applyAlignment="1">
      <alignment horizontal="center" vertical="center"/>
    </xf>
    <xf numFmtId="165" fontId="64" fillId="0" borderId="23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165" fontId="64" fillId="0" borderId="0" xfId="0" quotePrefix="1" applyNumberFormat="1" applyFont="1" applyFill="1" applyBorder="1" applyAlignment="1">
      <alignment horizontal="right" vertical="center" wrapText="1"/>
    </xf>
    <xf numFmtId="165" fontId="64" fillId="0" borderId="0" xfId="0" applyNumberFormat="1" applyFont="1" applyFill="1" applyBorder="1" applyAlignment="1">
      <alignment horizontal="center" vertical="center"/>
    </xf>
    <xf numFmtId="165" fontId="64" fillId="0" borderId="23" xfId="0" applyNumberFormat="1" applyFont="1" applyFill="1" applyBorder="1" applyAlignment="1">
      <alignment horizontal="right" vertical="center" wrapText="1"/>
    </xf>
    <xf numFmtId="165" fontId="9" fillId="34" borderId="0" xfId="0" applyNumberFormat="1" applyFont="1" applyFill="1" applyBorder="1" applyAlignment="1">
      <alignment vertical="center"/>
    </xf>
    <xf numFmtId="165" fontId="64" fillId="0" borderId="0" xfId="442" applyNumberFormat="1" applyFont="1" applyFill="1" applyAlignment="1">
      <alignment vertical="center"/>
    </xf>
    <xf numFmtId="165" fontId="9" fillId="0" borderId="0" xfId="442" applyNumberFormat="1" applyFont="1" applyFill="1" applyAlignment="1">
      <alignment horizontal="center" vertical="center"/>
    </xf>
    <xf numFmtId="167" fontId="9" fillId="34" borderId="0" xfId="314" applyNumberFormat="1" applyFont="1" applyFill="1" applyAlignment="1">
      <alignment horizontal="right" vertical="center"/>
    </xf>
    <xf numFmtId="167" fontId="9" fillId="0" borderId="0" xfId="314" applyNumberFormat="1" applyFont="1" applyFill="1" applyAlignment="1">
      <alignment horizontal="right" vertical="center"/>
    </xf>
    <xf numFmtId="167" fontId="9" fillId="34" borderId="23" xfId="314" applyNumberFormat="1" applyFont="1" applyFill="1" applyBorder="1" applyAlignment="1">
      <alignment horizontal="right" vertical="center"/>
    </xf>
    <xf numFmtId="167" fontId="9" fillId="0" borderId="23" xfId="314" applyNumberFormat="1" applyFont="1" applyFill="1" applyBorder="1" applyAlignment="1">
      <alignment horizontal="right" vertical="center"/>
    </xf>
    <xf numFmtId="175" fontId="9" fillId="0" borderId="0" xfId="442" applyNumberFormat="1" applyFont="1" applyFill="1" applyBorder="1" applyAlignment="1">
      <alignment horizontal="center" vertical="center"/>
    </xf>
    <xf numFmtId="165" fontId="9" fillId="0" borderId="0" xfId="442" applyNumberFormat="1" applyFont="1" applyFill="1" applyBorder="1" applyAlignment="1">
      <alignment horizontal="center" vertical="center"/>
    </xf>
    <xf numFmtId="167" fontId="9" fillId="34" borderId="0" xfId="314" applyNumberFormat="1" applyFont="1" applyFill="1" applyBorder="1" applyAlignment="1">
      <alignment horizontal="right" vertical="center"/>
    </xf>
    <xf numFmtId="167" fontId="9" fillId="0" borderId="0" xfId="314" applyNumberFormat="1" applyFont="1" applyFill="1" applyBorder="1" applyAlignment="1">
      <alignment horizontal="right" vertical="center"/>
    </xf>
    <xf numFmtId="165" fontId="9" fillId="0" borderId="0" xfId="442" applyNumberFormat="1" applyFont="1" applyFill="1" applyAlignment="1">
      <alignment vertical="center"/>
    </xf>
    <xf numFmtId="165" fontId="64" fillId="0" borderId="0" xfId="442" applyNumberFormat="1" applyFont="1" applyFill="1" applyAlignment="1">
      <alignment horizontal="center" vertical="center"/>
    </xf>
    <xf numFmtId="167" fontId="9" fillId="34" borderId="24" xfId="314" applyNumberFormat="1" applyFont="1" applyFill="1" applyBorder="1" applyAlignment="1">
      <alignment horizontal="right" vertical="center"/>
    </xf>
    <xf numFmtId="167" fontId="9" fillId="0" borderId="24" xfId="314" applyNumberFormat="1" applyFont="1" applyFill="1" applyBorder="1" applyAlignment="1">
      <alignment horizontal="right"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167" fontId="9" fillId="0" borderId="0" xfId="442" applyNumberFormat="1" applyFont="1" applyFill="1" applyAlignment="1">
      <alignment vertical="center"/>
    </xf>
    <xf numFmtId="167" fontId="64" fillId="0" borderId="0" xfId="0" applyNumberFormat="1" applyFont="1" applyFill="1" applyBorder="1" applyAlignment="1">
      <alignment horizontal="center" vertical="center"/>
    </xf>
    <xf numFmtId="167" fontId="64" fillId="34" borderId="0" xfId="0" applyNumberFormat="1" applyFont="1" applyFill="1" applyBorder="1" applyAlignment="1">
      <alignment horizontal="right" vertical="center"/>
    </xf>
    <xf numFmtId="167" fontId="64" fillId="0" borderId="0" xfId="442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34" borderId="0" xfId="0" applyNumberFormat="1" applyFont="1" applyFill="1" applyBorder="1" applyAlignment="1">
      <alignment vertical="center"/>
    </xf>
    <xf numFmtId="167" fontId="9" fillId="0" borderId="0" xfId="442" applyNumberFormat="1" applyFont="1" applyFill="1" applyAlignment="1">
      <alignment horizontal="center" vertical="center"/>
    </xf>
    <xf numFmtId="167" fontId="64" fillId="34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7" fontId="9" fillId="34" borderId="0" xfId="81" quotePrefix="1" applyNumberFormat="1" applyFont="1" applyFill="1" applyBorder="1" applyAlignment="1">
      <alignment horizontal="right" vertical="center"/>
    </xf>
    <xf numFmtId="167" fontId="9" fillId="0" borderId="0" xfId="81" quotePrefix="1" applyNumberFormat="1" applyFont="1" applyFill="1" applyBorder="1" applyAlignment="1">
      <alignment horizontal="right" vertical="center"/>
    </xf>
    <xf numFmtId="167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7" fontId="9" fillId="34" borderId="23" xfId="81" quotePrefix="1" applyNumberFormat="1" applyFont="1" applyFill="1" applyBorder="1" applyAlignment="1">
      <alignment horizontal="right" vertical="center"/>
    </xf>
    <xf numFmtId="167" fontId="9" fillId="0" borderId="23" xfId="81" quotePrefix="1" applyNumberFormat="1" applyFont="1" applyFill="1" applyBorder="1" applyAlignment="1">
      <alignment horizontal="right" vertical="center"/>
    </xf>
    <xf numFmtId="167" fontId="9" fillId="34" borderId="23" xfId="0" quotePrefix="1" applyNumberFormat="1" applyFont="1" applyFill="1" applyBorder="1" applyAlignment="1">
      <alignment horizontal="right" vertical="center"/>
    </xf>
    <xf numFmtId="167" fontId="9" fillId="0" borderId="23" xfId="0" quotePrefix="1" applyNumberFormat="1" applyFont="1" applyFill="1" applyBorder="1" applyAlignment="1">
      <alignment horizontal="right" vertical="center"/>
    </xf>
    <xf numFmtId="167" fontId="9" fillId="0" borderId="23" xfId="442" applyNumberFormat="1" applyFont="1" applyFill="1" applyBorder="1" applyAlignment="1">
      <alignment vertical="center"/>
    </xf>
    <xf numFmtId="167" fontId="9" fillId="0" borderId="23" xfId="0" applyNumberFormat="1" applyFont="1" applyFill="1" applyBorder="1" applyAlignment="1">
      <alignment vertical="center"/>
    </xf>
    <xf numFmtId="167" fontId="9" fillId="0" borderId="23" xfId="442" applyNumberFormat="1" applyFont="1" applyFill="1" applyBorder="1" applyAlignment="1">
      <alignment horizontal="center" vertical="center"/>
    </xf>
    <xf numFmtId="167" fontId="64" fillId="0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23" xfId="0" applyFont="1" applyFill="1" applyBorder="1" applyAlignment="1">
      <alignment horizontal="centerContinuous" vertical="center"/>
    </xf>
    <xf numFmtId="167" fontId="9" fillId="34" borderId="0" xfId="0" applyNumberFormat="1" applyFont="1" applyFill="1" applyBorder="1" applyAlignment="1">
      <alignment horizontal="right" vertical="center"/>
    </xf>
    <xf numFmtId="37" fontId="64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34" borderId="0" xfId="81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3" xfId="81" applyNumberFormat="1" applyFont="1" applyFill="1" applyBorder="1" applyAlignment="1">
      <alignment vertical="center"/>
    </xf>
    <xf numFmtId="0" fontId="65" fillId="0" borderId="0" xfId="0" applyFont="1" applyAlignment="1">
      <alignment vertical="center"/>
    </xf>
    <xf numFmtId="167" fontId="9" fillId="34" borderId="24" xfId="81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0" fontId="66" fillId="0" borderId="23" xfId="0" applyFont="1" applyFill="1" applyBorder="1" applyAlignment="1">
      <alignment horizontal="left" vertical="center"/>
    </xf>
    <xf numFmtId="0" fontId="55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37" fontId="55" fillId="0" borderId="0" xfId="0" applyNumberFormat="1" applyFont="1" applyAlignment="1">
      <alignment vertical="center"/>
    </xf>
    <xf numFmtId="165" fontId="66" fillId="0" borderId="0" xfId="0" applyNumberFormat="1" applyFont="1" applyAlignment="1">
      <alignment horizontal="left" vertical="center"/>
    </xf>
    <xf numFmtId="165" fontId="55" fillId="0" borderId="0" xfId="0" applyNumberFormat="1" applyFont="1" applyAlignment="1">
      <alignment vertical="center"/>
    </xf>
    <xf numFmtId="0" fontId="5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0" fontId="66" fillId="0" borderId="23" xfId="0" applyFont="1" applyFill="1" applyBorder="1" applyAlignment="1">
      <alignment vertical="center"/>
    </xf>
    <xf numFmtId="167" fontId="55" fillId="34" borderId="0" xfId="81" applyNumberFormat="1" applyFont="1" applyFill="1" applyAlignment="1">
      <alignment horizontal="right" vertical="center"/>
    </xf>
    <xf numFmtId="167" fontId="66" fillId="0" borderId="0" xfId="0" applyNumberFormat="1" applyFont="1" applyFill="1" applyBorder="1" applyAlignment="1">
      <alignment horizontal="right" vertical="center" wrapText="1"/>
    </xf>
    <xf numFmtId="167" fontId="55" fillId="0" borderId="0" xfId="81" applyNumberFormat="1" applyFont="1" applyFill="1" applyAlignment="1">
      <alignment horizontal="right" vertical="center"/>
    </xf>
    <xf numFmtId="167" fontId="55" fillId="34" borderId="23" xfId="81" applyNumberFormat="1" applyFont="1" applyFill="1" applyBorder="1" applyAlignment="1">
      <alignment horizontal="right" vertical="center"/>
    </xf>
    <xf numFmtId="167" fontId="55" fillId="34" borderId="0" xfId="81" applyNumberFormat="1" applyFont="1" applyFill="1" applyBorder="1" applyAlignment="1">
      <alignment horizontal="right" vertical="center"/>
    </xf>
    <xf numFmtId="167" fontId="55" fillId="0" borderId="0" xfId="81" applyNumberFormat="1" applyFont="1" applyFill="1" applyBorder="1" applyAlignment="1">
      <alignment horizontal="right" vertical="center"/>
    </xf>
    <xf numFmtId="167" fontId="55" fillId="0" borderId="23" xfId="81" applyNumberFormat="1" applyFont="1" applyFill="1" applyBorder="1" applyAlignment="1">
      <alignment horizontal="right" vertical="center"/>
    </xf>
    <xf numFmtId="167" fontId="55" fillId="34" borderId="24" xfId="81" applyNumberFormat="1" applyFont="1" applyFill="1" applyBorder="1" applyAlignment="1">
      <alignment horizontal="right" vertical="center"/>
    </xf>
    <xf numFmtId="167" fontId="55" fillId="0" borderId="24" xfId="81" applyNumberFormat="1" applyFont="1" applyFill="1" applyBorder="1" applyAlignment="1">
      <alignment horizontal="right" vertical="center"/>
    </xf>
    <xf numFmtId="167" fontId="55" fillId="34" borderId="0" xfId="0" applyNumberFormat="1" applyFont="1" applyFill="1" applyAlignment="1">
      <alignment horizontal="right" vertical="center"/>
    </xf>
    <xf numFmtId="167" fontId="55" fillId="0" borderId="0" xfId="0" applyNumberFormat="1" applyFont="1" applyFill="1" applyAlignment="1">
      <alignment horizontal="right" vertical="center"/>
    </xf>
    <xf numFmtId="167" fontId="55" fillId="0" borderId="0" xfId="315" applyNumberFormat="1" applyFont="1" applyFill="1" applyBorder="1" applyAlignment="1">
      <alignment horizontal="right" vertical="center"/>
    </xf>
    <xf numFmtId="176" fontId="9" fillId="34" borderId="24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4" xfId="81" applyNumberFormat="1" applyFont="1" applyFill="1" applyBorder="1" applyAlignment="1">
      <alignment vertical="center"/>
    </xf>
    <xf numFmtId="176" fontId="9" fillId="0" borderId="24" xfId="81" applyNumberFormat="1" applyFont="1" applyFill="1" applyBorder="1" applyAlignment="1">
      <alignment vertical="center"/>
    </xf>
    <xf numFmtId="183" fontId="9" fillId="0" borderId="0" xfId="495" applyNumberFormat="1" applyFont="1" applyFill="1" applyAlignment="1">
      <alignment vertical="center"/>
    </xf>
    <xf numFmtId="166" fontId="9" fillId="0" borderId="23" xfId="443" applyNumberFormat="1" applyFont="1" applyFill="1" applyBorder="1" applyAlignment="1">
      <alignment horizontal="right" vertical="center"/>
    </xf>
    <xf numFmtId="166" fontId="9" fillId="0" borderId="24" xfId="443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horizontal="right" vertical="center"/>
    </xf>
    <xf numFmtId="167" fontId="55" fillId="0" borderId="23" xfId="0" applyNumberFormat="1" applyFont="1" applyFill="1" applyBorder="1" applyAlignment="1">
      <alignment horizontal="right" vertical="center"/>
    </xf>
    <xf numFmtId="167" fontId="55" fillId="34" borderId="0" xfId="81" applyNumberFormat="1" applyFont="1" applyFill="1" applyAlignment="1">
      <alignment vertical="center"/>
    </xf>
    <xf numFmtId="167" fontId="55" fillId="0" borderId="0" xfId="81" applyNumberFormat="1" applyFont="1" applyFill="1" applyAlignment="1">
      <alignment vertical="center"/>
    </xf>
    <xf numFmtId="167" fontId="55" fillId="34" borderId="0" xfId="0" applyNumberFormat="1" applyFont="1" applyFill="1" applyAlignment="1">
      <alignment vertical="center"/>
    </xf>
    <xf numFmtId="167" fontId="55" fillId="0" borderId="0" xfId="0" applyNumberFormat="1" applyFont="1" applyFill="1" applyAlignment="1">
      <alignment vertical="center"/>
    </xf>
    <xf numFmtId="167" fontId="55" fillId="34" borderId="23" xfId="81" applyNumberFormat="1" applyFont="1" applyFill="1" applyBorder="1" applyAlignment="1">
      <alignment vertical="center"/>
    </xf>
    <xf numFmtId="167" fontId="55" fillId="0" borderId="23" xfId="81" applyNumberFormat="1" applyFont="1" applyFill="1" applyBorder="1" applyAlignment="1">
      <alignment vertical="center"/>
    </xf>
    <xf numFmtId="167" fontId="55" fillId="34" borderId="0" xfId="81" applyNumberFormat="1" applyFont="1" applyFill="1" applyBorder="1" applyAlignment="1">
      <alignment vertical="center"/>
    </xf>
    <xf numFmtId="167" fontId="55" fillId="0" borderId="0" xfId="81" applyNumberFormat="1" applyFont="1" applyFill="1" applyBorder="1" applyAlignment="1">
      <alignment vertical="center"/>
    </xf>
    <xf numFmtId="167" fontId="66" fillId="34" borderId="0" xfId="0" applyNumberFormat="1" applyFont="1" applyFill="1" applyBorder="1" applyAlignment="1">
      <alignment horizontal="right" vertical="center" wrapText="1"/>
    </xf>
    <xf numFmtId="165" fontId="64" fillId="0" borderId="0" xfId="0" applyNumberFormat="1" applyFont="1" applyFill="1" applyBorder="1" applyAlignment="1">
      <alignment horizontal="right" vertical="center" wrapText="1"/>
    </xf>
    <xf numFmtId="0" fontId="67" fillId="0" borderId="0" xfId="0" applyFont="1" applyAlignment="1">
      <alignment vertical="center"/>
    </xf>
    <xf numFmtId="0" fontId="9" fillId="0" borderId="23" xfId="0" applyFont="1" applyFill="1" applyBorder="1" applyAlignment="1">
      <alignment horizontal="justify" vertical="center" wrapText="1"/>
    </xf>
    <xf numFmtId="165" fontId="64" fillId="0" borderId="23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justify" vertical="center" wrapText="1"/>
    </xf>
    <xf numFmtId="0" fontId="67" fillId="0" borderId="0" xfId="0" applyFont="1" applyAlignment="1">
      <alignment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bs&amp;pl-2001 T217" xfId="495" xr:uid="{889F3C75-4D9D-4F40-AFD0-72575A8466DD}"/>
    <cellStyle name="Note" xfId="444" builtinId="10" customBuiltin="1"/>
    <cellStyle name="Note 2" xfId="445" xr:uid="{00000000-0005-0000-0000-0000BF010000}"/>
    <cellStyle name="Note 3" xfId="446" xr:uid="{00000000-0005-0000-0000-0000C0010000}"/>
    <cellStyle name="Output" xfId="447" builtinId="21" customBuiltin="1"/>
    <cellStyle name="Output 2" xfId="448" xr:uid="{00000000-0005-0000-0000-0000C2010000}"/>
    <cellStyle name="Output 3" xfId="449" xr:uid="{00000000-0005-0000-0000-0000C3010000}"/>
    <cellStyle name="Percent [0]" xfId="450" xr:uid="{00000000-0005-0000-0000-0000C4010000}"/>
    <cellStyle name="Percent [0] 2" xfId="451" xr:uid="{00000000-0005-0000-0000-0000C5010000}"/>
    <cellStyle name="Percent [00]" xfId="452" xr:uid="{00000000-0005-0000-0000-0000C6010000}"/>
    <cellStyle name="Percent [2]" xfId="453" xr:uid="{00000000-0005-0000-0000-0000C7010000}"/>
    <cellStyle name="Percent [2] 2" xfId="454" xr:uid="{00000000-0005-0000-0000-0000C8010000}"/>
    <cellStyle name="Percent 2" xfId="455" xr:uid="{00000000-0005-0000-0000-0000C9010000}"/>
    <cellStyle name="Percent 2 2" xfId="456" xr:uid="{00000000-0005-0000-0000-0000CA010000}"/>
    <cellStyle name="Percent 2 3" xfId="457" xr:uid="{00000000-0005-0000-0000-0000CB010000}"/>
    <cellStyle name="Percent 3" xfId="458" xr:uid="{00000000-0005-0000-0000-0000CC010000}"/>
    <cellStyle name="Percent 4" xfId="459" xr:uid="{00000000-0005-0000-0000-0000CD010000}"/>
    <cellStyle name="Percent 5" xfId="460" xr:uid="{00000000-0005-0000-0000-0000CE010000}"/>
    <cellStyle name="Percent 6" xfId="461" xr:uid="{00000000-0005-0000-0000-0000CF010000}"/>
    <cellStyle name="Percent 7" xfId="462" xr:uid="{00000000-0005-0000-0000-0000D0010000}"/>
    <cellStyle name="PrePop Currency (0)" xfId="463" xr:uid="{00000000-0005-0000-0000-0000D1010000}"/>
    <cellStyle name="PrePop Currency (2)" xfId="464" xr:uid="{00000000-0005-0000-0000-0000D2010000}"/>
    <cellStyle name="PrePop Currency (2) 2" xfId="465" xr:uid="{00000000-0005-0000-0000-0000D3010000}"/>
    <cellStyle name="PrePop Units (0)" xfId="466" xr:uid="{00000000-0005-0000-0000-0000D4010000}"/>
    <cellStyle name="PrePop Units (1)" xfId="467" xr:uid="{00000000-0005-0000-0000-0000D5010000}"/>
    <cellStyle name="PrePop Units (1) 2" xfId="468" xr:uid="{00000000-0005-0000-0000-0000D6010000}"/>
    <cellStyle name="PrePop Units (2)" xfId="469" xr:uid="{00000000-0005-0000-0000-0000D7010000}"/>
    <cellStyle name="PrePop Units (2) 2" xfId="470" xr:uid="{00000000-0005-0000-0000-0000D8010000}"/>
    <cellStyle name="Quantity" xfId="471" xr:uid="{00000000-0005-0000-0000-0000D9010000}"/>
    <cellStyle name="S/Head - Style1" xfId="472" xr:uid="{00000000-0005-0000-0000-0000DA010000}"/>
    <cellStyle name="S/HEAD - Style2" xfId="473" xr:uid="{00000000-0005-0000-0000-0000DB010000}"/>
    <cellStyle name="section head" xfId="474" xr:uid="{00000000-0005-0000-0000-0000DC010000}"/>
    <cellStyle name="Single Cell Column Heading" xfId="475" xr:uid="{00000000-0005-0000-0000-0000DD010000}"/>
    <cellStyle name="Text Indent A" xfId="476" xr:uid="{00000000-0005-0000-0000-0000DE010000}"/>
    <cellStyle name="Text Indent B" xfId="477" xr:uid="{00000000-0005-0000-0000-0000DF010000}"/>
    <cellStyle name="Text Indent B 2" xfId="478" xr:uid="{00000000-0005-0000-0000-0000E0010000}"/>
    <cellStyle name="Text Indent C" xfId="479" xr:uid="{00000000-0005-0000-0000-0000E1010000}"/>
    <cellStyle name="Text Indent C 2" xfId="480" xr:uid="{00000000-0005-0000-0000-0000E2010000}"/>
    <cellStyle name="Title" xfId="481" builtinId="15" customBuiltin="1"/>
    <cellStyle name="Title 2" xfId="482" xr:uid="{00000000-0005-0000-0000-0000E4010000}"/>
    <cellStyle name="Title 3" xfId="483" xr:uid="{00000000-0005-0000-0000-0000E5010000}"/>
    <cellStyle name="Total" xfId="484" builtinId="25" customBuiltin="1"/>
    <cellStyle name="Total 2" xfId="485" xr:uid="{00000000-0005-0000-0000-0000E7010000}"/>
    <cellStyle name="Total 3" xfId="486" xr:uid="{00000000-0005-0000-0000-0000E8010000}"/>
    <cellStyle name="Warning Text" xfId="487" builtinId="11" customBuiltin="1"/>
    <cellStyle name="Warning Text 2" xfId="488" xr:uid="{00000000-0005-0000-0000-0000EA010000}"/>
    <cellStyle name="น้บะภฒ_95" xfId="489" xr:uid="{00000000-0005-0000-0000-0000EB010000}"/>
    <cellStyle name="ฤธถ [0]_0e82ylkxXsZu0YORaMwizTk2E" xfId="490" xr:uid="{00000000-0005-0000-0000-0000EC010000}"/>
    <cellStyle name="ฤธถ_0e82ylkxXsZu0YORaMwizTk2E" xfId="491" xr:uid="{00000000-0005-0000-0000-0000ED010000}"/>
    <cellStyle name="ล๋ศญ [0]_0e82ylkxXsZu0YORaMwizTk2E" xfId="492" xr:uid="{00000000-0005-0000-0000-0000EE010000}"/>
    <cellStyle name="ล๋ศญ_0e82ylkxXsZu0YORaMwizTk2E" xfId="493" xr:uid="{00000000-0005-0000-0000-0000EF010000}"/>
    <cellStyle name="วฅมุ_4ฟ๙ฝวภ๛" xfId="494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I95"/>
  <sheetViews>
    <sheetView topLeftCell="A49" zoomScale="140" zoomScaleNormal="140" zoomScaleSheetLayoutView="100" workbookViewId="0">
      <selection activeCell="E56" sqref="E56"/>
    </sheetView>
  </sheetViews>
  <sheetFormatPr defaultColWidth="11" defaultRowHeight="16.5" customHeight="1"/>
  <cols>
    <col min="1" max="3" width="1.5" style="2" customWidth="1"/>
    <col min="4" max="4" width="49.1640625" style="2" customWidth="1"/>
    <col min="5" max="5" width="7.1640625" style="2" customWidth="1"/>
    <col min="6" max="6" width="1" style="2" customWidth="1"/>
    <col min="7" max="7" width="15.6640625" style="3" bestFit="1" customWidth="1"/>
    <col min="8" max="8" width="1" style="3" customWidth="1"/>
    <col min="9" max="9" width="15.6640625" style="3" bestFit="1" customWidth="1"/>
    <col min="10" max="16384" width="11" style="2"/>
  </cols>
  <sheetData>
    <row r="1" spans="1:9" ht="16.5" customHeight="1">
      <c r="A1" s="43" t="s">
        <v>44</v>
      </c>
      <c r="B1" s="43"/>
      <c r="C1" s="44"/>
      <c r="D1" s="44"/>
      <c r="E1" s="45"/>
      <c r="F1" s="44"/>
      <c r="G1" s="46"/>
      <c r="H1" s="46"/>
      <c r="I1" s="46"/>
    </row>
    <row r="2" spans="1:9" ht="16.5" customHeight="1">
      <c r="A2" s="43" t="s">
        <v>22</v>
      </c>
      <c r="B2" s="43"/>
      <c r="C2" s="44"/>
      <c r="D2" s="44"/>
      <c r="E2" s="45"/>
      <c r="F2" s="44"/>
      <c r="G2" s="46"/>
      <c r="H2" s="46"/>
      <c r="I2" s="46"/>
    </row>
    <row r="3" spans="1:9" ht="16.5" customHeight="1">
      <c r="A3" s="47" t="s">
        <v>124</v>
      </c>
      <c r="B3" s="47"/>
      <c r="C3" s="48"/>
      <c r="D3" s="48"/>
      <c r="E3" s="49"/>
      <c r="F3" s="48"/>
      <c r="G3" s="50"/>
      <c r="H3" s="50"/>
      <c r="I3" s="50"/>
    </row>
    <row r="4" spans="1:9" ht="16.5" customHeight="1">
      <c r="A4" s="43"/>
      <c r="B4" s="43"/>
      <c r="C4" s="44"/>
      <c r="D4" s="44"/>
      <c r="E4" s="45"/>
      <c r="F4" s="44"/>
      <c r="G4" s="46"/>
      <c r="H4" s="46"/>
      <c r="I4" s="46"/>
    </row>
    <row r="5" spans="1:9" ht="16.5" customHeight="1">
      <c r="A5" s="43"/>
      <c r="B5" s="43"/>
      <c r="C5" s="44"/>
      <c r="D5" s="44"/>
      <c r="E5" s="45"/>
      <c r="F5" s="44"/>
      <c r="G5" s="46"/>
      <c r="H5" s="46"/>
      <c r="I5" s="46"/>
    </row>
    <row r="6" spans="1:9" s="13" customFormat="1" ht="16.5" customHeight="1">
      <c r="A6" s="51"/>
      <c r="B6" s="51"/>
      <c r="C6" s="51"/>
      <c r="D6" s="51"/>
      <c r="F6" s="51"/>
      <c r="G6" s="52" t="s">
        <v>125</v>
      </c>
      <c r="H6" s="53"/>
      <c r="I6" s="52" t="s">
        <v>99</v>
      </c>
    </row>
    <row r="7" spans="1:9" ht="16.5" customHeight="1">
      <c r="A7" s="51"/>
      <c r="B7" s="51"/>
      <c r="C7" s="51"/>
      <c r="D7" s="51"/>
      <c r="E7" s="49" t="s">
        <v>1</v>
      </c>
      <c r="F7" s="51"/>
      <c r="G7" s="54" t="s">
        <v>65</v>
      </c>
      <c r="H7" s="54"/>
      <c r="I7" s="54" t="s">
        <v>65</v>
      </c>
    </row>
    <row r="8" spans="1:9" ht="16.5" customHeight="1">
      <c r="A8" s="18"/>
      <c r="B8" s="18"/>
      <c r="C8" s="13"/>
      <c r="D8" s="13"/>
      <c r="E8" s="51"/>
      <c r="F8" s="13"/>
      <c r="G8" s="55"/>
      <c r="H8" s="15"/>
      <c r="I8" s="15"/>
    </row>
    <row r="9" spans="1:9" ht="16.5" customHeight="1">
      <c r="A9" s="56" t="s">
        <v>3</v>
      </c>
      <c r="B9" s="18"/>
      <c r="C9" s="13"/>
      <c r="D9" s="13"/>
      <c r="E9" s="51"/>
      <c r="F9" s="13"/>
      <c r="G9" s="55"/>
      <c r="H9" s="15"/>
      <c r="I9" s="15"/>
    </row>
    <row r="10" spans="1:9" ht="16.5" customHeight="1">
      <c r="A10" s="56"/>
      <c r="B10" s="18"/>
      <c r="C10" s="13"/>
      <c r="D10" s="13"/>
      <c r="E10" s="51"/>
      <c r="F10" s="13"/>
      <c r="G10" s="55"/>
      <c r="H10" s="15"/>
      <c r="I10" s="15"/>
    </row>
    <row r="11" spans="1:9" ht="16.5" customHeight="1">
      <c r="A11" s="56" t="s">
        <v>5</v>
      </c>
      <c r="B11" s="18"/>
      <c r="C11" s="13"/>
      <c r="D11" s="13"/>
      <c r="E11" s="51"/>
      <c r="F11" s="13"/>
      <c r="G11" s="55"/>
      <c r="H11" s="15"/>
      <c r="I11" s="15"/>
    </row>
    <row r="12" spans="1:9" ht="16.5" customHeight="1">
      <c r="A12" s="56"/>
      <c r="B12" s="18"/>
      <c r="C12" s="13"/>
      <c r="D12" s="13"/>
      <c r="E12" s="51"/>
      <c r="F12" s="13"/>
      <c r="G12" s="55"/>
      <c r="H12" s="15"/>
      <c r="I12" s="15"/>
    </row>
    <row r="13" spans="1:9" ht="16.5" customHeight="1">
      <c r="A13" s="13" t="s">
        <v>15</v>
      </c>
      <c r="B13" s="13"/>
      <c r="C13" s="13"/>
      <c r="D13" s="13"/>
      <c r="E13" s="57">
        <v>8</v>
      </c>
      <c r="F13" s="57"/>
      <c r="G13" s="58">
        <v>17975944</v>
      </c>
      <c r="H13" s="2"/>
      <c r="I13" s="59">
        <v>37724688</v>
      </c>
    </row>
    <row r="14" spans="1:9" ht="16.5" customHeight="1">
      <c r="A14" s="13" t="s">
        <v>92</v>
      </c>
      <c r="B14" s="13"/>
      <c r="C14" s="13"/>
      <c r="D14" s="13"/>
      <c r="E14" s="57">
        <v>9</v>
      </c>
      <c r="F14" s="57"/>
      <c r="G14" s="58">
        <v>190000000</v>
      </c>
      <c r="H14" s="2"/>
      <c r="I14" s="59">
        <v>200000000</v>
      </c>
    </row>
    <row r="15" spans="1:9" ht="16.5" customHeight="1">
      <c r="A15" s="13" t="s">
        <v>34</v>
      </c>
      <c r="B15" s="13"/>
      <c r="C15" s="13"/>
      <c r="D15" s="13"/>
      <c r="E15" s="57">
        <v>10</v>
      </c>
      <c r="F15" s="57"/>
      <c r="G15" s="58">
        <v>145407037</v>
      </c>
      <c r="H15" s="2"/>
      <c r="I15" s="59">
        <v>130974603</v>
      </c>
    </row>
    <row r="16" spans="1:9" ht="16.5" customHeight="1">
      <c r="A16" s="13" t="s">
        <v>50</v>
      </c>
      <c r="B16" s="13"/>
      <c r="C16" s="13"/>
      <c r="D16" s="13"/>
      <c r="E16" s="57">
        <v>11</v>
      </c>
      <c r="F16" s="57"/>
      <c r="G16" s="58">
        <v>96734097</v>
      </c>
      <c r="H16" s="2"/>
      <c r="I16" s="59">
        <v>95104620</v>
      </c>
    </row>
    <row r="17" spans="1:9" ht="16.5" customHeight="1">
      <c r="A17" s="13" t="s">
        <v>110</v>
      </c>
      <c r="B17" s="13"/>
      <c r="C17" s="13"/>
      <c r="D17" s="13"/>
      <c r="E17" s="57"/>
      <c r="F17" s="57"/>
      <c r="G17" s="58"/>
      <c r="H17" s="2"/>
      <c r="I17" s="59"/>
    </row>
    <row r="18" spans="1:9" ht="16.5" customHeight="1">
      <c r="B18" s="13" t="s">
        <v>111</v>
      </c>
      <c r="C18" s="13"/>
      <c r="D18" s="13"/>
      <c r="E18" s="57">
        <v>12</v>
      </c>
      <c r="F18" s="57"/>
      <c r="G18" s="58">
        <v>10000000</v>
      </c>
      <c r="H18" s="59"/>
      <c r="I18" s="59">
        <v>19973021</v>
      </c>
    </row>
    <row r="19" spans="1:9" ht="16.5" customHeight="1">
      <c r="A19" s="13" t="s">
        <v>2</v>
      </c>
      <c r="B19" s="13"/>
      <c r="C19" s="13"/>
      <c r="D19" s="13"/>
      <c r="E19" s="57"/>
      <c r="F19" s="57"/>
      <c r="G19" s="60">
        <v>6403438</v>
      </c>
      <c r="H19" s="2"/>
      <c r="I19" s="61">
        <v>6519618</v>
      </c>
    </row>
    <row r="20" spans="1:9" ht="16.5" customHeight="1">
      <c r="A20" s="13"/>
      <c r="B20" s="13"/>
      <c r="C20" s="13"/>
      <c r="D20" s="13"/>
      <c r="E20" s="62"/>
      <c r="F20" s="63"/>
      <c r="G20" s="64"/>
      <c r="H20" s="13"/>
      <c r="I20" s="65"/>
    </row>
    <row r="21" spans="1:9" ht="16.5" customHeight="1">
      <c r="A21" s="56" t="s">
        <v>18</v>
      </c>
      <c r="B21" s="13"/>
      <c r="C21" s="13"/>
      <c r="D21" s="13"/>
      <c r="E21" s="57"/>
      <c r="F21" s="57"/>
      <c r="G21" s="60">
        <f>SUM(G13:G19)</f>
        <v>466520516</v>
      </c>
      <c r="H21" s="59"/>
      <c r="I21" s="61">
        <f>SUM(I13:I19)</f>
        <v>490296550</v>
      </c>
    </row>
    <row r="22" spans="1:9" ht="16.5" customHeight="1">
      <c r="A22" s="66"/>
      <c r="B22" s="13"/>
      <c r="C22" s="13"/>
      <c r="D22" s="13"/>
      <c r="E22" s="57"/>
      <c r="F22" s="57"/>
      <c r="G22" s="58"/>
      <c r="H22" s="59"/>
      <c r="I22" s="59"/>
    </row>
    <row r="23" spans="1:9" ht="16.5" customHeight="1">
      <c r="A23" s="56" t="s">
        <v>6</v>
      </c>
      <c r="B23" s="13"/>
      <c r="C23" s="13"/>
      <c r="D23" s="13"/>
      <c r="E23" s="57"/>
      <c r="F23" s="57"/>
      <c r="G23" s="58"/>
      <c r="H23" s="59"/>
      <c r="I23" s="59"/>
    </row>
    <row r="24" spans="1:9" ht="16.5" customHeight="1">
      <c r="A24" s="56"/>
      <c r="B24" s="13"/>
      <c r="C24" s="13"/>
      <c r="D24" s="13"/>
      <c r="E24" s="57"/>
      <c r="F24" s="57"/>
      <c r="G24" s="58"/>
      <c r="H24" s="59"/>
      <c r="I24" s="59"/>
    </row>
    <row r="25" spans="1:9" ht="16.5" customHeight="1">
      <c r="A25" s="13" t="s">
        <v>121</v>
      </c>
      <c r="B25" s="13"/>
      <c r="C25" s="13"/>
      <c r="D25" s="13"/>
      <c r="E25" s="57"/>
      <c r="F25" s="57"/>
      <c r="G25" s="58">
        <v>938744</v>
      </c>
      <c r="H25" s="59"/>
      <c r="I25" s="59">
        <v>937686</v>
      </c>
    </row>
    <row r="26" spans="1:9" ht="16.5" customHeight="1">
      <c r="A26" s="13" t="s">
        <v>55</v>
      </c>
      <c r="B26" s="13"/>
      <c r="C26" s="13"/>
      <c r="D26" s="13"/>
      <c r="E26" s="57">
        <v>12</v>
      </c>
      <c r="F26" s="57"/>
      <c r="G26" s="58">
        <v>70018857</v>
      </c>
      <c r="H26" s="59"/>
      <c r="I26" s="59">
        <v>60035989</v>
      </c>
    </row>
    <row r="27" spans="1:9" ht="16.5" customHeight="1">
      <c r="A27" s="13" t="s">
        <v>109</v>
      </c>
      <c r="B27" s="13"/>
      <c r="C27" s="13"/>
      <c r="D27" s="13"/>
      <c r="E27" s="57">
        <v>13</v>
      </c>
      <c r="F27" s="57"/>
      <c r="G27" s="58">
        <v>318065785</v>
      </c>
      <c r="H27" s="59"/>
      <c r="I27" s="59">
        <v>326531594</v>
      </c>
    </row>
    <row r="28" spans="1:9" ht="16.5" customHeight="1">
      <c r="A28" s="13" t="s">
        <v>35</v>
      </c>
      <c r="B28" s="13"/>
      <c r="C28" s="13"/>
      <c r="D28" s="13"/>
      <c r="E28" s="57"/>
      <c r="F28" s="57"/>
      <c r="G28" s="58">
        <v>8392551</v>
      </c>
      <c r="H28" s="59"/>
      <c r="I28" s="59">
        <v>10094527</v>
      </c>
    </row>
    <row r="29" spans="1:9" ht="16.5" customHeight="1">
      <c r="A29" s="13" t="s">
        <v>51</v>
      </c>
      <c r="B29" s="13"/>
      <c r="C29" s="13"/>
      <c r="D29" s="13"/>
      <c r="E29" s="57">
        <v>14</v>
      </c>
      <c r="F29" s="57"/>
      <c r="G29" s="58">
        <v>25145351</v>
      </c>
      <c r="H29" s="59"/>
      <c r="I29" s="59">
        <v>46109225</v>
      </c>
    </row>
    <row r="30" spans="1:9" ht="16.5" customHeight="1">
      <c r="A30" s="13" t="s">
        <v>54</v>
      </c>
      <c r="B30" s="13"/>
      <c r="C30" s="13"/>
      <c r="D30" s="13"/>
      <c r="E30" s="57">
        <v>15</v>
      </c>
      <c r="F30" s="57"/>
      <c r="G30" s="58">
        <v>7396110</v>
      </c>
      <c r="H30" s="59"/>
      <c r="I30" s="59">
        <v>6895969</v>
      </c>
    </row>
    <row r="31" spans="1:9" ht="16.5" customHeight="1">
      <c r="A31" s="13" t="s">
        <v>24</v>
      </c>
      <c r="B31" s="13"/>
      <c r="C31" s="13"/>
      <c r="D31" s="13"/>
      <c r="E31" s="57">
        <v>16</v>
      </c>
      <c r="F31" s="57"/>
      <c r="G31" s="60">
        <v>36690014</v>
      </c>
      <c r="H31" s="59"/>
      <c r="I31" s="61">
        <v>22483602</v>
      </c>
    </row>
    <row r="32" spans="1:9" ht="16.5" customHeight="1">
      <c r="A32" s="13"/>
      <c r="B32" s="13"/>
      <c r="C32" s="13"/>
      <c r="D32" s="13"/>
      <c r="E32" s="63"/>
      <c r="F32" s="63"/>
      <c r="G32" s="64"/>
      <c r="H32" s="65"/>
      <c r="I32" s="65"/>
    </row>
    <row r="33" spans="1:9" ht="16.5" customHeight="1">
      <c r="A33" s="56" t="s">
        <v>7</v>
      </c>
      <c r="B33" s="13"/>
      <c r="C33" s="13"/>
      <c r="D33" s="13"/>
      <c r="E33" s="57"/>
      <c r="F33" s="57"/>
      <c r="G33" s="60">
        <f>SUM(G25:G31)</f>
        <v>466647412</v>
      </c>
      <c r="H33" s="2"/>
      <c r="I33" s="61">
        <f>SUM(I25:I31)</f>
        <v>473088592</v>
      </c>
    </row>
    <row r="34" spans="1:9" ht="16.5" customHeight="1">
      <c r="A34" s="66"/>
      <c r="B34" s="13"/>
      <c r="C34" s="13"/>
      <c r="D34" s="13"/>
      <c r="E34" s="57"/>
      <c r="F34" s="57"/>
      <c r="G34" s="58"/>
      <c r="H34" s="2"/>
      <c r="I34" s="59"/>
    </row>
    <row r="35" spans="1:9" ht="16.5" customHeight="1" thickBot="1">
      <c r="A35" s="56" t="s">
        <v>8</v>
      </c>
      <c r="B35" s="13"/>
      <c r="C35" s="13"/>
      <c r="D35" s="13"/>
      <c r="E35" s="67"/>
      <c r="F35" s="67"/>
      <c r="G35" s="68">
        <f>SUM(G33,G21)</f>
        <v>933167928</v>
      </c>
      <c r="H35" s="2"/>
      <c r="I35" s="69">
        <f>SUM(I33,I21)</f>
        <v>963385142</v>
      </c>
    </row>
    <row r="36" spans="1:9" ht="16.5" customHeight="1" thickTop="1">
      <c r="A36" s="56"/>
      <c r="B36" s="13"/>
      <c r="C36" s="13"/>
      <c r="D36" s="13"/>
      <c r="E36" s="67"/>
      <c r="F36" s="67"/>
      <c r="G36" s="65"/>
      <c r="H36" s="2"/>
      <c r="I36" s="65"/>
    </row>
    <row r="37" spans="1:9" ht="16.5" customHeight="1">
      <c r="A37" s="56"/>
      <c r="B37" s="13"/>
      <c r="C37" s="13"/>
      <c r="D37" s="13"/>
      <c r="E37" s="67"/>
      <c r="F37" s="67"/>
      <c r="G37" s="65"/>
      <c r="H37" s="2"/>
      <c r="I37" s="65"/>
    </row>
    <row r="38" spans="1:9" ht="16.5" customHeight="1">
      <c r="A38" s="56"/>
      <c r="B38" s="13"/>
      <c r="C38" s="13"/>
      <c r="D38" s="13"/>
      <c r="E38" s="67"/>
      <c r="F38" s="67"/>
      <c r="G38" s="65"/>
      <c r="H38" s="2"/>
      <c r="I38" s="65"/>
    </row>
    <row r="39" spans="1:9" ht="16.5" customHeight="1">
      <c r="A39" s="56"/>
      <c r="B39" s="13"/>
      <c r="C39" s="13"/>
      <c r="D39" s="13"/>
      <c r="E39" s="67"/>
      <c r="F39" s="67"/>
      <c r="G39" s="65"/>
      <c r="H39" s="2"/>
      <c r="I39" s="65"/>
    </row>
    <row r="40" spans="1:9" ht="16.5" customHeight="1">
      <c r="A40" s="56"/>
      <c r="B40" s="13"/>
      <c r="C40" s="13"/>
      <c r="D40" s="13"/>
      <c r="E40" s="67"/>
      <c r="F40" s="67"/>
      <c r="G40" s="65"/>
      <c r="H40" s="2"/>
      <c r="I40" s="65"/>
    </row>
    <row r="41" spans="1:9" ht="16.5" customHeight="1">
      <c r="A41" s="56"/>
      <c r="B41" s="13"/>
      <c r="C41" s="13"/>
      <c r="D41" s="13"/>
      <c r="E41" s="67"/>
      <c r="F41" s="67"/>
      <c r="G41" s="65"/>
      <c r="H41" s="2"/>
      <c r="I41" s="65"/>
    </row>
    <row r="42" spans="1:9" ht="16.5" customHeight="1">
      <c r="A42" s="56"/>
      <c r="B42" s="13"/>
      <c r="C42" s="13"/>
      <c r="D42" s="13"/>
      <c r="E42" s="67"/>
      <c r="F42" s="67"/>
      <c r="G42" s="70"/>
      <c r="H42" s="71"/>
      <c r="I42" s="70"/>
    </row>
    <row r="43" spans="1:9" ht="16.5" customHeight="1">
      <c r="A43" s="13" t="s">
        <v>84</v>
      </c>
      <c r="B43" s="13"/>
      <c r="C43" s="13"/>
      <c r="D43" s="13"/>
      <c r="E43" s="13"/>
      <c r="F43" s="13"/>
      <c r="G43" s="2"/>
      <c r="H43" s="2"/>
      <c r="I43" s="2"/>
    </row>
    <row r="46" spans="1:9" ht="21.95" customHeight="1">
      <c r="A46" s="157" t="s">
        <v>56</v>
      </c>
      <c r="B46" s="157"/>
      <c r="C46" s="157"/>
      <c r="D46" s="157"/>
      <c r="E46" s="157"/>
      <c r="F46" s="157"/>
      <c r="G46" s="157"/>
      <c r="H46" s="157"/>
      <c r="I46" s="157"/>
    </row>
    <row r="47" spans="1:9" ht="16.5" customHeight="1">
      <c r="A47" s="43" t="s">
        <v>44</v>
      </c>
      <c r="B47" s="43"/>
      <c r="C47" s="44"/>
      <c r="D47" s="44"/>
      <c r="E47" s="45"/>
      <c r="F47" s="44"/>
      <c r="G47" s="46"/>
      <c r="H47" s="46"/>
      <c r="I47" s="46"/>
    </row>
    <row r="48" spans="1:9" ht="16.5" customHeight="1">
      <c r="A48" s="43" t="s">
        <v>74</v>
      </c>
      <c r="B48" s="43"/>
      <c r="C48" s="44"/>
      <c r="D48" s="44"/>
      <c r="E48" s="45"/>
      <c r="F48" s="44"/>
      <c r="G48" s="46"/>
      <c r="H48" s="46"/>
      <c r="I48" s="46"/>
    </row>
    <row r="49" spans="1:9" ht="16.5" customHeight="1">
      <c r="A49" s="47" t="str">
        <f>+A3</f>
        <v>As at 31 December 2022</v>
      </c>
      <c r="B49" s="47"/>
      <c r="C49" s="48"/>
      <c r="D49" s="48"/>
      <c r="E49" s="49"/>
      <c r="F49" s="48"/>
      <c r="G49" s="50"/>
      <c r="H49" s="50"/>
      <c r="I49" s="50"/>
    </row>
    <row r="50" spans="1:9" ht="16.5" customHeight="1">
      <c r="A50" s="43"/>
      <c r="B50" s="43"/>
      <c r="C50" s="44"/>
      <c r="D50" s="44"/>
      <c r="E50" s="45"/>
      <c r="F50" s="44"/>
      <c r="G50" s="46"/>
      <c r="H50" s="46"/>
      <c r="I50" s="46"/>
    </row>
    <row r="51" spans="1:9" ht="16.5" customHeight="1">
      <c r="A51" s="43"/>
      <c r="B51" s="43"/>
      <c r="C51" s="44"/>
      <c r="D51" s="44"/>
      <c r="E51" s="45"/>
      <c r="F51" s="44"/>
      <c r="G51" s="46"/>
      <c r="H51" s="46"/>
      <c r="I51" s="46"/>
    </row>
    <row r="52" spans="1:9" ht="15.6" customHeight="1">
      <c r="A52" s="43"/>
      <c r="B52" s="43"/>
      <c r="C52" s="44"/>
      <c r="D52" s="44"/>
      <c r="E52" s="45"/>
      <c r="F52" s="44"/>
      <c r="G52" s="52" t="s">
        <v>125</v>
      </c>
      <c r="H52" s="53"/>
      <c r="I52" s="52" t="s">
        <v>99</v>
      </c>
    </row>
    <row r="53" spans="1:9" ht="15.6" customHeight="1">
      <c r="A53" s="43"/>
      <c r="B53" s="43"/>
      <c r="C53" s="44"/>
      <c r="D53" s="44"/>
      <c r="E53" s="49" t="s">
        <v>1</v>
      </c>
      <c r="F53" s="44"/>
      <c r="G53" s="54" t="s">
        <v>65</v>
      </c>
      <c r="H53" s="54"/>
      <c r="I53" s="54" t="s">
        <v>65</v>
      </c>
    </row>
    <row r="54" spans="1:9" ht="15.6" customHeight="1">
      <c r="A54" s="72"/>
      <c r="B54" s="72"/>
      <c r="C54" s="72"/>
      <c r="D54" s="73"/>
      <c r="E54" s="73"/>
      <c r="F54" s="73"/>
      <c r="G54" s="74"/>
      <c r="H54" s="25"/>
      <c r="I54" s="25"/>
    </row>
    <row r="55" spans="1:9" ht="15.6" customHeight="1">
      <c r="A55" s="75" t="s">
        <v>36</v>
      </c>
      <c r="B55" s="72"/>
      <c r="C55" s="72"/>
      <c r="D55" s="38"/>
      <c r="E55" s="76"/>
      <c r="F55" s="38"/>
      <c r="G55" s="77"/>
      <c r="H55" s="38"/>
      <c r="I55" s="38"/>
    </row>
    <row r="56" spans="1:9" ht="15.6" customHeight="1">
      <c r="A56" s="72"/>
      <c r="B56" s="72"/>
      <c r="C56" s="72"/>
      <c r="D56" s="73"/>
      <c r="E56" s="73"/>
      <c r="F56" s="73"/>
      <c r="G56" s="74"/>
      <c r="H56" s="25"/>
      <c r="I56" s="25"/>
    </row>
    <row r="57" spans="1:9" ht="15.6" customHeight="1">
      <c r="A57" s="75" t="s">
        <v>9</v>
      </c>
      <c r="B57" s="72"/>
      <c r="C57" s="72"/>
      <c r="D57" s="38"/>
      <c r="E57" s="78"/>
      <c r="F57" s="73"/>
      <c r="G57" s="79"/>
      <c r="H57" s="73"/>
      <c r="I57" s="73"/>
    </row>
    <row r="58" spans="1:9" ht="15.6" customHeight="1">
      <c r="A58" s="72"/>
      <c r="B58" s="72"/>
      <c r="C58" s="72"/>
      <c r="D58" s="73"/>
      <c r="E58" s="73"/>
      <c r="F58" s="73"/>
      <c r="G58" s="74"/>
      <c r="H58" s="25"/>
      <c r="I58" s="25"/>
    </row>
    <row r="59" spans="1:9" ht="15.6" customHeight="1">
      <c r="A59" s="80" t="s">
        <v>25</v>
      </c>
      <c r="B59" s="80"/>
      <c r="C59" s="80"/>
      <c r="D59" s="80"/>
      <c r="E59" s="83">
        <v>17</v>
      </c>
      <c r="F59" s="78"/>
      <c r="G59" s="81">
        <v>78103883</v>
      </c>
      <c r="H59" s="73"/>
      <c r="I59" s="82">
        <v>44191204</v>
      </c>
    </row>
    <row r="60" spans="1:9" ht="15.6" customHeight="1">
      <c r="A60" s="80" t="s">
        <v>43</v>
      </c>
      <c r="E60" s="84">
        <v>18</v>
      </c>
      <c r="F60" s="78"/>
      <c r="G60" s="81">
        <v>24018499</v>
      </c>
      <c r="H60" s="73"/>
      <c r="I60" s="82">
        <v>21474691</v>
      </c>
    </row>
    <row r="61" spans="1:9" ht="15.6" customHeight="1">
      <c r="A61" s="2" t="s">
        <v>14</v>
      </c>
      <c r="E61" s="84"/>
      <c r="F61" s="78"/>
      <c r="G61" s="85">
        <v>1559512</v>
      </c>
      <c r="H61" s="73"/>
      <c r="I61" s="86">
        <v>3588649</v>
      </c>
    </row>
    <row r="62" spans="1:9" ht="15.6" customHeight="1">
      <c r="A62" s="72"/>
      <c r="B62" s="72"/>
      <c r="C62" s="72"/>
      <c r="D62" s="73"/>
      <c r="E62" s="73"/>
      <c r="F62" s="73"/>
      <c r="G62" s="74"/>
      <c r="H62" s="25"/>
      <c r="I62" s="25"/>
    </row>
    <row r="63" spans="1:9" ht="15.6" customHeight="1">
      <c r="A63" s="75" t="s">
        <v>10</v>
      </c>
      <c r="B63" s="72"/>
      <c r="C63" s="72"/>
      <c r="D63" s="38"/>
      <c r="E63" s="78"/>
      <c r="F63" s="78"/>
      <c r="G63" s="87">
        <f>SUM(G59:G61)</f>
        <v>103681894</v>
      </c>
      <c r="H63" s="73"/>
      <c r="I63" s="88">
        <f>SUM(I59:I61)</f>
        <v>69254544</v>
      </c>
    </row>
    <row r="64" spans="1:9" ht="15.6" customHeight="1">
      <c r="A64" s="72"/>
      <c r="B64" s="72"/>
      <c r="C64" s="72"/>
      <c r="D64" s="38"/>
      <c r="E64" s="78"/>
      <c r="F64" s="78"/>
      <c r="G64" s="58"/>
      <c r="H64" s="73"/>
      <c r="I64" s="59"/>
    </row>
    <row r="65" spans="1:9" ht="15.6" customHeight="1">
      <c r="A65" s="75" t="s">
        <v>11</v>
      </c>
      <c r="B65" s="72"/>
      <c r="C65" s="72"/>
      <c r="D65" s="38"/>
      <c r="E65" s="78"/>
      <c r="F65" s="78"/>
      <c r="G65" s="58"/>
      <c r="H65" s="73"/>
      <c r="I65" s="59"/>
    </row>
    <row r="66" spans="1:9" ht="15.6" customHeight="1">
      <c r="A66" s="72"/>
      <c r="B66" s="72"/>
      <c r="C66" s="72"/>
      <c r="D66" s="73"/>
      <c r="E66" s="73"/>
      <c r="F66" s="73"/>
      <c r="G66" s="74"/>
      <c r="H66" s="25"/>
      <c r="I66" s="25"/>
    </row>
    <row r="67" spans="1:9" ht="15.6" customHeight="1">
      <c r="A67" s="72" t="s">
        <v>90</v>
      </c>
      <c r="B67" s="72"/>
      <c r="C67" s="72"/>
      <c r="D67" s="38"/>
      <c r="E67" s="84">
        <v>18</v>
      </c>
      <c r="F67" s="78"/>
      <c r="G67" s="58">
        <v>12993961</v>
      </c>
      <c r="H67" s="73"/>
      <c r="I67" s="59">
        <v>36417678</v>
      </c>
    </row>
    <row r="68" spans="1:9" ht="15.6" customHeight="1">
      <c r="A68" s="38" t="s">
        <v>32</v>
      </c>
      <c r="B68" s="38"/>
      <c r="C68" s="38"/>
      <c r="D68" s="38"/>
      <c r="E68" s="78">
        <v>19</v>
      </c>
      <c r="F68" s="78"/>
      <c r="G68" s="60">
        <v>9587628</v>
      </c>
      <c r="H68" s="73"/>
      <c r="I68" s="61">
        <v>9116235</v>
      </c>
    </row>
    <row r="69" spans="1:9" ht="15.6" customHeight="1">
      <c r="A69" s="72"/>
      <c r="B69" s="72"/>
      <c r="C69" s="72"/>
      <c r="D69" s="73"/>
      <c r="E69" s="73"/>
      <c r="F69" s="73"/>
      <c r="G69" s="74"/>
      <c r="H69" s="25"/>
      <c r="I69" s="25"/>
    </row>
    <row r="70" spans="1:9" ht="15.6" customHeight="1">
      <c r="A70" s="75" t="s">
        <v>12</v>
      </c>
      <c r="B70" s="72"/>
      <c r="C70" s="72"/>
      <c r="D70" s="38"/>
      <c r="E70" s="78"/>
      <c r="F70" s="78"/>
      <c r="G70" s="60">
        <f>SUM(G67:G68)</f>
        <v>22581589</v>
      </c>
      <c r="H70" s="73"/>
      <c r="I70" s="61">
        <f>SUM(I67:I68)</f>
        <v>45533913</v>
      </c>
    </row>
    <row r="71" spans="1:9" ht="15.6" customHeight="1">
      <c r="A71" s="72"/>
      <c r="B71" s="72"/>
      <c r="C71" s="72"/>
      <c r="D71" s="73"/>
      <c r="E71" s="73"/>
      <c r="F71" s="73"/>
      <c r="G71" s="74"/>
      <c r="H71" s="25"/>
      <c r="I71" s="25"/>
    </row>
    <row r="72" spans="1:9" ht="15.6" customHeight="1">
      <c r="A72" s="75" t="s">
        <v>13</v>
      </c>
      <c r="B72" s="72"/>
      <c r="C72" s="72"/>
      <c r="D72" s="38"/>
      <c r="E72" s="78"/>
      <c r="F72" s="78"/>
      <c r="G72" s="60">
        <f>SUM(G63,G70)</f>
        <v>126263483</v>
      </c>
      <c r="H72" s="73"/>
      <c r="I72" s="61">
        <f>SUM(I63,I70)</f>
        <v>114788457</v>
      </c>
    </row>
    <row r="73" spans="1:9" ht="15.6" customHeight="1">
      <c r="A73" s="75"/>
      <c r="B73" s="72"/>
      <c r="C73" s="72"/>
      <c r="D73" s="38"/>
      <c r="E73" s="78"/>
      <c r="F73" s="78"/>
      <c r="G73" s="64"/>
      <c r="H73" s="73"/>
      <c r="I73" s="65"/>
    </row>
    <row r="74" spans="1:9" ht="15.6" customHeight="1">
      <c r="A74" s="75"/>
      <c r="B74" s="72"/>
      <c r="C74" s="72"/>
      <c r="D74" s="38"/>
      <c r="E74" s="78"/>
      <c r="F74" s="78"/>
      <c r="G74" s="64"/>
      <c r="H74" s="73"/>
      <c r="I74" s="65"/>
    </row>
    <row r="75" spans="1:9" ht="15.6" customHeight="1">
      <c r="A75" s="75" t="s">
        <v>37</v>
      </c>
      <c r="B75" s="72"/>
      <c r="C75" s="72"/>
      <c r="D75" s="38"/>
      <c r="E75" s="78"/>
      <c r="F75" s="78"/>
      <c r="G75" s="64"/>
      <c r="H75" s="73"/>
      <c r="I75" s="65"/>
    </row>
    <row r="76" spans="1:9" ht="15.6" customHeight="1">
      <c r="A76" s="75"/>
      <c r="B76" s="72"/>
      <c r="C76" s="72"/>
      <c r="D76" s="38"/>
      <c r="E76" s="78"/>
      <c r="F76" s="78"/>
      <c r="G76" s="64"/>
      <c r="H76" s="73"/>
      <c r="I76" s="65"/>
    </row>
    <row r="77" spans="1:9" ht="15.6" customHeight="1">
      <c r="A77" s="72" t="s">
        <v>0</v>
      </c>
      <c r="B77" s="72"/>
      <c r="C77" s="72"/>
      <c r="D77" s="38"/>
      <c r="E77" s="78"/>
      <c r="F77" s="78"/>
      <c r="G77" s="64"/>
      <c r="H77" s="73"/>
      <c r="I77" s="65"/>
    </row>
    <row r="78" spans="1:9" ht="15.6" customHeight="1">
      <c r="A78" s="75"/>
      <c r="B78" s="72" t="s">
        <v>29</v>
      </c>
      <c r="C78" s="72"/>
      <c r="D78" s="38"/>
      <c r="E78" s="78"/>
      <c r="F78" s="78"/>
      <c r="G78" s="64"/>
      <c r="H78" s="73"/>
      <c r="I78" s="65"/>
    </row>
    <row r="79" spans="1:9" ht="15.6" customHeight="1">
      <c r="A79" s="75"/>
      <c r="B79" s="72"/>
      <c r="C79" s="72" t="s">
        <v>45</v>
      </c>
      <c r="D79" s="38"/>
      <c r="E79" s="78"/>
      <c r="F79" s="78"/>
      <c r="G79" s="64"/>
      <c r="H79" s="73"/>
      <c r="I79" s="65"/>
    </row>
    <row r="80" spans="1:9" ht="15.6" customHeight="1" thickBot="1">
      <c r="A80" s="75"/>
      <c r="B80" s="72"/>
      <c r="C80" s="2" t="s">
        <v>47</v>
      </c>
      <c r="D80" s="38"/>
      <c r="E80" s="78"/>
      <c r="F80" s="78"/>
      <c r="G80" s="68">
        <v>300000000</v>
      </c>
      <c r="H80" s="73"/>
      <c r="I80" s="69">
        <v>300000000</v>
      </c>
    </row>
    <row r="81" spans="1:9" ht="15.6" customHeight="1" thickTop="1">
      <c r="A81" s="75"/>
      <c r="B81" s="72" t="s">
        <v>30</v>
      </c>
      <c r="C81" s="72"/>
      <c r="D81" s="38"/>
      <c r="E81" s="78"/>
      <c r="F81" s="78"/>
      <c r="G81" s="64"/>
      <c r="H81" s="73"/>
      <c r="I81" s="65"/>
    </row>
    <row r="82" spans="1:9" ht="15.6" customHeight="1">
      <c r="A82" s="75"/>
      <c r="B82" s="72"/>
      <c r="C82" s="72" t="s">
        <v>52</v>
      </c>
      <c r="D82" s="38"/>
      <c r="E82" s="78"/>
      <c r="F82" s="78"/>
      <c r="G82" s="64"/>
      <c r="H82" s="73"/>
      <c r="I82" s="65"/>
    </row>
    <row r="83" spans="1:9" ht="15.6" customHeight="1">
      <c r="A83" s="75"/>
      <c r="B83" s="72"/>
      <c r="C83" s="72"/>
      <c r="D83" s="38" t="s">
        <v>48</v>
      </c>
      <c r="E83" s="78"/>
      <c r="F83" s="78"/>
      <c r="G83" s="64">
        <v>300000000</v>
      </c>
      <c r="H83" s="73"/>
      <c r="I83" s="65">
        <v>300000000</v>
      </c>
    </row>
    <row r="84" spans="1:9" ht="15.6" customHeight="1">
      <c r="A84" s="72" t="s">
        <v>49</v>
      </c>
      <c r="B84" s="72"/>
      <c r="C84" s="72"/>
      <c r="D84" s="38"/>
      <c r="E84" s="78"/>
      <c r="F84" s="78"/>
      <c r="G84" s="64">
        <v>619162127</v>
      </c>
      <c r="H84" s="73"/>
      <c r="I84" s="65">
        <v>619162127</v>
      </c>
    </row>
    <row r="85" spans="1:9" ht="15.6" customHeight="1">
      <c r="A85" s="72" t="s">
        <v>46</v>
      </c>
      <c r="B85" s="72"/>
      <c r="C85" s="72"/>
      <c r="D85" s="38"/>
      <c r="E85" s="78"/>
      <c r="F85" s="78"/>
      <c r="G85" s="64"/>
      <c r="H85" s="73"/>
      <c r="I85" s="65"/>
    </row>
    <row r="86" spans="1:9" ht="15.6" customHeight="1">
      <c r="A86" s="75"/>
      <c r="B86" s="72" t="s">
        <v>28</v>
      </c>
      <c r="C86" s="72"/>
      <c r="D86" s="38"/>
      <c r="E86" s="78"/>
      <c r="F86" s="78"/>
      <c r="G86" s="64">
        <v>30000000</v>
      </c>
      <c r="H86" s="73"/>
      <c r="I86" s="65">
        <v>30000000</v>
      </c>
    </row>
    <row r="87" spans="1:9" ht="15.6" customHeight="1">
      <c r="A87" s="75"/>
      <c r="B87" s="72" t="s">
        <v>27</v>
      </c>
      <c r="C87" s="72"/>
      <c r="D87" s="38"/>
      <c r="E87" s="78"/>
      <c r="F87" s="78"/>
      <c r="G87" s="60">
        <f>'P8'!I20</f>
        <v>-142257682</v>
      </c>
      <c r="H87" s="73"/>
      <c r="I87" s="61">
        <v>-100565442</v>
      </c>
    </row>
    <row r="88" spans="1:9" ht="15.6" customHeight="1">
      <c r="A88" s="75"/>
      <c r="B88" s="72"/>
      <c r="C88" s="72"/>
      <c r="D88" s="38"/>
      <c r="E88" s="78"/>
      <c r="F88" s="78"/>
      <c r="G88" s="64"/>
      <c r="H88" s="73"/>
      <c r="I88" s="65"/>
    </row>
    <row r="89" spans="1:9" ht="15.6" customHeight="1">
      <c r="A89" s="75" t="s">
        <v>38</v>
      </c>
      <c r="B89" s="72"/>
      <c r="C89" s="72"/>
      <c r="D89" s="38"/>
      <c r="E89" s="78"/>
      <c r="F89" s="78"/>
      <c r="G89" s="60">
        <f>SUM(G83:G87)</f>
        <v>806904445</v>
      </c>
      <c r="H89" s="73"/>
      <c r="I89" s="61">
        <f>SUM(I83:I87)</f>
        <v>848596685</v>
      </c>
    </row>
    <row r="90" spans="1:9" ht="15.6" customHeight="1">
      <c r="A90" s="75"/>
      <c r="B90" s="72"/>
      <c r="C90" s="72"/>
      <c r="D90" s="38"/>
      <c r="E90" s="78"/>
      <c r="F90" s="78"/>
      <c r="G90" s="64"/>
      <c r="H90" s="73"/>
      <c r="I90" s="65"/>
    </row>
    <row r="91" spans="1:9" ht="15.6" customHeight="1" thickBot="1">
      <c r="A91" s="75" t="s">
        <v>39</v>
      </c>
      <c r="B91" s="72"/>
      <c r="C91" s="72"/>
      <c r="D91" s="38"/>
      <c r="E91" s="78"/>
      <c r="F91" s="78"/>
      <c r="G91" s="68">
        <f>SUM(G72,G89)</f>
        <v>933167928</v>
      </c>
      <c r="H91" s="73"/>
      <c r="I91" s="69">
        <f>SUM(I72,I89)</f>
        <v>963385142</v>
      </c>
    </row>
    <row r="92" spans="1:9" ht="15.6" customHeight="1" thickTop="1">
      <c r="A92" s="75"/>
      <c r="B92" s="72"/>
      <c r="C92" s="72"/>
      <c r="D92" s="38"/>
      <c r="E92" s="78"/>
      <c r="F92" s="78"/>
      <c r="G92" s="65"/>
      <c r="H92" s="73"/>
      <c r="I92" s="65"/>
    </row>
    <row r="93" spans="1:9" ht="15.6" customHeight="1">
      <c r="A93" s="75"/>
      <c r="B93" s="72"/>
      <c r="C93" s="72"/>
      <c r="D93" s="38"/>
      <c r="E93" s="78"/>
      <c r="F93" s="78"/>
      <c r="G93" s="65"/>
      <c r="H93" s="73"/>
      <c r="I93" s="65"/>
    </row>
    <row r="94" spans="1:9" ht="6" customHeight="1">
      <c r="A94" s="75"/>
      <c r="B94" s="72"/>
      <c r="C94" s="72"/>
      <c r="D94" s="38"/>
      <c r="E94" s="78"/>
      <c r="F94" s="78"/>
      <c r="G94" s="65"/>
      <c r="H94" s="73"/>
      <c r="I94" s="65"/>
    </row>
    <row r="95" spans="1:9" ht="21.95" customHeight="1">
      <c r="A95" s="89" t="str">
        <f>+A46</f>
        <v>The accompanying notes are an integral part of these financial statements.</v>
      </c>
      <c r="B95" s="89"/>
      <c r="C95" s="89"/>
      <c r="D95" s="90"/>
      <c r="E95" s="91"/>
      <c r="F95" s="91"/>
      <c r="G95" s="61"/>
      <c r="H95" s="92"/>
      <c r="I95" s="61"/>
    </row>
  </sheetData>
  <mergeCells count="1">
    <mergeCell ref="A46:I46"/>
  </mergeCells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5" max="16383" man="1"/>
  </rowBreaks>
  <ignoredErrors>
    <ignoredError sqref="G6:I6 G52:I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BA9B-6CF0-4D29-ACC0-94B939EDD4A0}">
  <sheetPr>
    <tabColor theme="1" tint="0.249977111117893"/>
  </sheetPr>
  <dimension ref="A1:H46"/>
  <sheetViews>
    <sheetView topLeftCell="A4" zoomScale="130" zoomScaleNormal="130" zoomScaleSheetLayoutView="90" workbookViewId="0">
      <selection activeCell="L11" sqref="L11"/>
    </sheetView>
  </sheetViews>
  <sheetFormatPr defaultColWidth="11" defaultRowHeight="16.5" customHeight="1"/>
  <cols>
    <col min="1" max="2" width="1.83203125" style="13" customWidth="1"/>
    <col min="3" max="3" width="51.5" style="13" customWidth="1"/>
    <col min="4" max="4" width="6.83203125" style="13" customWidth="1"/>
    <col min="5" max="5" width="1" style="13" customWidth="1"/>
    <col min="6" max="6" width="15.83203125" style="13" customWidth="1"/>
    <col min="7" max="7" width="1" style="13" customWidth="1"/>
    <col min="8" max="8" width="15.83203125" style="13" customWidth="1"/>
    <col min="9" max="16384" width="11" style="13"/>
  </cols>
  <sheetData>
    <row r="1" spans="1:8" ht="16.5" customHeight="1">
      <c r="A1" s="43" t="s">
        <v>44</v>
      </c>
      <c r="B1" s="43"/>
      <c r="C1" s="93"/>
      <c r="D1" s="93"/>
      <c r="E1" s="93"/>
      <c r="F1" s="93"/>
      <c r="G1" s="93"/>
      <c r="H1" s="93"/>
    </row>
    <row r="2" spans="1:8" ht="16.5" customHeight="1">
      <c r="A2" s="43" t="s">
        <v>57</v>
      </c>
      <c r="B2" s="43"/>
      <c r="C2" s="93"/>
      <c r="D2" s="93"/>
      <c r="E2" s="93"/>
      <c r="F2" s="93"/>
      <c r="G2" s="93"/>
      <c r="H2" s="93"/>
    </row>
    <row r="3" spans="1:8" ht="16.5" customHeight="1">
      <c r="A3" s="47" t="s">
        <v>126</v>
      </c>
      <c r="B3" s="47"/>
      <c r="C3" s="94"/>
      <c r="D3" s="94"/>
      <c r="E3" s="94"/>
      <c r="F3" s="94"/>
      <c r="G3" s="94"/>
      <c r="H3" s="94"/>
    </row>
    <row r="4" spans="1:8" ht="16.5" customHeight="1">
      <c r="A4" s="43"/>
      <c r="B4" s="43"/>
      <c r="C4" s="93"/>
      <c r="D4" s="93"/>
      <c r="E4" s="93"/>
      <c r="F4" s="93"/>
      <c r="G4" s="93"/>
      <c r="H4" s="93"/>
    </row>
    <row r="5" spans="1:8" ht="16.5" customHeight="1">
      <c r="A5" s="43"/>
      <c r="B5" s="43"/>
      <c r="C5" s="93"/>
      <c r="D5" s="93"/>
      <c r="E5" s="93"/>
      <c r="F5" s="93"/>
      <c r="G5" s="93"/>
      <c r="H5" s="93"/>
    </row>
    <row r="6" spans="1:8" ht="16.5" customHeight="1">
      <c r="D6" s="51"/>
      <c r="E6" s="45"/>
      <c r="F6" s="52" t="s">
        <v>125</v>
      </c>
      <c r="G6" s="53"/>
      <c r="H6" s="52" t="s">
        <v>99</v>
      </c>
    </row>
    <row r="7" spans="1:8" ht="16.5" customHeight="1">
      <c r="D7" s="49" t="s">
        <v>1</v>
      </c>
      <c r="E7" s="51"/>
      <c r="F7" s="54" t="s">
        <v>65</v>
      </c>
      <c r="G7" s="54"/>
      <c r="H7" s="54" t="s">
        <v>65</v>
      </c>
    </row>
    <row r="8" spans="1:8" ht="16.5" customHeight="1">
      <c r="D8" s="51"/>
      <c r="E8" s="51"/>
      <c r="F8" s="95"/>
      <c r="G8" s="16"/>
      <c r="H8" s="16"/>
    </row>
    <row r="9" spans="1:8" ht="16.5" customHeight="1">
      <c r="A9" s="97" t="s">
        <v>133</v>
      </c>
      <c r="D9" s="51"/>
      <c r="E9" s="51"/>
      <c r="F9" s="98">
        <v>517627825</v>
      </c>
      <c r="G9" s="38"/>
      <c r="H9" s="136">
        <v>445771175</v>
      </c>
    </row>
    <row r="10" spans="1:8" ht="16.5" customHeight="1">
      <c r="A10" s="97" t="s">
        <v>76</v>
      </c>
      <c r="D10" s="51"/>
      <c r="E10" s="51"/>
      <c r="F10" s="99">
        <v>-465880493</v>
      </c>
      <c r="G10" s="38"/>
      <c r="H10" s="137">
        <v>-379844905</v>
      </c>
    </row>
    <row r="11" spans="1:8" ht="16.5" customHeight="1">
      <c r="A11" s="97"/>
      <c r="D11" s="51"/>
      <c r="E11" s="51"/>
      <c r="F11" s="98"/>
      <c r="G11" s="38"/>
      <c r="H11" s="136"/>
    </row>
    <row r="12" spans="1:8" ht="16.5" customHeight="1">
      <c r="A12" s="96" t="s">
        <v>85</v>
      </c>
      <c r="D12" s="51"/>
      <c r="E12" s="51"/>
      <c r="F12" s="98">
        <f>SUM(F9:F10)</f>
        <v>51747332</v>
      </c>
      <c r="G12" s="38"/>
      <c r="H12" s="136">
        <f>SUM(H9:H10)</f>
        <v>65926270</v>
      </c>
    </row>
    <row r="13" spans="1:8" ht="16.5" customHeight="1">
      <c r="A13" s="100" t="s">
        <v>23</v>
      </c>
      <c r="D13" s="51"/>
      <c r="E13" s="51"/>
      <c r="F13" s="98">
        <v>4084182</v>
      </c>
      <c r="G13" s="38"/>
      <c r="H13" s="136">
        <v>4523966</v>
      </c>
    </row>
    <row r="14" spans="1:8" ht="16.5" customHeight="1">
      <c r="A14" s="100" t="s">
        <v>62</v>
      </c>
      <c r="D14" s="51"/>
      <c r="E14" s="51"/>
      <c r="F14" s="98">
        <v>-18634874</v>
      </c>
      <c r="G14" s="38"/>
      <c r="H14" s="136">
        <v>-21835474</v>
      </c>
    </row>
    <row r="15" spans="1:8" ht="16.5" customHeight="1">
      <c r="A15" s="97" t="s">
        <v>19</v>
      </c>
      <c r="D15" s="51"/>
      <c r="E15" s="51"/>
      <c r="F15" s="99">
        <v>-78291777</v>
      </c>
      <c r="G15" s="38"/>
      <c r="H15" s="137">
        <v>-72516720</v>
      </c>
    </row>
    <row r="16" spans="1:8" ht="16.5" customHeight="1">
      <c r="A16" s="97"/>
      <c r="D16" s="51"/>
      <c r="E16" s="51"/>
      <c r="F16" s="98"/>
      <c r="G16" s="38"/>
      <c r="H16" s="136"/>
    </row>
    <row r="17" spans="1:8" ht="16.5" customHeight="1">
      <c r="A17" s="26" t="s">
        <v>96</v>
      </c>
      <c r="B17" s="18"/>
      <c r="D17" s="51"/>
      <c r="E17" s="51"/>
      <c r="F17" s="98"/>
      <c r="G17" s="38"/>
      <c r="H17" s="136"/>
    </row>
    <row r="18" spans="1:8" ht="16.5" customHeight="1">
      <c r="A18" s="26"/>
      <c r="B18" s="26" t="s">
        <v>104</v>
      </c>
      <c r="D18" s="51"/>
      <c r="E18" s="51"/>
      <c r="F18" s="101">
        <f>SUM(F12:F15)</f>
        <v>-41095137</v>
      </c>
      <c r="G18" s="38"/>
      <c r="H18" s="36">
        <f>SUM(H12:H15)</f>
        <v>-23901958</v>
      </c>
    </row>
    <row r="19" spans="1:8" ht="16.5" customHeight="1">
      <c r="A19" s="27" t="s">
        <v>86</v>
      </c>
      <c r="D19" s="51"/>
      <c r="E19" s="51"/>
      <c r="F19" s="102">
        <v>-2173181</v>
      </c>
      <c r="G19" s="38"/>
      <c r="H19" s="138">
        <v>-3100922</v>
      </c>
    </row>
    <row r="20" spans="1:8" ht="16.5" customHeight="1">
      <c r="A20" s="26"/>
      <c r="D20" s="51"/>
      <c r="E20" s="51"/>
      <c r="F20" s="101"/>
      <c r="G20" s="38"/>
      <c r="H20" s="36"/>
    </row>
    <row r="21" spans="1:8" ht="16.5" customHeight="1">
      <c r="A21" s="26" t="s">
        <v>103</v>
      </c>
      <c r="D21" s="51"/>
      <c r="E21" s="51"/>
      <c r="F21" s="101">
        <f>SUM(F18:F19)</f>
        <v>-43268318</v>
      </c>
      <c r="G21" s="38"/>
      <c r="H21" s="36">
        <f>SUM(H18:H19)</f>
        <v>-27002880</v>
      </c>
    </row>
    <row r="22" spans="1:8" ht="16.5" customHeight="1">
      <c r="A22" s="27" t="s">
        <v>102</v>
      </c>
      <c r="D22" s="51">
        <v>20</v>
      </c>
      <c r="E22" s="51"/>
      <c r="F22" s="99">
        <v>715329</v>
      </c>
      <c r="G22" s="38"/>
      <c r="H22" s="137">
        <v>-10837639</v>
      </c>
    </row>
    <row r="23" spans="1:8" ht="16.5" customHeight="1">
      <c r="A23" s="27"/>
      <c r="D23" s="51"/>
      <c r="E23" s="51"/>
      <c r="F23" s="98"/>
      <c r="G23" s="38"/>
      <c r="H23" s="136"/>
    </row>
    <row r="24" spans="1:8" ht="16.5" customHeight="1">
      <c r="A24" s="26" t="s">
        <v>79</v>
      </c>
      <c r="D24" s="51"/>
      <c r="E24" s="51"/>
      <c r="F24" s="102">
        <f>SUM(F21:F22)</f>
        <v>-42552989</v>
      </c>
      <c r="G24" s="38"/>
      <c r="H24" s="138">
        <f>SUM(H21:H22)</f>
        <v>-37840519</v>
      </c>
    </row>
    <row r="25" spans="1:8" ht="16.5" customHeight="1">
      <c r="A25" s="26"/>
      <c r="D25" s="51"/>
      <c r="E25" s="51"/>
      <c r="F25" s="101"/>
      <c r="G25" s="38"/>
      <c r="H25" s="36"/>
    </row>
    <row r="26" spans="1:8" ht="16.5" customHeight="1">
      <c r="A26" s="26" t="s">
        <v>87</v>
      </c>
      <c r="D26" s="51"/>
      <c r="E26" s="51"/>
      <c r="F26" s="101"/>
      <c r="G26" s="38"/>
      <c r="H26" s="36"/>
    </row>
    <row r="27" spans="1:8" ht="16.5" customHeight="1">
      <c r="A27" s="103" t="s">
        <v>63</v>
      </c>
      <c r="D27" s="51"/>
      <c r="E27" s="51"/>
      <c r="F27" s="101"/>
      <c r="G27" s="38"/>
      <c r="H27" s="36"/>
    </row>
    <row r="28" spans="1:8" ht="16.5" customHeight="1">
      <c r="A28" s="103" t="s">
        <v>64</v>
      </c>
      <c r="D28" s="51"/>
      <c r="E28" s="51"/>
      <c r="F28" s="101"/>
      <c r="G28" s="38"/>
      <c r="H28" s="36"/>
    </row>
    <row r="29" spans="1:8" ht="16.5" customHeight="1">
      <c r="A29" s="27" t="s">
        <v>94</v>
      </c>
      <c r="D29" s="51"/>
      <c r="E29" s="51"/>
      <c r="F29" s="101"/>
      <c r="G29" s="38"/>
      <c r="H29" s="36"/>
    </row>
    <row r="30" spans="1:8" ht="16.5" customHeight="1">
      <c r="B30" s="13" t="s">
        <v>95</v>
      </c>
      <c r="D30" s="51"/>
      <c r="E30" s="51"/>
      <c r="F30" s="102">
        <v>860749</v>
      </c>
      <c r="G30" s="38"/>
      <c r="H30" s="138">
        <v>69225</v>
      </c>
    </row>
    <row r="31" spans="1:8" ht="16.5" customHeight="1">
      <c r="A31" s="27"/>
      <c r="D31" s="51"/>
      <c r="E31" s="51"/>
      <c r="F31" s="101"/>
      <c r="G31" s="38"/>
      <c r="H31" s="36"/>
    </row>
    <row r="32" spans="1:8" ht="16.5" customHeight="1">
      <c r="A32" s="96" t="s">
        <v>97</v>
      </c>
      <c r="D32" s="51"/>
      <c r="E32" s="51"/>
      <c r="F32" s="101"/>
      <c r="G32" s="38"/>
      <c r="H32" s="36"/>
    </row>
    <row r="33" spans="1:8" ht="16.5" customHeight="1">
      <c r="A33" s="96"/>
      <c r="B33" s="96" t="s">
        <v>98</v>
      </c>
      <c r="C33" s="96"/>
      <c r="D33" s="51"/>
      <c r="E33" s="51"/>
      <c r="F33" s="102">
        <f>SUM(F30)</f>
        <v>860749</v>
      </c>
      <c r="G33" s="38"/>
      <c r="H33" s="138">
        <f>SUM(H30)</f>
        <v>69225</v>
      </c>
    </row>
    <row r="34" spans="1:8" ht="16.5" customHeight="1">
      <c r="A34" s="96"/>
      <c r="D34" s="51"/>
      <c r="E34" s="51"/>
      <c r="F34" s="101"/>
      <c r="G34" s="38"/>
      <c r="H34" s="36"/>
    </row>
    <row r="35" spans="1:8" ht="16.5" customHeight="1" thickBot="1">
      <c r="A35" s="96" t="s">
        <v>66</v>
      </c>
      <c r="D35" s="51"/>
      <c r="E35" s="51"/>
      <c r="F35" s="104">
        <f>SUM(F24,F33)</f>
        <v>-41692240</v>
      </c>
      <c r="G35" s="38"/>
      <c r="H35" s="139">
        <f>SUM(H24,H33)</f>
        <v>-37771294</v>
      </c>
    </row>
    <row r="36" spans="1:8" ht="16.5" customHeight="1" thickTop="1">
      <c r="A36" s="97"/>
      <c r="D36" s="51"/>
      <c r="E36" s="51"/>
      <c r="F36" s="101"/>
      <c r="G36" s="38"/>
      <c r="H36" s="36"/>
    </row>
    <row r="37" spans="1:8" ht="16.5" customHeight="1">
      <c r="A37" s="97"/>
      <c r="D37" s="51"/>
      <c r="E37" s="51"/>
      <c r="F37" s="101"/>
      <c r="G37" s="38"/>
      <c r="H37" s="36"/>
    </row>
    <row r="38" spans="1:8" ht="16.5" customHeight="1">
      <c r="A38" s="96" t="s">
        <v>80</v>
      </c>
      <c r="D38" s="51"/>
      <c r="E38" s="51"/>
      <c r="F38" s="101"/>
      <c r="G38" s="38"/>
      <c r="H38" s="36"/>
    </row>
    <row r="39" spans="1:8" ht="16.5" customHeight="1" thickBot="1">
      <c r="A39" s="97" t="s">
        <v>81</v>
      </c>
      <c r="D39" s="51">
        <v>21</v>
      </c>
      <c r="E39" s="51"/>
      <c r="F39" s="135">
        <f>F24/1200000000</f>
        <v>-3.5460824166666668E-2</v>
      </c>
      <c r="G39" s="38"/>
      <c r="H39" s="140">
        <f>H24/1200000000</f>
        <v>-3.1533765833333331E-2</v>
      </c>
    </row>
    <row r="40" spans="1:8" ht="16.5" customHeight="1" thickTop="1">
      <c r="A40" s="97"/>
      <c r="D40" s="51"/>
      <c r="E40" s="51"/>
      <c r="F40" s="38"/>
      <c r="G40" s="38"/>
      <c r="H40" s="38"/>
    </row>
    <row r="41" spans="1:8" ht="16.5" customHeight="1">
      <c r="A41" s="26"/>
      <c r="D41" s="51"/>
      <c r="E41" s="51"/>
      <c r="F41" s="38"/>
      <c r="G41" s="38"/>
      <c r="H41" s="38"/>
    </row>
    <row r="42" spans="1:8" ht="16.5" customHeight="1">
      <c r="A42" s="26"/>
      <c r="D42" s="51"/>
      <c r="E42" s="51"/>
      <c r="F42" s="38"/>
      <c r="G42" s="38"/>
      <c r="H42" s="38"/>
    </row>
    <row r="43" spans="1:8" ht="16.5" customHeight="1">
      <c r="A43" s="26"/>
      <c r="D43" s="51"/>
      <c r="E43" s="51"/>
      <c r="F43" s="38"/>
      <c r="G43" s="38"/>
      <c r="H43" s="38"/>
    </row>
    <row r="44" spans="1:8" ht="16.5" customHeight="1">
      <c r="A44" s="26"/>
      <c r="D44" s="51"/>
      <c r="E44" s="51"/>
      <c r="F44" s="38"/>
      <c r="G44" s="38"/>
      <c r="H44" s="38"/>
    </row>
    <row r="45" spans="1:8" ht="16.5" customHeight="1">
      <c r="A45" s="26"/>
      <c r="D45" s="51"/>
      <c r="E45" s="51"/>
      <c r="F45" s="38"/>
      <c r="G45" s="38"/>
      <c r="H45" s="38"/>
    </row>
    <row r="46" spans="1:8" ht="21.95" customHeight="1">
      <c r="A46" s="157" t="str">
        <f>'P5-6'!A95</f>
        <v>The accompanying notes are an integral part of these financial statements.</v>
      </c>
      <c r="B46" s="157"/>
      <c r="C46" s="157"/>
      <c r="D46" s="157"/>
      <c r="E46" s="157"/>
      <c r="F46" s="157"/>
      <c r="G46" s="157"/>
      <c r="H46" s="157"/>
    </row>
  </sheetData>
  <mergeCells count="1">
    <mergeCell ref="A46:H46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ignoredErrors>
    <ignoredError sqref="F6: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K31"/>
  <sheetViews>
    <sheetView zoomScaleNormal="100" zoomScaleSheetLayoutView="90" workbookViewId="0">
      <selection activeCell="B20" sqref="B20"/>
    </sheetView>
  </sheetViews>
  <sheetFormatPr defaultColWidth="9.33203125" defaultRowHeight="16.5" customHeight="1"/>
  <cols>
    <col min="1" max="1" width="2.33203125" style="17" customWidth="1"/>
    <col min="2" max="2" width="47.1640625" style="2" customWidth="1"/>
    <col min="3" max="3" width="17" style="3" customWidth="1"/>
    <col min="4" max="4" width="1.5" style="4" customWidth="1"/>
    <col min="5" max="5" width="18.33203125" style="3" customWidth="1"/>
    <col min="6" max="6" width="1.5" style="4" customWidth="1"/>
    <col min="7" max="7" width="18.1640625" style="3" bestFit="1" customWidth="1"/>
    <col min="8" max="8" width="1.5" style="4" customWidth="1"/>
    <col min="9" max="9" width="17.6640625" style="3" customWidth="1"/>
    <col min="10" max="10" width="1.5" style="4" customWidth="1"/>
    <col min="11" max="11" width="17.33203125" style="5" customWidth="1"/>
    <col min="12" max="16384" width="9.33203125" style="2"/>
  </cols>
  <sheetData>
    <row r="1" spans="1:11" ht="16.5" customHeight="1">
      <c r="A1" s="1" t="s">
        <v>44</v>
      </c>
      <c r="J1" s="3"/>
    </row>
    <row r="2" spans="1:11" ht="16.5" customHeight="1">
      <c r="A2" s="6" t="s">
        <v>58</v>
      </c>
    </row>
    <row r="3" spans="1:11" ht="16.5" customHeight="1">
      <c r="A3" s="7" t="str">
        <f>'P7'!A3</f>
        <v>For the year then ended 31 December 2022</v>
      </c>
      <c r="B3" s="8"/>
      <c r="C3" s="9"/>
      <c r="D3" s="10"/>
      <c r="E3" s="9"/>
      <c r="F3" s="10"/>
      <c r="G3" s="9"/>
      <c r="H3" s="10"/>
      <c r="I3" s="9"/>
      <c r="J3" s="10"/>
      <c r="K3" s="11"/>
    </row>
    <row r="4" spans="1:11" ht="16.5" customHeight="1">
      <c r="A4" s="12"/>
      <c r="B4" s="13"/>
      <c r="C4" s="14"/>
      <c r="D4" s="15"/>
      <c r="E4" s="14"/>
      <c r="F4" s="15"/>
      <c r="G4" s="14"/>
      <c r="H4" s="15"/>
      <c r="I4" s="14"/>
      <c r="J4" s="15"/>
      <c r="K4" s="16"/>
    </row>
    <row r="5" spans="1:11" ht="16.5" customHeight="1">
      <c r="G5" s="14"/>
      <c r="H5" s="15"/>
      <c r="I5" s="14"/>
    </row>
    <row r="6" spans="1:11" s="18" customFormat="1" ht="16.5" customHeight="1">
      <c r="A6" s="12"/>
      <c r="C6" s="19" t="s">
        <v>41</v>
      </c>
      <c r="D6" s="19"/>
      <c r="F6" s="19"/>
      <c r="G6" s="158" t="s">
        <v>46</v>
      </c>
      <c r="H6" s="158"/>
      <c r="I6" s="158"/>
      <c r="J6" s="20"/>
      <c r="K6" s="21"/>
    </row>
    <row r="7" spans="1:11" s="18" customFormat="1" ht="16.5" customHeight="1">
      <c r="A7" s="12"/>
      <c r="C7" s="22" t="s">
        <v>40</v>
      </c>
      <c r="D7" s="19"/>
      <c r="E7" s="19" t="s">
        <v>26</v>
      </c>
      <c r="F7" s="19"/>
      <c r="G7" s="22" t="s">
        <v>31</v>
      </c>
      <c r="H7" s="19"/>
      <c r="I7" s="20"/>
      <c r="J7" s="20"/>
      <c r="K7" s="21"/>
    </row>
    <row r="8" spans="1:11" s="18" customFormat="1" ht="16.5" customHeight="1">
      <c r="A8" s="12"/>
      <c r="C8" s="19" t="s">
        <v>4</v>
      </c>
      <c r="D8" s="19"/>
      <c r="E8" s="19" t="s">
        <v>53</v>
      </c>
      <c r="F8" s="19"/>
      <c r="G8" s="19" t="s">
        <v>33</v>
      </c>
      <c r="H8" s="19"/>
      <c r="I8" s="22" t="s">
        <v>16</v>
      </c>
      <c r="J8" s="20"/>
      <c r="K8" s="23" t="s">
        <v>38</v>
      </c>
    </row>
    <row r="9" spans="1:11" s="18" customFormat="1" ht="16.5" customHeight="1">
      <c r="A9" s="12"/>
      <c r="C9" s="24" t="s">
        <v>65</v>
      </c>
      <c r="D9" s="19"/>
      <c r="E9" s="24" t="s">
        <v>65</v>
      </c>
      <c r="F9" s="19"/>
      <c r="G9" s="24" t="s">
        <v>65</v>
      </c>
      <c r="H9" s="19"/>
      <c r="I9" s="24" t="s">
        <v>65</v>
      </c>
      <c r="J9" s="19"/>
      <c r="K9" s="24" t="s">
        <v>65</v>
      </c>
    </row>
    <row r="10" spans="1:11" s="18" customFormat="1" ht="16.5" customHeight="1">
      <c r="A10" s="12"/>
      <c r="C10" s="19"/>
      <c r="D10" s="19"/>
      <c r="E10" s="19"/>
      <c r="F10" s="19"/>
      <c r="G10" s="19"/>
      <c r="H10" s="19"/>
      <c r="I10" s="19"/>
      <c r="J10" s="19"/>
      <c r="K10" s="25"/>
    </row>
    <row r="11" spans="1:11" s="13" customFormat="1" ht="16.5" customHeight="1">
      <c r="A11" s="29" t="s">
        <v>100</v>
      </c>
      <c r="C11" s="31">
        <v>300000000</v>
      </c>
      <c r="D11" s="31"/>
      <c r="E11" s="31">
        <v>619162127</v>
      </c>
      <c r="F11" s="31"/>
      <c r="G11" s="31">
        <v>30000000</v>
      </c>
      <c r="H11" s="141"/>
      <c r="I11" s="31">
        <v>-62794148</v>
      </c>
      <c r="J11" s="31"/>
      <c r="K11" s="31">
        <f>SUM(I11,G11,E11,C11)</f>
        <v>886367979</v>
      </c>
    </row>
    <row r="12" spans="1:11" s="13" customFormat="1" ht="16.5" customHeight="1">
      <c r="A12" s="32" t="s">
        <v>66</v>
      </c>
      <c r="B12" s="33"/>
      <c r="C12" s="142">
        <v>0</v>
      </c>
      <c r="D12" s="35"/>
      <c r="E12" s="142">
        <v>0</v>
      </c>
      <c r="F12" s="35"/>
      <c r="G12" s="142">
        <v>0</v>
      </c>
      <c r="H12" s="35"/>
      <c r="I12" s="142">
        <v>-37771294</v>
      </c>
      <c r="J12" s="36"/>
      <c r="K12" s="142">
        <f>SUM(C12:I12)</f>
        <v>-37771294</v>
      </c>
    </row>
    <row r="13" spans="1:11" s="13" customFormat="1" ht="16.5" customHeight="1">
      <c r="A13" s="32"/>
      <c r="B13" s="33"/>
      <c r="C13" s="31"/>
      <c r="D13" s="35"/>
      <c r="E13" s="31"/>
      <c r="F13" s="35"/>
      <c r="G13" s="31"/>
      <c r="H13" s="35"/>
      <c r="I13" s="31"/>
      <c r="J13" s="36"/>
      <c r="K13" s="31"/>
    </row>
    <row r="14" spans="1:11" s="13" customFormat="1" ht="16.5" customHeight="1" thickBot="1">
      <c r="A14" s="26" t="s">
        <v>101</v>
      </c>
      <c r="B14" s="33"/>
      <c r="C14" s="143">
        <f>SUM(C11:C13)</f>
        <v>300000000</v>
      </c>
      <c r="D14" s="38"/>
      <c r="E14" s="143">
        <f>SUM(E11:E13)</f>
        <v>619162127</v>
      </c>
      <c r="F14" s="38"/>
      <c r="G14" s="143">
        <f>SUM(G11:G13)</f>
        <v>30000000</v>
      </c>
      <c r="H14" s="38"/>
      <c r="I14" s="143">
        <f>SUM(I11:I13)</f>
        <v>-100565442</v>
      </c>
      <c r="J14" s="38"/>
      <c r="K14" s="143">
        <f>SUM(K11:K13)</f>
        <v>848596685</v>
      </c>
    </row>
    <row r="15" spans="1:11" s="18" customFormat="1" ht="16.5" customHeight="1" thickTop="1">
      <c r="A15" s="32"/>
      <c r="B15" s="13"/>
      <c r="C15" s="16"/>
      <c r="D15" s="38"/>
      <c r="E15" s="16"/>
      <c r="F15" s="38"/>
      <c r="G15" s="16"/>
      <c r="H15" s="38"/>
      <c r="I15" s="16"/>
      <c r="J15" s="38"/>
      <c r="K15" s="16"/>
    </row>
    <row r="16" spans="1:11" s="18" customFormat="1" ht="16.5" customHeight="1">
      <c r="A16" s="32"/>
      <c r="B16" s="13"/>
      <c r="C16" s="16"/>
      <c r="D16" s="38"/>
      <c r="E16" s="16"/>
      <c r="F16" s="38"/>
      <c r="G16" s="16"/>
      <c r="H16" s="38"/>
      <c r="I16" s="16"/>
      <c r="J16" s="38"/>
      <c r="K16" s="16"/>
    </row>
    <row r="17" spans="1:11" s="13" customFormat="1" ht="16.5" customHeight="1">
      <c r="A17" s="29" t="s">
        <v>127</v>
      </c>
      <c r="C17" s="30">
        <f>SUM(C14)</f>
        <v>300000000</v>
      </c>
      <c r="D17" s="31"/>
      <c r="E17" s="30">
        <f>SUM(E14)</f>
        <v>619162127</v>
      </c>
      <c r="F17" s="31"/>
      <c r="G17" s="30">
        <f>SUM(G14)</f>
        <v>30000000</v>
      </c>
      <c r="H17" s="28"/>
      <c r="I17" s="30">
        <f>SUM(I14)</f>
        <v>-100565442</v>
      </c>
      <c r="J17" s="31"/>
      <c r="K17" s="30">
        <f>SUM(I17,G17,E17,C17)</f>
        <v>848596685</v>
      </c>
    </row>
    <row r="18" spans="1:11" s="13" customFormat="1" ht="16.5" customHeight="1">
      <c r="A18" s="32" t="s">
        <v>66</v>
      </c>
      <c r="B18" s="33"/>
      <c r="C18" s="34">
        <v>0</v>
      </c>
      <c r="D18" s="35"/>
      <c r="E18" s="34">
        <v>0</v>
      </c>
      <c r="F18" s="35"/>
      <c r="G18" s="34">
        <v>0</v>
      </c>
      <c r="H18" s="35"/>
      <c r="I18" s="34">
        <f>'P7'!F35</f>
        <v>-41692240</v>
      </c>
      <c r="J18" s="36"/>
      <c r="K18" s="34">
        <f>SUM(C18:I18)</f>
        <v>-41692240</v>
      </c>
    </row>
    <row r="19" spans="1:11" s="13" customFormat="1" ht="16.5" customHeight="1">
      <c r="A19" s="32"/>
      <c r="B19" s="33"/>
      <c r="C19" s="30"/>
      <c r="D19" s="35"/>
      <c r="E19" s="30"/>
      <c r="F19" s="35"/>
      <c r="G19" s="30"/>
      <c r="H19" s="35"/>
      <c r="I19" s="30"/>
      <c r="J19" s="36"/>
      <c r="K19" s="30"/>
    </row>
    <row r="20" spans="1:11" s="13" customFormat="1" ht="16.5" customHeight="1" thickBot="1">
      <c r="A20" s="26" t="s">
        <v>128</v>
      </c>
      <c r="B20" s="33"/>
      <c r="C20" s="37">
        <f>SUM(C17:C19)</f>
        <v>300000000</v>
      </c>
      <c r="D20" s="38"/>
      <c r="E20" s="37">
        <f>SUM(E17:E19)</f>
        <v>619162127</v>
      </c>
      <c r="F20" s="38"/>
      <c r="G20" s="37">
        <f>SUM(G17:G19)</f>
        <v>30000000</v>
      </c>
      <c r="H20" s="38"/>
      <c r="I20" s="37">
        <f>SUM(I17:I19)</f>
        <v>-142257682</v>
      </c>
      <c r="J20" s="38"/>
      <c r="K20" s="37">
        <f>SUM(K17:K19)</f>
        <v>806904445</v>
      </c>
    </row>
    <row r="21" spans="1:11" s="18" customFormat="1" ht="16.5" customHeight="1" thickTop="1">
      <c r="A21" s="32"/>
      <c r="B21" s="13"/>
      <c r="C21" s="16"/>
      <c r="D21" s="38"/>
      <c r="E21" s="16"/>
      <c r="F21" s="38"/>
      <c r="G21" s="16"/>
      <c r="H21" s="38"/>
      <c r="I21" s="16"/>
      <c r="J21" s="38"/>
      <c r="K21" s="16"/>
    </row>
    <row r="22" spans="1:11" s="18" customFormat="1" ht="16.5" customHeight="1">
      <c r="A22" s="32"/>
      <c r="B22" s="13"/>
      <c r="C22" s="16"/>
      <c r="D22" s="38"/>
      <c r="E22" s="16"/>
      <c r="F22" s="38"/>
      <c r="G22" s="16"/>
      <c r="H22" s="38"/>
      <c r="I22" s="16"/>
      <c r="J22" s="38"/>
      <c r="K22" s="16"/>
    </row>
    <row r="23" spans="1:11" s="18" customFormat="1" ht="16.5" customHeight="1">
      <c r="A23" s="32"/>
      <c r="B23" s="13"/>
      <c r="C23" s="16"/>
      <c r="D23" s="38"/>
      <c r="E23" s="16"/>
      <c r="F23" s="38"/>
      <c r="G23" s="16"/>
      <c r="H23" s="38"/>
      <c r="I23" s="16"/>
      <c r="J23" s="38"/>
      <c r="K23" s="16"/>
    </row>
    <row r="24" spans="1:11" s="18" customFormat="1" ht="16.5" customHeight="1">
      <c r="A24" s="32"/>
      <c r="B24" s="13"/>
      <c r="C24" s="16"/>
      <c r="D24" s="38"/>
      <c r="E24" s="16"/>
      <c r="F24" s="38"/>
      <c r="G24" s="16"/>
      <c r="H24" s="38"/>
      <c r="I24" s="16"/>
      <c r="J24" s="38"/>
      <c r="K24" s="16"/>
    </row>
    <row r="25" spans="1:11" s="18" customFormat="1" ht="16.5" customHeight="1">
      <c r="A25" s="32"/>
      <c r="B25" s="13"/>
      <c r="C25" s="16"/>
      <c r="D25" s="38"/>
      <c r="E25" s="16"/>
      <c r="F25" s="38"/>
      <c r="G25" s="16"/>
      <c r="H25" s="38"/>
      <c r="I25" s="16"/>
      <c r="J25" s="38"/>
      <c r="K25" s="16"/>
    </row>
    <row r="26" spans="1:11" s="18" customFormat="1" ht="16.5" customHeight="1">
      <c r="A26" s="32"/>
      <c r="B26" s="13"/>
      <c r="C26" s="16"/>
      <c r="D26" s="38"/>
      <c r="E26" s="16"/>
      <c r="F26" s="38"/>
      <c r="G26" s="16"/>
      <c r="H26" s="38"/>
      <c r="I26" s="16"/>
      <c r="J26" s="38"/>
      <c r="K26" s="16"/>
    </row>
    <row r="27" spans="1:11" s="18" customFormat="1" ht="16.5" customHeight="1">
      <c r="A27" s="32"/>
      <c r="B27" s="13"/>
      <c r="C27" s="16"/>
      <c r="D27" s="38"/>
      <c r="E27" s="16"/>
      <c r="F27" s="38"/>
      <c r="G27" s="16"/>
      <c r="H27" s="38"/>
      <c r="I27" s="16"/>
      <c r="J27" s="38"/>
      <c r="K27" s="16"/>
    </row>
    <row r="28" spans="1:11" s="18" customFormat="1" ht="16.5" customHeight="1">
      <c r="A28" s="32"/>
      <c r="B28" s="13"/>
      <c r="C28" s="16"/>
      <c r="D28" s="38"/>
      <c r="E28" s="16"/>
      <c r="F28" s="38"/>
      <c r="G28" s="16"/>
      <c r="H28" s="38"/>
      <c r="I28" s="16"/>
      <c r="J28" s="38"/>
      <c r="K28" s="16"/>
    </row>
    <row r="29" spans="1:11" s="18" customFormat="1" ht="16.5" customHeight="1">
      <c r="A29" s="32"/>
      <c r="B29" s="13"/>
      <c r="C29" s="16"/>
      <c r="D29" s="38"/>
      <c r="E29" s="16"/>
      <c r="F29" s="38"/>
      <c r="G29" s="16"/>
      <c r="H29" s="38"/>
      <c r="I29" s="16"/>
      <c r="J29" s="38"/>
      <c r="K29" s="16"/>
    </row>
    <row r="30" spans="1:11" s="18" customFormat="1" ht="14.1" customHeight="1">
      <c r="B30" s="39"/>
    </row>
    <row r="31" spans="1:11" ht="21.95" customHeight="1">
      <c r="A31" s="40" t="str">
        <f>'P5-6'!A95</f>
        <v>The accompanying notes are an integral part of these financial statements.</v>
      </c>
      <c r="B31" s="41"/>
      <c r="C31" s="41"/>
      <c r="D31" s="41"/>
      <c r="E31" s="41"/>
      <c r="F31" s="41"/>
      <c r="G31" s="41"/>
      <c r="H31" s="41"/>
      <c r="I31" s="42"/>
      <c r="J31" s="41"/>
      <c r="K31" s="41"/>
    </row>
  </sheetData>
  <mergeCells count="1">
    <mergeCell ref="G6:I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249977111117893"/>
  </sheetPr>
  <dimension ref="A1:H92"/>
  <sheetViews>
    <sheetView tabSelected="1" topLeftCell="A33" zoomScaleNormal="100" zoomScaleSheetLayoutView="100" workbookViewId="0">
      <selection activeCell="C41" sqref="C41"/>
    </sheetView>
  </sheetViews>
  <sheetFormatPr defaultColWidth="11" defaultRowHeight="16.5" customHeight="1"/>
  <cols>
    <col min="1" max="2" width="1.83203125" style="106" customWidth="1"/>
    <col min="3" max="3" width="55.33203125" style="106" customWidth="1"/>
    <col min="4" max="4" width="6" style="107" customWidth="1"/>
    <col min="5" max="5" width="1" style="106" customWidth="1"/>
    <col min="6" max="6" width="14.33203125" style="144" customWidth="1"/>
    <col min="7" max="7" width="1" style="144" customWidth="1"/>
    <col min="8" max="8" width="14.33203125" style="144" customWidth="1"/>
    <col min="9" max="16384" width="11" style="106"/>
  </cols>
  <sheetData>
    <row r="1" spans="1:8" ht="16.5" customHeight="1">
      <c r="A1" s="105" t="s">
        <v>44</v>
      </c>
    </row>
    <row r="2" spans="1:8" ht="16.5" customHeight="1">
      <c r="A2" s="105" t="s">
        <v>59</v>
      </c>
      <c r="B2" s="108"/>
      <c r="C2" s="109"/>
      <c r="E2" s="109"/>
    </row>
    <row r="3" spans="1:8" ht="16.5" customHeight="1">
      <c r="A3" s="110" t="str">
        <f>+'P8'!A3</f>
        <v>For the year then ended 31 December 2022</v>
      </c>
      <c r="B3" s="111"/>
      <c r="C3" s="112"/>
      <c r="D3" s="113"/>
      <c r="E3" s="112"/>
      <c r="F3" s="145"/>
      <c r="G3" s="145"/>
      <c r="H3" s="145"/>
    </row>
    <row r="4" spans="1:8" ht="16.5" customHeight="1">
      <c r="A4" s="105"/>
      <c r="B4" s="109"/>
      <c r="C4" s="109"/>
      <c r="E4" s="109"/>
    </row>
    <row r="5" spans="1:8" ht="16.5" customHeight="1">
      <c r="A5" s="105"/>
      <c r="B5" s="109"/>
      <c r="C5" s="109"/>
      <c r="E5" s="109"/>
    </row>
    <row r="6" spans="1:8" ht="16.5" customHeight="1">
      <c r="E6" s="114"/>
      <c r="F6" s="52" t="s">
        <v>125</v>
      </c>
      <c r="G6" s="53"/>
      <c r="H6" s="52" t="s">
        <v>99</v>
      </c>
    </row>
    <row r="7" spans="1:8" ht="16.5" customHeight="1">
      <c r="D7" s="49" t="s">
        <v>1</v>
      </c>
      <c r="E7" s="107"/>
      <c r="F7" s="54" t="s">
        <v>65</v>
      </c>
      <c r="G7" s="155"/>
      <c r="H7" s="54" t="s">
        <v>65</v>
      </c>
    </row>
    <row r="8" spans="1:8" ht="16.5" customHeight="1">
      <c r="A8" s="108"/>
      <c r="B8" s="108"/>
      <c r="C8" s="108"/>
      <c r="E8" s="108"/>
      <c r="F8" s="146"/>
      <c r="G8" s="153"/>
      <c r="H8" s="147"/>
    </row>
    <row r="9" spans="1:8" ht="16.5" customHeight="1">
      <c r="A9" s="115" t="s">
        <v>21</v>
      </c>
      <c r="B9" s="108"/>
      <c r="C9" s="108"/>
      <c r="E9" s="108"/>
      <c r="F9" s="146"/>
      <c r="G9" s="153"/>
      <c r="H9" s="147"/>
    </row>
    <row r="10" spans="1:8" ht="16.5" customHeight="1">
      <c r="A10" s="116" t="s">
        <v>82</v>
      </c>
      <c r="B10" s="108"/>
      <c r="C10" s="108"/>
      <c r="E10" s="108"/>
      <c r="F10" s="123">
        <f>'P7'!F21</f>
        <v>-43268318</v>
      </c>
      <c r="G10" s="153"/>
      <c r="H10" s="125">
        <v>-27002880</v>
      </c>
    </row>
    <row r="11" spans="1:8" ht="16.5" customHeight="1">
      <c r="A11" s="116" t="s">
        <v>67</v>
      </c>
      <c r="B11" s="108"/>
      <c r="C11" s="108"/>
      <c r="E11" s="108"/>
      <c r="F11" s="146"/>
      <c r="G11" s="147"/>
      <c r="H11" s="147"/>
    </row>
    <row r="12" spans="1:8" ht="16.5" customHeight="1">
      <c r="B12" s="160" t="s">
        <v>112</v>
      </c>
      <c r="C12" s="160"/>
      <c r="D12" s="107">
        <v>20</v>
      </c>
      <c r="E12" s="108"/>
      <c r="F12" s="123">
        <v>82816981</v>
      </c>
      <c r="G12" s="147"/>
      <c r="H12" s="125">
        <v>70885751</v>
      </c>
    </row>
    <row r="13" spans="1:8" ht="16.5" customHeight="1">
      <c r="B13" s="160" t="s">
        <v>113</v>
      </c>
      <c r="C13" s="160"/>
      <c r="E13" s="108"/>
      <c r="F13" s="123">
        <v>-2404</v>
      </c>
      <c r="G13" s="147"/>
      <c r="H13" s="125">
        <v>-313354</v>
      </c>
    </row>
    <row r="14" spans="1:8" ht="16.5" customHeight="1">
      <c r="B14" s="160" t="s">
        <v>116</v>
      </c>
      <c r="C14" s="160"/>
      <c r="E14" s="108"/>
      <c r="F14" s="148"/>
      <c r="G14" s="147"/>
      <c r="H14" s="149"/>
    </row>
    <row r="15" spans="1:8" ht="16.5" customHeight="1">
      <c r="C15" s="108" t="s">
        <v>122</v>
      </c>
      <c r="E15" s="108"/>
      <c r="F15" s="148">
        <v>3520985</v>
      </c>
      <c r="G15" s="147"/>
      <c r="H15" s="149">
        <v>-2568830</v>
      </c>
    </row>
    <row r="16" spans="1:8" ht="16.5" customHeight="1">
      <c r="B16" s="160" t="s">
        <v>137</v>
      </c>
      <c r="C16" s="160"/>
      <c r="E16" s="108"/>
      <c r="F16" s="148">
        <v>-335007</v>
      </c>
      <c r="G16" s="147"/>
      <c r="H16" s="149">
        <v>-178028</v>
      </c>
    </row>
    <row r="17" spans="1:8" ht="16.5" customHeight="1">
      <c r="B17" s="106" t="s">
        <v>129</v>
      </c>
      <c r="C17" s="156"/>
      <c r="E17" s="108"/>
      <c r="F17" s="148">
        <v>203161</v>
      </c>
      <c r="G17" s="147"/>
      <c r="H17" s="149">
        <v>0</v>
      </c>
    </row>
    <row r="18" spans="1:8" ht="16.5" customHeight="1">
      <c r="B18" s="106" t="s">
        <v>134</v>
      </c>
      <c r="C18" s="156"/>
      <c r="E18" s="108"/>
      <c r="F18" s="148">
        <v>-8718</v>
      </c>
      <c r="G18" s="147"/>
      <c r="H18" s="149">
        <v>0</v>
      </c>
    </row>
    <row r="19" spans="1:8" ht="16.5" customHeight="1">
      <c r="B19" s="160" t="s">
        <v>114</v>
      </c>
      <c r="C19" s="160"/>
      <c r="D19" s="107">
        <v>19</v>
      </c>
      <c r="E19" s="108"/>
      <c r="F19" s="123">
        <v>1547329</v>
      </c>
      <c r="G19" s="147"/>
      <c r="H19" s="125">
        <v>1467021</v>
      </c>
    </row>
    <row r="20" spans="1:8" ht="16.5" customHeight="1">
      <c r="B20" s="160" t="s">
        <v>131</v>
      </c>
      <c r="C20" s="160"/>
      <c r="E20" s="108"/>
      <c r="F20" s="123">
        <v>31249</v>
      </c>
      <c r="G20" s="147"/>
      <c r="H20" s="125">
        <v>-3642.3283557724217</v>
      </c>
    </row>
    <row r="21" spans="1:8" ht="16.5" customHeight="1">
      <c r="B21" s="160" t="s">
        <v>115</v>
      </c>
      <c r="C21" s="160"/>
      <c r="E21" s="108"/>
      <c r="F21" s="123">
        <v>-3713652</v>
      </c>
      <c r="G21" s="147"/>
      <c r="H21" s="125">
        <v>-3879991</v>
      </c>
    </row>
    <row r="22" spans="1:8" ht="16.5" customHeight="1">
      <c r="B22" s="160" t="s">
        <v>86</v>
      </c>
      <c r="C22" s="160"/>
      <c r="E22" s="108"/>
      <c r="F22" s="126">
        <v>2173181</v>
      </c>
      <c r="G22" s="147"/>
      <c r="H22" s="129">
        <v>3100922</v>
      </c>
    </row>
    <row r="23" spans="1:8" ht="16.5" customHeight="1">
      <c r="A23" s="117"/>
      <c r="B23" s="108"/>
      <c r="C23" s="108"/>
      <c r="E23" s="108"/>
      <c r="F23" s="127"/>
      <c r="G23" s="147"/>
      <c r="H23" s="128"/>
    </row>
    <row r="24" spans="1:8" ht="16.5" customHeight="1">
      <c r="A24" s="115" t="s">
        <v>68</v>
      </c>
      <c r="B24" s="108"/>
      <c r="C24" s="108"/>
      <c r="E24" s="108"/>
      <c r="F24" s="127"/>
      <c r="G24" s="147"/>
      <c r="H24" s="128"/>
    </row>
    <row r="25" spans="1:8" ht="16.5" customHeight="1">
      <c r="A25" s="118"/>
      <c r="B25" s="118" t="s">
        <v>70</v>
      </c>
      <c r="C25" s="108"/>
      <c r="E25" s="108"/>
      <c r="F25" s="127">
        <f>SUM(F10:F22)</f>
        <v>42964787</v>
      </c>
      <c r="G25" s="147"/>
      <c r="H25" s="128">
        <f>SUM(H10:H22)</f>
        <v>41506968.671644226</v>
      </c>
    </row>
    <row r="26" spans="1:8" ht="16.5" customHeight="1">
      <c r="A26" s="118" t="s">
        <v>69</v>
      </c>
      <c r="B26" s="108"/>
      <c r="C26" s="108"/>
      <c r="E26" s="108"/>
      <c r="F26" s="127"/>
      <c r="G26" s="147"/>
      <c r="H26" s="128"/>
    </row>
    <row r="27" spans="1:8" ht="16.5" customHeight="1">
      <c r="B27" s="156" t="s">
        <v>117</v>
      </c>
      <c r="C27" s="108"/>
      <c r="E27" s="108"/>
      <c r="F27" s="146">
        <v>-13200662</v>
      </c>
      <c r="G27" s="147"/>
      <c r="H27" s="147">
        <v>-30905778.124815229</v>
      </c>
    </row>
    <row r="28" spans="1:8" ht="16.5" customHeight="1">
      <c r="B28" s="156" t="s">
        <v>118</v>
      </c>
      <c r="C28" s="108"/>
      <c r="E28" s="108"/>
      <c r="F28" s="146">
        <v>-5150460</v>
      </c>
      <c r="G28" s="147"/>
      <c r="H28" s="147">
        <v>-34978498</v>
      </c>
    </row>
    <row r="29" spans="1:8" ht="16.5" customHeight="1">
      <c r="B29" s="156" t="s">
        <v>2</v>
      </c>
      <c r="C29" s="108"/>
      <c r="E29" s="108"/>
      <c r="F29" s="146">
        <v>116180</v>
      </c>
      <c r="G29" s="147"/>
      <c r="H29" s="147">
        <v>-3579894</v>
      </c>
    </row>
    <row r="30" spans="1:8" ht="16.5" customHeight="1">
      <c r="B30" s="156" t="s">
        <v>24</v>
      </c>
      <c r="C30" s="108"/>
      <c r="E30" s="108"/>
      <c r="F30" s="146">
        <v>3000</v>
      </c>
      <c r="G30" s="147"/>
      <c r="H30" s="147">
        <v>-699999</v>
      </c>
    </row>
    <row r="31" spans="1:8" ht="16.5" customHeight="1">
      <c r="B31" s="156" t="s">
        <v>25</v>
      </c>
      <c r="C31" s="108"/>
      <c r="E31" s="108"/>
      <c r="F31" s="146">
        <v>30366218</v>
      </c>
      <c r="G31" s="147"/>
      <c r="H31" s="147">
        <v>22561528.453171</v>
      </c>
    </row>
    <row r="32" spans="1:8" ht="16.5" customHeight="1">
      <c r="B32" s="156" t="s">
        <v>14</v>
      </c>
      <c r="C32" s="108"/>
      <c r="E32" s="108"/>
      <c r="F32" s="152">
        <v>-2029137</v>
      </c>
      <c r="G32" s="153"/>
      <c r="H32" s="153">
        <v>2485551</v>
      </c>
    </row>
    <row r="33" spans="1:8" ht="16.5" customHeight="1">
      <c r="B33" s="156" t="s">
        <v>119</v>
      </c>
      <c r="C33" s="108"/>
      <c r="D33" s="107">
        <v>19</v>
      </c>
      <c r="E33" s="108"/>
      <c r="F33" s="150">
        <v>0</v>
      </c>
      <c r="G33" s="147"/>
      <c r="H33" s="151">
        <v>-173040</v>
      </c>
    </row>
    <row r="34" spans="1:8" ht="16.5" customHeight="1">
      <c r="A34" s="116"/>
      <c r="B34" s="108"/>
      <c r="C34" s="108"/>
      <c r="E34" s="108"/>
      <c r="F34" s="152"/>
      <c r="G34" s="147"/>
      <c r="H34" s="153"/>
    </row>
    <row r="35" spans="1:8" ht="16.5" customHeight="1">
      <c r="A35" s="119" t="s">
        <v>123</v>
      </c>
      <c r="B35" s="108"/>
      <c r="C35" s="108"/>
      <c r="E35" s="108"/>
      <c r="F35" s="123">
        <f>SUM(F25:F33)</f>
        <v>53069926</v>
      </c>
      <c r="G35" s="147"/>
      <c r="H35" s="125">
        <f>SUM(H25:H33)</f>
        <v>-3783161.0000000037</v>
      </c>
    </row>
    <row r="36" spans="1:8" ht="16.5" customHeight="1">
      <c r="B36" s="108" t="s">
        <v>120</v>
      </c>
      <c r="C36" s="108"/>
      <c r="E36" s="108"/>
      <c r="F36" s="150">
        <v>-14209412</v>
      </c>
      <c r="G36" s="147"/>
      <c r="H36" s="151">
        <v>-2883940</v>
      </c>
    </row>
    <row r="37" spans="1:8" ht="16.5" customHeight="1">
      <c r="A37" s="116"/>
      <c r="B37" s="108"/>
      <c r="C37" s="108"/>
      <c r="E37" s="108"/>
      <c r="F37" s="127"/>
      <c r="G37" s="153"/>
      <c r="H37" s="128"/>
    </row>
    <row r="38" spans="1:8" ht="16.5" customHeight="1">
      <c r="A38" s="115" t="s">
        <v>108</v>
      </c>
      <c r="B38" s="108"/>
      <c r="C38" s="108"/>
      <c r="E38" s="108"/>
      <c r="F38" s="126">
        <f>SUM(F35:F36)</f>
        <v>38860514</v>
      </c>
      <c r="G38" s="147"/>
      <c r="H38" s="129">
        <f>SUM(H35:H36)</f>
        <v>-6667101.0000000037</v>
      </c>
    </row>
    <row r="39" spans="1:8" ht="16.5" customHeight="1">
      <c r="A39" s="115"/>
      <c r="B39" s="108"/>
      <c r="C39" s="108"/>
      <c r="E39" s="108"/>
      <c r="F39" s="128"/>
      <c r="G39" s="147"/>
      <c r="H39" s="128"/>
    </row>
    <row r="40" spans="1:8" ht="16.5" customHeight="1">
      <c r="A40" s="115"/>
      <c r="B40" s="108"/>
      <c r="C40" s="108"/>
      <c r="E40" s="108"/>
      <c r="F40" s="128"/>
      <c r="G40" s="147"/>
      <c r="H40" s="128"/>
    </row>
    <row r="41" spans="1:8" ht="15.75" customHeight="1">
      <c r="A41" s="108"/>
      <c r="B41" s="108"/>
      <c r="C41" s="108"/>
      <c r="E41" s="108"/>
      <c r="F41" s="147"/>
      <c r="G41" s="147"/>
      <c r="H41" s="147"/>
    </row>
    <row r="42" spans="1:8" ht="16.5" customHeight="1">
      <c r="A42" s="108"/>
      <c r="B42" s="108"/>
      <c r="C42" s="108"/>
      <c r="E42" s="108"/>
      <c r="F42" s="147"/>
      <c r="G42" s="147"/>
      <c r="H42" s="147"/>
    </row>
    <row r="43" spans="1:8" ht="16.5" customHeight="1">
      <c r="A43" s="108"/>
      <c r="B43" s="108"/>
      <c r="C43" s="108"/>
      <c r="D43" s="120"/>
      <c r="E43" s="108"/>
      <c r="F43" s="134"/>
      <c r="G43" s="134"/>
      <c r="H43" s="134"/>
    </row>
    <row r="44" spans="1:8" ht="16.5" customHeight="1">
      <c r="A44" s="108"/>
      <c r="B44" s="108"/>
      <c r="C44" s="108"/>
      <c r="D44" s="120"/>
      <c r="E44" s="108"/>
      <c r="F44" s="134"/>
      <c r="G44" s="134"/>
      <c r="H44" s="134"/>
    </row>
    <row r="45" spans="1:8" ht="16.5" customHeight="1">
      <c r="A45" s="108"/>
      <c r="B45" s="108"/>
      <c r="C45" s="108"/>
      <c r="D45" s="120"/>
      <c r="E45" s="108"/>
      <c r="F45" s="134"/>
      <c r="G45" s="134"/>
      <c r="H45" s="134"/>
    </row>
    <row r="46" spans="1:8" ht="21.95" customHeight="1">
      <c r="A46" s="159" t="str">
        <f>'P8'!A31</f>
        <v>The accompanying notes are an integral part of these financial statements.</v>
      </c>
      <c r="B46" s="159"/>
      <c r="C46" s="159"/>
      <c r="D46" s="159"/>
      <c r="E46" s="159"/>
      <c r="F46" s="159"/>
      <c r="G46" s="159"/>
      <c r="H46" s="159"/>
    </row>
    <row r="47" spans="1:8" ht="16.5" customHeight="1">
      <c r="A47" s="121" t="s">
        <v>44</v>
      </c>
      <c r="B47" s="108"/>
      <c r="C47" s="108"/>
      <c r="D47" s="120"/>
      <c r="E47" s="108"/>
      <c r="F47" s="147"/>
      <c r="G47" s="147"/>
      <c r="H47" s="147"/>
    </row>
    <row r="48" spans="1:8" ht="16.5" customHeight="1">
      <c r="A48" s="105" t="s">
        <v>75</v>
      </c>
      <c r="B48" s="108"/>
      <c r="C48" s="109"/>
      <c r="E48" s="109"/>
    </row>
    <row r="49" spans="1:8" ht="16.5" customHeight="1">
      <c r="A49" s="122" t="str">
        <f>+A3</f>
        <v>For the year then ended 31 December 2022</v>
      </c>
      <c r="B49" s="111"/>
      <c r="C49" s="112"/>
      <c r="D49" s="113"/>
      <c r="E49" s="112"/>
      <c r="F49" s="145"/>
      <c r="G49" s="145"/>
      <c r="H49" s="145"/>
    </row>
    <row r="50" spans="1:8" ht="16.5" customHeight="1">
      <c r="A50" s="108"/>
      <c r="B50" s="108"/>
      <c r="C50" s="108"/>
      <c r="D50" s="120"/>
      <c r="E50" s="108"/>
      <c r="F50" s="147"/>
      <c r="G50" s="147"/>
      <c r="H50" s="147"/>
    </row>
    <row r="51" spans="1:8" s="108" customFormat="1" ht="16.5" customHeight="1">
      <c r="D51" s="120"/>
      <c r="F51" s="147"/>
      <c r="G51" s="147"/>
      <c r="H51" s="147"/>
    </row>
    <row r="52" spans="1:8" ht="16.5" customHeight="1">
      <c r="E52" s="114"/>
      <c r="F52" s="52" t="s">
        <v>125</v>
      </c>
      <c r="G52" s="53"/>
      <c r="H52" s="52" t="s">
        <v>99</v>
      </c>
    </row>
    <row r="53" spans="1:8" ht="16.5" customHeight="1">
      <c r="D53" s="49" t="s">
        <v>42</v>
      </c>
      <c r="E53" s="107"/>
      <c r="F53" s="54" t="s">
        <v>65</v>
      </c>
      <c r="G53" s="155"/>
      <c r="H53" s="54" t="s">
        <v>65</v>
      </c>
    </row>
    <row r="54" spans="1:8" ht="16.5" customHeight="1">
      <c r="D54" s="114"/>
      <c r="E54" s="107"/>
      <c r="F54" s="154"/>
      <c r="G54" s="124"/>
      <c r="H54" s="124"/>
    </row>
    <row r="55" spans="1:8" ht="16.5" customHeight="1">
      <c r="A55" s="115" t="s">
        <v>17</v>
      </c>
      <c r="D55" s="114"/>
      <c r="E55" s="107"/>
      <c r="F55" s="154"/>
      <c r="G55" s="124"/>
      <c r="H55" s="124"/>
    </row>
    <row r="56" spans="1:8" ht="16.5" customHeight="1">
      <c r="A56" s="116" t="s">
        <v>105</v>
      </c>
      <c r="D56" s="114"/>
      <c r="E56" s="107"/>
      <c r="F56" s="123">
        <v>343211</v>
      </c>
      <c r="G56" s="124"/>
      <c r="H56" s="125">
        <v>214798</v>
      </c>
    </row>
    <row r="57" spans="1:8" ht="16.5" customHeight="1">
      <c r="A57" s="116" t="s">
        <v>71</v>
      </c>
      <c r="D57" s="114"/>
      <c r="E57" s="107"/>
      <c r="F57" s="123">
        <v>-46230439</v>
      </c>
      <c r="G57" s="124"/>
      <c r="H57" s="125">
        <v>-118447021</v>
      </c>
    </row>
    <row r="58" spans="1:8" ht="16.5" customHeight="1">
      <c r="A58" s="116" t="s">
        <v>72</v>
      </c>
      <c r="D58" s="114"/>
      <c r="E58" s="107"/>
      <c r="F58" s="123">
        <v>-1321180</v>
      </c>
      <c r="G58" s="124"/>
      <c r="H58" s="125">
        <v>-3016898</v>
      </c>
    </row>
    <row r="59" spans="1:8" ht="16.5" customHeight="1">
      <c r="A59" s="116" t="s">
        <v>93</v>
      </c>
      <c r="D59" s="114"/>
      <c r="E59" s="107"/>
      <c r="F59" s="123">
        <v>10000000</v>
      </c>
      <c r="G59" s="124"/>
      <c r="H59" s="125">
        <v>0</v>
      </c>
    </row>
    <row r="60" spans="1:8" ht="16.5" customHeight="1">
      <c r="A60" s="108" t="s">
        <v>132</v>
      </c>
      <c r="D60" s="114"/>
      <c r="E60" s="107"/>
      <c r="F60" s="123">
        <v>-1058</v>
      </c>
      <c r="G60" s="124"/>
      <c r="H60" s="125">
        <v>-928</v>
      </c>
    </row>
    <row r="61" spans="1:8" ht="16.5" customHeight="1">
      <c r="A61" s="108" t="s">
        <v>130</v>
      </c>
      <c r="D61" s="114"/>
      <c r="E61" s="107"/>
      <c r="F61" s="123">
        <v>19973021</v>
      </c>
      <c r="G61" s="124"/>
      <c r="H61" s="125">
        <v>0</v>
      </c>
    </row>
    <row r="62" spans="1:8" ht="16.5" customHeight="1">
      <c r="A62" s="116" t="s">
        <v>106</v>
      </c>
      <c r="D62" s="114"/>
      <c r="E62" s="107"/>
      <c r="F62" s="127">
        <v>-19982868</v>
      </c>
      <c r="G62" s="124"/>
      <c r="H62" s="128">
        <v>-20503</v>
      </c>
    </row>
    <row r="63" spans="1:8" ht="16.5" customHeight="1">
      <c r="A63" s="116" t="s">
        <v>91</v>
      </c>
      <c r="D63" s="114"/>
      <c r="E63" s="107"/>
      <c r="F63" s="126">
        <v>2482417</v>
      </c>
      <c r="G63" s="124"/>
      <c r="H63" s="129">
        <v>4000184</v>
      </c>
    </row>
    <row r="64" spans="1:8" ht="16.5" customHeight="1">
      <c r="A64" s="116"/>
      <c r="D64" s="114"/>
      <c r="E64" s="107"/>
      <c r="F64" s="127"/>
      <c r="G64" s="124"/>
      <c r="H64" s="128"/>
    </row>
    <row r="65" spans="1:8" ht="16.5" customHeight="1">
      <c r="A65" s="115" t="s">
        <v>136</v>
      </c>
      <c r="B65" s="115"/>
      <c r="D65" s="114"/>
      <c r="E65" s="107"/>
      <c r="F65" s="126">
        <f>SUM(F56:F63)</f>
        <v>-34736896</v>
      </c>
      <c r="G65" s="124"/>
      <c r="H65" s="129">
        <f>SUM(H56:H63)</f>
        <v>-117270368</v>
      </c>
    </row>
    <row r="66" spans="1:8" ht="16.5" customHeight="1">
      <c r="A66" s="115"/>
      <c r="D66" s="114"/>
      <c r="E66" s="107"/>
      <c r="F66" s="127"/>
      <c r="G66" s="124"/>
      <c r="H66" s="128"/>
    </row>
    <row r="67" spans="1:8" ht="16.5" customHeight="1">
      <c r="A67" s="115" t="s">
        <v>20</v>
      </c>
      <c r="D67" s="114"/>
      <c r="E67" s="107"/>
      <c r="F67" s="123"/>
      <c r="G67" s="124"/>
      <c r="H67" s="125"/>
    </row>
    <row r="68" spans="1:8" ht="16.5" customHeight="1">
      <c r="A68" s="108" t="s">
        <v>77</v>
      </c>
      <c r="D68" s="107">
        <v>14</v>
      </c>
      <c r="E68" s="107"/>
      <c r="F68" s="123">
        <v>-21699181</v>
      </c>
      <c r="G68" s="124"/>
      <c r="H68" s="125">
        <v>-23587740</v>
      </c>
    </row>
    <row r="69" spans="1:8" ht="16.5" customHeight="1">
      <c r="A69" s="116" t="s">
        <v>107</v>
      </c>
      <c r="D69" s="114"/>
      <c r="E69" s="107"/>
      <c r="F69" s="126">
        <v>-2173181</v>
      </c>
      <c r="G69" s="124"/>
      <c r="H69" s="129">
        <v>-3100922</v>
      </c>
    </row>
    <row r="70" spans="1:8" ht="16.5" customHeight="1">
      <c r="A70" s="116"/>
      <c r="D70" s="114"/>
      <c r="E70" s="107"/>
      <c r="F70" s="127"/>
      <c r="G70" s="124"/>
      <c r="H70" s="128"/>
    </row>
    <row r="71" spans="1:8" ht="16.5" customHeight="1">
      <c r="A71" s="115" t="s">
        <v>135</v>
      </c>
      <c r="D71" s="114"/>
      <c r="E71" s="107"/>
      <c r="F71" s="126">
        <f>SUM(F68:F69)</f>
        <v>-23872362</v>
      </c>
      <c r="G71" s="124"/>
      <c r="H71" s="129">
        <f>SUM(H68:H69)</f>
        <v>-26688662</v>
      </c>
    </row>
    <row r="72" spans="1:8" ht="16.5" customHeight="1">
      <c r="A72" s="115"/>
      <c r="D72" s="114"/>
      <c r="E72" s="107"/>
      <c r="F72" s="127"/>
      <c r="G72" s="124"/>
      <c r="H72" s="128"/>
    </row>
    <row r="73" spans="1:8" ht="16.5" customHeight="1">
      <c r="A73" s="118" t="s">
        <v>138</v>
      </c>
      <c r="B73" s="118"/>
      <c r="D73" s="114"/>
      <c r="E73" s="107"/>
      <c r="F73" s="123">
        <f>SUM(F38,F65,F71)</f>
        <v>-19748744</v>
      </c>
      <c r="G73" s="124"/>
      <c r="H73" s="125">
        <f>SUM(H38,H65,H71)</f>
        <v>-150626131</v>
      </c>
    </row>
    <row r="74" spans="1:8" ht="16.5" customHeight="1">
      <c r="A74" s="116" t="s">
        <v>88</v>
      </c>
      <c r="D74" s="114"/>
      <c r="E74" s="107"/>
      <c r="F74" s="126">
        <f>H76</f>
        <v>37724688</v>
      </c>
      <c r="G74" s="124"/>
      <c r="H74" s="129">
        <v>188350819</v>
      </c>
    </row>
    <row r="75" spans="1:8" ht="16.5" customHeight="1">
      <c r="A75" s="116"/>
      <c r="D75" s="114"/>
      <c r="E75" s="107"/>
      <c r="F75" s="127"/>
      <c r="G75" s="124"/>
      <c r="H75" s="128"/>
    </row>
    <row r="76" spans="1:8" ht="16.5" customHeight="1" thickBot="1">
      <c r="A76" s="115" t="s">
        <v>89</v>
      </c>
      <c r="D76" s="114"/>
      <c r="E76" s="107"/>
      <c r="F76" s="130">
        <f>SUM(F73:F74)</f>
        <v>17975944</v>
      </c>
      <c r="G76" s="124"/>
      <c r="H76" s="131">
        <f>SUM(H73:H74)</f>
        <v>37724688</v>
      </c>
    </row>
    <row r="77" spans="1:8" ht="16.5" customHeight="1" thickTop="1">
      <c r="A77" s="116"/>
      <c r="D77" s="114"/>
      <c r="E77" s="107"/>
      <c r="F77" s="132"/>
      <c r="G77" s="124"/>
      <c r="H77" s="133"/>
    </row>
    <row r="78" spans="1:8" ht="16.5" customHeight="1">
      <c r="A78" s="116"/>
      <c r="D78" s="114"/>
      <c r="E78" s="107"/>
      <c r="F78" s="132"/>
      <c r="G78" s="124"/>
      <c r="H78" s="133"/>
    </row>
    <row r="79" spans="1:8" ht="16.5" customHeight="1">
      <c r="A79" s="115" t="s">
        <v>60</v>
      </c>
      <c r="D79" s="114"/>
      <c r="E79" s="107"/>
      <c r="F79" s="123"/>
      <c r="G79" s="124"/>
      <c r="H79" s="125"/>
    </row>
    <row r="80" spans="1:8" ht="16.5" customHeight="1">
      <c r="A80" s="116" t="s">
        <v>73</v>
      </c>
      <c r="D80" s="114"/>
      <c r="E80" s="107"/>
      <c r="F80" s="123"/>
      <c r="G80" s="124"/>
      <c r="H80" s="125"/>
    </row>
    <row r="81" spans="1:8" ht="16.5" customHeight="1">
      <c r="A81" s="108" t="s">
        <v>61</v>
      </c>
      <c r="B81" s="106" t="s">
        <v>78</v>
      </c>
      <c r="D81" s="114"/>
      <c r="E81" s="107"/>
      <c r="F81" s="123">
        <v>89662299</v>
      </c>
      <c r="G81" s="124"/>
      <c r="H81" s="125">
        <v>89013886</v>
      </c>
    </row>
    <row r="82" spans="1:8" ht="16.5" customHeight="1">
      <c r="A82" s="108"/>
      <c r="B82" s="106" t="s">
        <v>83</v>
      </c>
      <c r="D82" s="114"/>
      <c r="E82" s="107"/>
      <c r="F82" s="132">
        <v>6258873</v>
      </c>
      <c r="G82" s="124"/>
      <c r="H82" s="133">
        <v>2741794</v>
      </c>
    </row>
    <row r="83" spans="1:8" ht="16.5" customHeight="1">
      <c r="A83" s="108"/>
      <c r="B83" s="108"/>
      <c r="C83" s="108"/>
      <c r="D83" s="120"/>
      <c r="E83" s="108"/>
      <c r="F83" s="133"/>
      <c r="G83" s="134"/>
      <c r="H83" s="133"/>
    </row>
    <row r="84" spans="1:8" ht="16.5" customHeight="1">
      <c r="A84" s="108"/>
      <c r="B84" s="108"/>
      <c r="C84" s="108"/>
      <c r="D84" s="120"/>
      <c r="E84" s="108"/>
      <c r="F84" s="133"/>
      <c r="G84" s="134"/>
      <c r="H84" s="133"/>
    </row>
    <row r="85" spans="1:8" ht="16.5" customHeight="1">
      <c r="D85" s="114"/>
      <c r="E85" s="107"/>
      <c r="F85" s="133"/>
      <c r="G85" s="124"/>
      <c r="H85" s="128"/>
    </row>
    <row r="86" spans="1:8" ht="16.5" customHeight="1">
      <c r="A86" s="108"/>
      <c r="C86" s="108"/>
      <c r="D86" s="120"/>
      <c r="E86" s="108"/>
      <c r="F86" s="133"/>
      <c r="G86" s="134"/>
      <c r="H86" s="133"/>
    </row>
    <row r="87" spans="1:8" ht="16.5" customHeight="1">
      <c r="A87" s="108"/>
      <c r="C87" s="108"/>
      <c r="D87" s="120"/>
      <c r="E87" s="108"/>
      <c r="F87" s="133"/>
      <c r="G87" s="134"/>
      <c r="H87" s="133"/>
    </row>
    <row r="88" spans="1:8" ht="16.5" customHeight="1">
      <c r="A88" s="115"/>
      <c r="D88" s="114"/>
      <c r="E88" s="107"/>
      <c r="F88" s="133"/>
      <c r="G88" s="124"/>
      <c r="H88" s="128"/>
    </row>
    <row r="89" spans="1:8" ht="16.5" customHeight="1">
      <c r="A89" s="108"/>
      <c r="C89" s="108"/>
      <c r="D89" s="120"/>
      <c r="E89" s="108"/>
      <c r="F89" s="133"/>
      <c r="G89" s="134"/>
      <c r="H89" s="133"/>
    </row>
    <row r="90" spans="1:8" ht="16.5" customHeight="1">
      <c r="A90" s="116"/>
      <c r="B90" s="108"/>
      <c r="C90" s="108"/>
      <c r="D90" s="120"/>
      <c r="E90" s="108"/>
      <c r="F90" s="133"/>
      <c r="G90" s="134"/>
      <c r="H90" s="133"/>
    </row>
    <row r="91" spans="1:8" ht="16.5" customHeight="1">
      <c r="A91" s="116"/>
      <c r="B91" s="108"/>
      <c r="C91" s="108"/>
      <c r="D91" s="120"/>
      <c r="E91" s="108"/>
      <c r="F91" s="133"/>
      <c r="G91" s="134"/>
      <c r="H91" s="133"/>
    </row>
    <row r="92" spans="1:8" ht="21.95" customHeight="1">
      <c r="A92" s="159" t="str">
        <f>+A46</f>
        <v>The accompanying notes are an integral part of these financial statements.</v>
      </c>
      <c r="B92" s="159"/>
      <c r="C92" s="159"/>
      <c r="D92" s="159"/>
      <c r="E92" s="159"/>
      <c r="F92" s="159"/>
      <c r="G92" s="159"/>
      <c r="H92" s="159"/>
    </row>
  </sheetData>
  <mergeCells count="10">
    <mergeCell ref="A92:H92"/>
    <mergeCell ref="A46:H46"/>
    <mergeCell ref="B12:C12"/>
    <mergeCell ref="B13:C13"/>
    <mergeCell ref="B14:C14"/>
    <mergeCell ref="B16:C16"/>
    <mergeCell ref="B19:C19"/>
    <mergeCell ref="B20:C20"/>
    <mergeCell ref="B21:C21"/>
    <mergeCell ref="B22:C22"/>
  </mergeCells>
  <phoneticPr fontId="0" type="noConversion"/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</cp:lastModifiedBy>
  <cp:lastPrinted>2023-02-24T06:45:31Z</cp:lastPrinted>
  <dcterms:created xsi:type="dcterms:W3CDTF">2001-03-23T09:28:11Z</dcterms:created>
  <dcterms:modified xsi:type="dcterms:W3CDTF">2023-02-24T06:45:35Z</dcterms:modified>
</cp:coreProperties>
</file>