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itayapuntagool\Desktop\Work\Sakol\2022\YE\FS\SET\"/>
    </mc:Choice>
  </mc:AlternateContent>
  <xr:revisionPtr revIDLastSave="0" documentId="8_{756155C7-BD06-4DFC-B0FA-D5E1C7D8D7B7}" xr6:coauthVersionLast="47" xr6:coauthVersionMax="47" xr10:uidLastSave="{00000000-0000-0000-0000-000000000000}"/>
  <bookViews>
    <workbookView xWindow="-110" yWindow="-110" windowWidth="19420" windowHeight="10560" tabRatio="773" xr2:uid="{00000000-000D-0000-FFFF-FFFF00000000}"/>
  </bookViews>
  <sheets>
    <sheet name="1" sheetId="26" r:id="rId1"/>
    <sheet name="2" sheetId="22" r:id="rId2"/>
    <sheet name="3" sheetId="24" r:id="rId3"/>
    <sheet name="4" sheetId="28" r:id="rId4"/>
    <sheet name="5" sheetId="23" r:id="rId5"/>
    <sheet name="Sheet1" sheetId="27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m" localSheetId="1">#REF!</definedName>
    <definedName name="\m" localSheetId="2">#REF!</definedName>
    <definedName name="\m" localSheetId="3">#REF!</definedName>
    <definedName name="\m">#REF!</definedName>
    <definedName name="\p" localSheetId="1">#REF!</definedName>
    <definedName name="\p" localSheetId="2">#REF!</definedName>
    <definedName name="\p" localSheetId="3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2">#REF!</definedName>
    <definedName name="_____DAT13" localSheetId="3">#REF!</definedName>
    <definedName name="_____FUR1" localSheetId="2">#REF!</definedName>
    <definedName name="_____FUR1" localSheetId="3">#REF!</definedName>
    <definedName name="_____FUR2" localSheetId="2">#REF!</definedName>
    <definedName name="_____FUR2" localSheetId="3">#REF!</definedName>
    <definedName name="_____FUR3" localSheetId="2">#REF!</definedName>
    <definedName name="_____FUR3" localSheetId="3">#REF!</definedName>
    <definedName name="_____FUR4" localSheetId="2">#REF!</definedName>
    <definedName name="_____FUR4" localSheetId="3">#REF!</definedName>
    <definedName name="_____FUR5" localSheetId="2">#REF!</definedName>
    <definedName name="_____FUR5" localSheetId="3">#REF!</definedName>
    <definedName name="_____OFF1" localSheetId="2">#REF!</definedName>
    <definedName name="_____OFF1" localSheetId="3">#REF!</definedName>
    <definedName name="_____OFF2" localSheetId="2">#REF!</definedName>
    <definedName name="_____OFF2" localSheetId="3">#REF!</definedName>
    <definedName name="_____OFF3" localSheetId="2">#REF!</definedName>
    <definedName name="_____OFF3" localSheetId="3">#REF!</definedName>
    <definedName name="_____OFF4" localSheetId="2">#REF!</definedName>
    <definedName name="_____OFF4" localSheetId="3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1">#REF!</definedName>
    <definedName name="_DAT1" localSheetId="2">#REF!</definedName>
    <definedName name="_DAT1" localSheetId="3">#REF!</definedName>
    <definedName name="_DAT1">#REF!</definedName>
    <definedName name="_DAT10" localSheetId="1">#REF!</definedName>
    <definedName name="_DAT10" localSheetId="2">#REF!</definedName>
    <definedName name="_DAT10" localSheetId="3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>#REF!</definedName>
    <definedName name="_DAT13" localSheetId="1">#REF!</definedName>
    <definedName name="_DAT13" localSheetId="2">#REF!</definedName>
    <definedName name="_DAT13" localSheetId="3">#REF!</definedName>
    <definedName name="_DAT13">#REF!</definedName>
    <definedName name="_DAT14" localSheetId="1">'[1]PTTAP (2)'!$I$2:$I$850</definedName>
    <definedName name="_DAT14" localSheetId="2">'[1]PTTAP (2)'!$I$2:$I$850</definedName>
    <definedName name="_DAT14" localSheetId="3">'[1]PTTAP (2)'!$I$2:$I$850</definedName>
    <definedName name="_DAT14">'[2]PTTAP (2)'!$I$2:$I$850</definedName>
    <definedName name="_DAT2" localSheetId="1">#REF!</definedName>
    <definedName name="_DAT2" localSheetId="2">#REF!</definedName>
    <definedName name="_DAT2" localSheetId="3">#REF!</definedName>
    <definedName name="_DAT2">#REF!</definedName>
    <definedName name="_DAT3" localSheetId="1">#REF!</definedName>
    <definedName name="_DAT3" localSheetId="2">#REF!</definedName>
    <definedName name="_DAT3" localSheetId="3">#REF!</definedName>
    <definedName name="_DAT3">#REF!</definedName>
    <definedName name="_DAT4" localSheetId="1">#REF!</definedName>
    <definedName name="_DAT4" localSheetId="2">#REF!</definedName>
    <definedName name="_DAT4" localSheetId="3">#REF!</definedName>
    <definedName name="_DAT4">#REF!</definedName>
    <definedName name="_DAT5" localSheetId="1">#REF!</definedName>
    <definedName name="_DAT5" localSheetId="2">#REF!</definedName>
    <definedName name="_DAT5" localSheetId="3">#REF!</definedName>
    <definedName name="_DAT5">#REF!</definedName>
    <definedName name="_DAT6" localSheetId="1">#REF!</definedName>
    <definedName name="_DAT6" localSheetId="2">#REF!</definedName>
    <definedName name="_DAT6" localSheetId="3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>#REF!</definedName>
    <definedName name="_FUR1" localSheetId="1">#REF!</definedName>
    <definedName name="_FUR1" localSheetId="2">#REF!</definedName>
    <definedName name="_FUR1" localSheetId="3">#REF!</definedName>
    <definedName name="_FUR1">#REF!</definedName>
    <definedName name="_FUR2" localSheetId="1">#REF!</definedName>
    <definedName name="_FUR2" localSheetId="2">#REF!</definedName>
    <definedName name="_FUR2" localSheetId="3">#REF!</definedName>
    <definedName name="_FUR2">#REF!</definedName>
    <definedName name="_FUR3" localSheetId="1">#REF!</definedName>
    <definedName name="_FUR3" localSheetId="2">#REF!</definedName>
    <definedName name="_FUR3" localSheetId="3">#REF!</definedName>
    <definedName name="_FUR3">#REF!</definedName>
    <definedName name="_FUR4" localSheetId="1">#REF!</definedName>
    <definedName name="_FUR4" localSheetId="2">#REF!</definedName>
    <definedName name="_FUR4" localSheetId="3">#REF!</definedName>
    <definedName name="_FUR4">#REF!</definedName>
    <definedName name="_FUR5" localSheetId="1">#REF!</definedName>
    <definedName name="_FUR5" localSheetId="2">#REF!</definedName>
    <definedName name="_FUR5" localSheetId="3">#REF!</definedName>
    <definedName name="_FUR5">#REF!</definedName>
    <definedName name="_Key2" localSheetId="2" hidden="1">#REF!</definedName>
    <definedName name="_Key2" localSheetId="3" hidden="1">#REF!</definedName>
    <definedName name="_Key2" hidden="1">#REF!</definedName>
    <definedName name="_OFF1" localSheetId="1">#REF!</definedName>
    <definedName name="_OFF1" localSheetId="2">#REF!</definedName>
    <definedName name="_OFF1" localSheetId="3">#REF!</definedName>
    <definedName name="_OFF1">#REF!</definedName>
    <definedName name="_OFF2" localSheetId="1">#REF!</definedName>
    <definedName name="_OFF2" localSheetId="2">#REF!</definedName>
    <definedName name="_OFF2" localSheetId="3">#REF!</definedName>
    <definedName name="_OFF2">#REF!</definedName>
    <definedName name="_OFF3" localSheetId="1">#REF!</definedName>
    <definedName name="_OFF3" localSheetId="2">#REF!</definedName>
    <definedName name="_OFF3" localSheetId="3">#REF!</definedName>
    <definedName name="_OFF3">#REF!</definedName>
    <definedName name="_OFF4" localSheetId="1">#REF!</definedName>
    <definedName name="_OFF4" localSheetId="2">#REF!</definedName>
    <definedName name="_OFF4" localSheetId="3">#REF!</definedName>
    <definedName name="_OFF4">#REF!</definedName>
    <definedName name="_Order2" hidden="1">255</definedName>
    <definedName name="_SUM1" localSheetId="1">#REF!</definedName>
    <definedName name="_SUM1" localSheetId="2">#REF!</definedName>
    <definedName name="_SUM1" localSheetId="3">#REF!</definedName>
    <definedName name="_SUM1">#REF!</definedName>
    <definedName name="CLOSE" localSheetId="2">#REF!</definedName>
    <definedName name="CLOSE" localSheetId="3">#REF!</definedName>
    <definedName name="CLOSE">#REF!</definedName>
    <definedName name="DATA1" localSheetId="1">[3]Sheet1!#REF!</definedName>
    <definedName name="DATA1" localSheetId="2">[3]Sheet1!#REF!</definedName>
    <definedName name="DATA1" localSheetId="3">[3]Sheet1!#REF!</definedName>
    <definedName name="DATA1">[4]Sheet1!#REF!</definedName>
    <definedName name="DELIVERY" localSheetId="1">[5]OIL!#REF!</definedName>
    <definedName name="DELIVERY" localSheetId="2">[5]OIL!#REF!</definedName>
    <definedName name="DELIVERY" localSheetId="3">[5]OIL!#REF!</definedName>
    <definedName name="DELIVERY">[6]OIL!#REF!</definedName>
    <definedName name="EGAT_elec._payment" localSheetId="1">#REF!</definedName>
    <definedName name="EGAT_elec._payment" localSheetId="2">#REF!</definedName>
    <definedName name="EGAT_elec._payment" localSheetId="3">#REF!</definedName>
    <definedName name="EGAT_elec._payment">#REF!</definedName>
    <definedName name="FT" localSheetId="1">#REF!</definedName>
    <definedName name="FT" localSheetId="2">#REF!</definedName>
    <definedName name="FT" localSheetId="3">#REF!</definedName>
    <definedName name="FT">#REF!</definedName>
    <definedName name="FURPAGE" localSheetId="1">#REF!</definedName>
    <definedName name="FURPAGE" localSheetId="2">#REF!</definedName>
    <definedName name="FURPAGE" localSheetId="3">#REF!</definedName>
    <definedName name="FURPAGE">#REF!</definedName>
    <definedName name="LEASE" localSheetId="2">#REF!</definedName>
    <definedName name="LEASE" localSheetId="3">#REF!</definedName>
    <definedName name="LEASE">#REF!</definedName>
    <definedName name="LEASE1" localSheetId="2">#REF!</definedName>
    <definedName name="LEASE1" localSheetId="3">#REF!</definedName>
    <definedName name="LEASE1">#REF!</definedName>
    <definedName name="LT" localSheetId="1">#REF!</definedName>
    <definedName name="LT" localSheetId="2">#REF!</definedName>
    <definedName name="LT" localSheetId="3">#REF!</definedName>
    <definedName name="LT">#REF!</definedName>
    <definedName name="MOTOR1" localSheetId="2">#REF!</definedName>
    <definedName name="MOTOR1" localSheetId="3">#REF!</definedName>
    <definedName name="MOTOR1">#REF!</definedName>
    <definedName name="MT" localSheetId="1">#REF!</definedName>
    <definedName name="MT" localSheetId="2">#REF!</definedName>
    <definedName name="MT" localSheetId="3">#REF!</definedName>
    <definedName name="MT">#REF!</definedName>
    <definedName name="NSDhhp" localSheetId="2">#REF!</definedName>
    <definedName name="NSDhhp" localSheetId="3">#REF!</definedName>
    <definedName name="NSDhhp">#REF!</definedName>
    <definedName name="NSDhp" localSheetId="2">#REF!</definedName>
    <definedName name="NSDhp" localSheetId="3">#REF!</definedName>
    <definedName name="NSDhp">#REF!</definedName>
    <definedName name="NSDmp" localSheetId="2">#REF!</definedName>
    <definedName name="NSDmp" localSheetId="3">#REF!</definedName>
    <definedName name="NSDmp">#REF!</definedName>
    <definedName name="OFFPAGE" localSheetId="1">#REF!</definedName>
    <definedName name="OFFPAGE" localSheetId="2">#REF!</definedName>
    <definedName name="OFFPAGE" localSheetId="3">#REF!</definedName>
    <definedName name="OFFPAGE">#REF!</definedName>
    <definedName name="OPEN" localSheetId="2">#REF!</definedName>
    <definedName name="OPEN" localSheetId="3">#REF!</definedName>
    <definedName name="OPEN">#REF!</definedName>
    <definedName name="OT" localSheetId="1">#REF!</definedName>
    <definedName name="OT" localSheetId="2">#REF!</definedName>
    <definedName name="OT" localSheetId="3">#REF!</definedName>
    <definedName name="OT">#REF!</definedName>
    <definedName name="PAGE" localSheetId="1">#REF!</definedName>
    <definedName name="PAGE" localSheetId="2">#REF!</definedName>
    <definedName name="PAGE" localSheetId="3">#REF!</definedName>
    <definedName name="PAGE">#REF!</definedName>
    <definedName name="paymenttable" localSheetId="2">#REF!</definedName>
    <definedName name="paymenttable" localSheetId="3">#REF!</definedName>
    <definedName name="paymenttable">#REF!</definedName>
    <definedName name="PRINT" localSheetId="1">#REF!</definedName>
    <definedName name="PRINT" localSheetId="2">#REF!</definedName>
    <definedName name="PRINT" localSheetId="3">#REF!</definedName>
    <definedName name="PRINT">#REF!</definedName>
    <definedName name="_xlnm.Print_Area" localSheetId="0">'1'!$A$1:$J$91</definedName>
    <definedName name="_xlnm.Print_Area" localSheetId="1">'2'!$A$1:$J$63</definedName>
    <definedName name="_xlnm.Print_Area" localSheetId="2">'3'!$A$1:$S$58</definedName>
    <definedName name="_xlnm.Print_Area" localSheetId="3">'4'!$A$1:$K$51</definedName>
    <definedName name="_xlnm.Print_Area" localSheetId="4">'5'!$A$1:$H$72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sheet3" localSheetId="1">#REF!</definedName>
    <definedName name="sheet3" localSheetId="2">#REF!</definedName>
    <definedName name="sheet3" localSheetId="3">#REF!</definedName>
    <definedName name="sheet3">#REF!</definedName>
    <definedName name="SHIP" localSheetId="1">#REF!</definedName>
    <definedName name="SHIP" localSheetId="2">#REF!</definedName>
    <definedName name="SHIP" localSheetId="3">#REF!</definedName>
    <definedName name="SHIP">#REF!</definedName>
    <definedName name="SHIPFUR" localSheetId="1">#REF!</definedName>
    <definedName name="SHIPFUR" localSheetId="2">#REF!</definedName>
    <definedName name="SHIPFUR" localSheetId="3">#REF!</definedName>
    <definedName name="SHIPFUR">#REF!</definedName>
    <definedName name="SHIPFUR1" localSheetId="1">#REF!</definedName>
    <definedName name="SHIPFUR1" localSheetId="2">#REF!</definedName>
    <definedName name="SHIPFUR1" localSheetId="3">#REF!</definedName>
    <definedName name="SHIPFUR1">#REF!</definedName>
    <definedName name="ss" localSheetId="1">#REF!</definedName>
    <definedName name="ss" localSheetId="2">#REF!</definedName>
    <definedName name="ss" localSheetId="3">#REF!</definedName>
    <definedName name="ss">#REF!</definedName>
    <definedName name="ST" localSheetId="1">#REF!</definedName>
    <definedName name="ST" localSheetId="2">#REF!</definedName>
    <definedName name="ST" localSheetId="3">#REF!</definedName>
    <definedName name="ST">#REF!</definedName>
    <definedName name="steamTOC" localSheetId="2">#REF!</definedName>
    <definedName name="steamTOC" localSheetId="3">#REF!</definedName>
    <definedName name="steamTOC">#REF!</definedName>
    <definedName name="SUMMARY" localSheetId="2">#REF!</definedName>
    <definedName name="SUMMARY" localSheetId="3">#REF!</definedName>
    <definedName name="SUMMARY">#REF!</definedName>
    <definedName name="TABLE1" localSheetId="2">#REF!</definedName>
    <definedName name="TABLE1" localSheetId="3">#REF!</definedName>
    <definedName name="TABLE1">#REF!</definedName>
    <definedName name="TABLE2" localSheetId="1">#REF!</definedName>
    <definedName name="TABLE2" localSheetId="2">#REF!</definedName>
    <definedName name="TABLE2" localSheetId="3">#REF!</definedName>
    <definedName name="TABLE2">#REF!</definedName>
    <definedName name="TABLE2A" localSheetId="1">#REF!</definedName>
    <definedName name="TABLE2A" localSheetId="2">#REF!</definedName>
    <definedName name="TABLE2A" localSheetId="3">#REF!</definedName>
    <definedName name="TABLE2A">#REF!</definedName>
    <definedName name="TABLE2B" localSheetId="1">#REF!</definedName>
    <definedName name="TABLE2B" localSheetId="2">#REF!</definedName>
    <definedName name="TABLE2B" localSheetId="3">#REF!</definedName>
    <definedName name="TABLE2B">#REF!</definedName>
    <definedName name="TABLE2C" localSheetId="1">#REF!</definedName>
    <definedName name="TABLE2C" localSheetId="2">#REF!</definedName>
    <definedName name="TABLE2C" localSheetId="3">#REF!</definedName>
    <definedName name="TABLE2C">#REF!</definedName>
    <definedName name="TABLE3" localSheetId="1">#REF!</definedName>
    <definedName name="TABLE3" localSheetId="2">#REF!</definedName>
    <definedName name="TABLE3" localSheetId="3">#REF!</definedName>
    <definedName name="TABLE3">#REF!</definedName>
    <definedName name="TABLE3A" localSheetId="1">#REF!</definedName>
    <definedName name="TABLE3A" localSheetId="2">#REF!</definedName>
    <definedName name="TABLE3A" localSheetId="3">#REF!</definedName>
    <definedName name="TABLE3A">#REF!</definedName>
    <definedName name="TABLE3B" localSheetId="1">#REF!</definedName>
    <definedName name="TABLE3B" localSheetId="2">#REF!</definedName>
    <definedName name="TABLE3B" localSheetId="3">#REF!</definedName>
    <definedName name="TABLE3B">#REF!</definedName>
    <definedName name="TABLE3C" localSheetId="1">#REF!</definedName>
    <definedName name="TABLE3C" localSheetId="2">#REF!</definedName>
    <definedName name="TABLE3C" localSheetId="3">#REF!</definedName>
    <definedName name="TABLE3C">#REF!</definedName>
    <definedName name="TABLE4" localSheetId="2">#REF!</definedName>
    <definedName name="TABLE4" localSheetId="3">#REF!</definedName>
    <definedName name="TABLE4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2">#REF!</definedName>
    <definedName name="TLBsales" localSheetId="3">#REF!</definedName>
    <definedName name="TLBsales">#REF!</definedName>
    <definedName name="TLBsteam" localSheetId="2">#REF!</definedName>
    <definedName name="TLBsteam" localSheetId="3">#REF!</definedName>
    <definedName name="TLBsteam">#REF!</definedName>
    <definedName name="TOC_elec._payment" localSheetId="2">#REF!</definedName>
    <definedName name="TOC_elec._payment" localSheetId="3">#REF!</definedName>
    <definedName name="TOC_elec._payment">#REF!</definedName>
    <definedName name="TUI" localSheetId="1">#REF!</definedName>
    <definedName name="TUI" localSheetId="2">#REF!</definedName>
    <definedName name="TUI" localSheetId="3">#REF!</definedName>
    <definedName name="TUI">#REF!</definedName>
    <definedName name="WSTOOL" localSheetId="1">#REF!</definedName>
    <definedName name="WSTOOL" localSheetId="2">#REF!</definedName>
    <definedName name="WSTOOL" localSheetId="3">#REF!</definedName>
    <definedName name="WSTOOL">#REF!</definedName>
    <definedName name="YEAR" localSheetId="2">#REF!</definedName>
    <definedName name="YEAR" localSheetId="3">#REF!</definedName>
    <definedName name="YEAR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23" l="1"/>
  <c r="B14" i="23"/>
  <c r="B59" i="23"/>
  <c r="B30" i="23"/>
  <c r="F30" i="23"/>
  <c r="B15" i="23"/>
  <c r="B50" i="23" l="1"/>
  <c r="F29" i="23" l="1"/>
  <c r="D60" i="26"/>
  <c r="D26" i="22" l="1"/>
  <c r="D10" i="23"/>
  <c r="H61" i="26" l="1"/>
  <c r="I56" i="24" l="1"/>
  <c r="I49" i="28"/>
  <c r="K49" i="28" s="1"/>
  <c r="G21" i="28"/>
  <c r="E21" i="28"/>
  <c r="E24" i="28" s="1"/>
  <c r="E36" i="28" s="1"/>
  <c r="C21" i="28"/>
  <c r="C24" i="28" s="1"/>
  <c r="C36" i="28" s="1"/>
  <c r="I20" i="28"/>
  <c r="K20" i="28" s="1"/>
  <c r="K10" i="28"/>
  <c r="K15" i="28"/>
  <c r="K14" i="28"/>
  <c r="K16" i="28" s="1"/>
  <c r="G47" i="28"/>
  <c r="E47" i="28"/>
  <c r="C47" i="28"/>
  <c r="K46" i="28"/>
  <c r="K42" i="28"/>
  <c r="I42" i="28"/>
  <c r="G42" i="28"/>
  <c r="E42" i="28"/>
  <c r="C42" i="28"/>
  <c r="G24" i="28"/>
  <c r="I23" i="28"/>
  <c r="K23" i="28" s="1"/>
  <c r="G36" i="28" l="1"/>
  <c r="G50" i="28" s="1"/>
  <c r="H81" i="26" s="1"/>
  <c r="J81" i="26"/>
  <c r="C50" i="28"/>
  <c r="E50" i="28"/>
  <c r="D59" i="22" l="1"/>
  <c r="M56" i="24" l="1"/>
  <c r="S56" i="24" s="1"/>
  <c r="M53" i="24"/>
  <c r="M48" i="24"/>
  <c r="B87" i="26"/>
  <c r="D35" i="26" l="1"/>
  <c r="D60" i="23" l="1"/>
  <c r="B65" i="23" l="1"/>
  <c r="F65" i="23"/>
  <c r="B11" i="23"/>
  <c r="F11" i="23"/>
  <c r="F10" i="23"/>
  <c r="B10" i="23"/>
  <c r="Q52" i="24"/>
  <c r="S53" i="24"/>
  <c r="F84" i="26"/>
  <c r="Q26" i="24"/>
  <c r="Q28" i="24" s="1"/>
  <c r="Q31" i="24" s="1"/>
  <c r="Q43" i="24" s="1"/>
  <c r="O26" i="24"/>
  <c r="O28" i="24" s="1"/>
  <c r="O31" i="24" s="1"/>
  <c r="O43" i="24" s="1"/>
  <c r="C23" i="24"/>
  <c r="E23" i="24"/>
  <c r="G23" i="24"/>
  <c r="I23" i="24"/>
  <c r="K23" i="24"/>
  <c r="M23" i="24"/>
  <c r="O23" i="24"/>
  <c r="Q23" i="24"/>
  <c r="S21" i="24"/>
  <c r="S20" i="24"/>
  <c r="C28" i="24"/>
  <c r="E28" i="24"/>
  <c r="G28" i="24"/>
  <c r="M11" i="24"/>
  <c r="S11" i="24" s="1"/>
  <c r="M16" i="24"/>
  <c r="S16" i="24" s="1"/>
  <c r="M15" i="24"/>
  <c r="S15" i="24" s="1"/>
  <c r="M30" i="24"/>
  <c r="K27" i="24"/>
  <c r="K26" i="24"/>
  <c r="C31" i="24" l="1"/>
  <c r="C43" i="24" s="1"/>
  <c r="S23" i="24"/>
  <c r="G31" i="24"/>
  <c r="E31" i="24"/>
  <c r="E43" i="24" s="1"/>
  <c r="F81" i="26"/>
  <c r="G43" i="24"/>
  <c r="K28" i="24"/>
  <c r="K31" i="24" s="1"/>
  <c r="K43" i="24" s="1"/>
  <c r="D58" i="22" l="1"/>
  <c r="H21" i="26" l="1"/>
  <c r="H62" i="23" l="1"/>
  <c r="H59" i="23"/>
  <c r="H63" i="23" s="1"/>
  <c r="H52" i="23"/>
  <c r="D59" i="23"/>
  <c r="D51" i="23"/>
  <c r="D44" i="23"/>
  <c r="H11" i="23"/>
  <c r="H10" i="23"/>
  <c r="D13" i="23"/>
  <c r="D11" i="23"/>
  <c r="K54" i="24"/>
  <c r="G54" i="24"/>
  <c r="E54" i="24"/>
  <c r="C54" i="24"/>
  <c r="Q54" i="24"/>
  <c r="O54" i="24"/>
  <c r="Q49" i="24"/>
  <c r="O49" i="24"/>
  <c r="K49" i="24"/>
  <c r="I49" i="24"/>
  <c r="G49" i="24"/>
  <c r="E49" i="24"/>
  <c r="C49" i="24"/>
  <c r="S48" i="24"/>
  <c r="M49" i="24"/>
  <c r="J46" i="22"/>
  <c r="J47" i="22" s="1"/>
  <c r="F58" i="22"/>
  <c r="F46" i="22"/>
  <c r="F47" i="22" s="1"/>
  <c r="I27" i="24" s="1"/>
  <c r="M27" i="24" s="1"/>
  <c r="S27" i="24" s="1"/>
  <c r="J20" i="22"/>
  <c r="J14" i="22"/>
  <c r="F20" i="22"/>
  <c r="F12" i="22"/>
  <c r="F14" i="22" s="1"/>
  <c r="J63" i="26"/>
  <c r="J54" i="26"/>
  <c r="F57" i="26"/>
  <c r="F63" i="26" s="1"/>
  <c r="F51" i="26"/>
  <c r="F54" i="26" s="1"/>
  <c r="J35" i="26"/>
  <c r="J21" i="26"/>
  <c r="F35" i="26"/>
  <c r="F21" i="26"/>
  <c r="H54" i="26"/>
  <c r="D54" i="26"/>
  <c r="G57" i="24" l="1"/>
  <c r="K57" i="24"/>
  <c r="D84" i="26" s="1"/>
  <c r="C57" i="24"/>
  <c r="E57" i="24"/>
  <c r="D81" i="26"/>
  <c r="O57" i="24"/>
  <c r="Q57" i="24"/>
  <c r="D88" i="26" s="1"/>
  <c r="F22" i="22"/>
  <c r="F25" i="22" s="1"/>
  <c r="F27" i="22" s="1"/>
  <c r="F54" i="22" s="1"/>
  <c r="F51" i="22" s="1"/>
  <c r="F37" i="26"/>
  <c r="D52" i="23"/>
  <c r="J65" i="26"/>
  <c r="D63" i="23"/>
  <c r="F65" i="26"/>
  <c r="J37" i="26"/>
  <c r="J22" i="22"/>
  <c r="J25" i="22" s="1"/>
  <c r="J27" i="22" s="1"/>
  <c r="I19" i="28" s="1"/>
  <c r="S49" i="24"/>
  <c r="I21" i="28" l="1"/>
  <c r="I24" i="28" s="1"/>
  <c r="K19" i="28"/>
  <c r="K21" i="28" s="1"/>
  <c r="K24" i="28" s="1"/>
  <c r="F48" i="22"/>
  <c r="F60" i="22" s="1"/>
  <c r="F57" i="22" s="1"/>
  <c r="D8" i="23"/>
  <c r="D21" i="23" s="1"/>
  <c r="D32" i="23" s="1"/>
  <c r="D34" i="23" s="1"/>
  <c r="D64" i="23" s="1"/>
  <c r="D66" i="23" s="1"/>
  <c r="D67" i="23" s="1"/>
  <c r="I26" i="24"/>
  <c r="F62" i="22"/>
  <c r="F63" i="22"/>
  <c r="J54" i="22"/>
  <c r="J51" i="22"/>
  <c r="H8" i="23"/>
  <c r="H21" i="23" s="1"/>
  <c r="H32" i="23" s="1"/>
  <c r="H34" i="23" s="1"/>
  <c r="H64" i="23" s="1"/>
  <c r="H66" i="23" s="1"/>
  <c r="H67" i="23" s="1"/>
  <c r="J48" i="22"/>
  <c r="J60" i="22" s="1"/>
  <c r="F52" i="23"/>
  <c r="B52" i="23"/>
  <c r="H35" i="26"/>
  <c r="K25" i="28" l="1"/>
  <c r="K36" i="28"/>
  <c r="I36" i="28"/>
  <c r="J82" i="26"/>
  <c r="J63" i="22"/>
  <c r="J62" i="22"/>
  <c r="I28" i="24"/>
  <c r="I31" i="24" s="1"/>
  <c r="M26" i="24"/>
  <c r="J57" i="22"/>
  <c r="F82" i="26" l="1"/>
  <c r="I43" i="24"/>
  <c r="M28" i="24"/>
  <c r="M31" i="24" s="1"/>
  <c r="M43" i="24" s="1"/>
  <c r="S43" i="24" s="1"/>
  <c r="S26" i="24"/>
  <c r="S28" i="24" s="1"/>
  <c r="S31" i="24" s="1"/>
  <c r="F63" i="23"/>
  <c r="H14" i="22" l="1"/>
  <c r="D14" i="22"/>
  <c r="D20" i="22" l="1"/>
  <c r="H20" i="22" l="1"/>
  <c r="D22" i="22" l="1"/>
  <c r="D25" i="22" s="1"/>
  <c r="D21" i="26"/>
  <c r="D37" i="26" l="1"/>
  <c r="D46" i="22"/>
  <c r="D47" i="22" s="1"/>
  <c r="H46" i="22" l="1"/>
  <c r="H63" i="26" l="1"/>
  <c r="H37" i="26" l="1"/>
  <c r="B63" i="23"/>
  <c r="D27" i="22"/>
  <c r="D63" i="26"/>
  <c r="E91" i="26"/>
  <c r="G91" i="26"/>
  <c r="I91" i="26"/>
  <c r="D54" i="22" l="1"/>
  <c r="D51" i="22" s="1"/>
  <c r="D63" i="22" s="1"/>
  <c r="D48" i="22"/>
  <c r="D60" i="22" s="1"/>
  <c r="D57" i="22" s="1"/>
  <c r="H65" i="26"/>
  <c r="B8" i="23"/>
  <c r="B21" i="23" s="1"/>
  <c r="B32" i="23" s="1"/>
  <c r="H22" i="22"/>
  <c r="D65" i="26"/>
  <c r="D62" i="22" l="1"/>
  <c r="I52" i="24"/>
  <c r="M52" i="24" s="1"/>
  <c r="H25" i="22"/>
  <c r="H27" i="22" s="1"/>
  <c r="B34" i="23"/>
  <c r="B64" i="23" s="1"/>
  <c r="B66" i="23" s="1"/>
  <c r="B67" i="23" l="1"/>
  <c r="I45" i="28"/>
  <c r="F8" i="23"/>
  <c r="F21" i="23" s="1"/>
  <c r="F32" i="23" s="1"/>
  <c r="F34" i="23" s="1"/>
  <c r="F64" i="23" s="1"/>
  <c r="F66" i="23" s="1"/>
  <c r="H51" i="22"/>
  <c r="I54" i="24"/>
  <c r="I57" i="24" s="1"/>
  <c r="D82" i="26" s="1"/>
  <c r="H54" i="22"/>
  <c r="F67" i="23" l="1"/>
  <c r="I47" i="28"/>
  <c r="I50" i="28" s="1"/>
  <c r="H82" i="26" s="1"/>
  <c r="K45" i="28"/>
  <c r="K47" i="28" s="1"/>
  <c r="K50" i="28" s="1"/>
  <c r="K51" i="28" s="1"/>
  <c r="H62" i="22"/>
  <c r="H63" i="22"/>
  <c r="S52" i="24"/>
  <c r="S54" i="24" s="1"/>
  <c r="S57" i="24" s="1"/>
  <c r="M54" i="24"/>
  <c r="M57" i="24" s="1"/>
  <c r="J85" i="26"/>
  <c r="J89" i="26" s="1"/>
  <c r="J91" i="26" l="1"/>
  <c r="H85" i="26"/>
  <c r="H89" i="26" l="1"/>
  <c r="H91" i="26" s="1"/>
  <c r="D85" i="26" l="1"/>
  <c r="D89" i="26" s="1"/>
  <c r="S58" i="24" s="1"/>
  <c r="D91" i="26" l="1"/>
  <c r="F85" i="26"/>
  <c r="F89" i="26" s="1"/>
  <c r="S32" i="24" s="1"/>
  <c r="H47" i="22"/>
  <c r="H48" i="22" s="1"/>
  <c r="H60" i="22" l="1"/>
  <c r="H57" i="22"/>
  <c r="F91" i="26"/>
</calcChain>
</file>

<file path=xl/sharedStrings.xml><?xml version="1.0" encoding="utf-8"?>
<sst xmlns="http://schemas.openxmlformats.org/spreadsheetml/2006/main" count="399" uniqueCount="233">
  <si>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</si>
  <si>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</si>
  <si>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</si>
  <si>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</si>
  <si>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</si>
  <si>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</si>
  <si>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</si>
  <si>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</si>
  <si>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</si>
  <si>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</si>
  <si>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</si>
  <si>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</si>
  <si>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</si>
  <si>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</si>
  <si>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</si>
  <si>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</si>
  <si>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</si>
  <si>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รวมหนี้สินและส่วนของผู้ถือหุ้น </t>
  </si>
  <si>
    <t>รายได้อื่น</t>
  </si>
  <si>
    <t>สินทรัพย์</t>
  </si>
  <si>
    <t xml:space="preserve">งบการเงินรวม </t>
  </si>
  <si>
    <t>งบการเงินรวม</t>
  </si>
  <si>
    <t xml:space="preserve"> ทุนเรือนหุ้น</t>
  </si>
  <si>
    <t>ที่ออกและ</t>
  </si>
  <si>
    <t xml:space="preserve">ชำระแล้ว </t>
  </si>
  <si>
    <t xml:space="preserve">กำไรสะสม </t>
  </si>
  <si>
    <t>เงินลงทุนชั่วคราว</t>
  </si>
  <si>
    <t xml:space="preserve">   จัดสรรแล้ว</t>
  </si>
  <si>
    <t xml:space="preserve">   ยังไม่ได้จัดสรร</t>
  </si>
  <si>
    <t xml:space="preserve">รวมส่วนของผู้ถือหุ้น 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</si>
  <si>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</si>
  <si>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</si>
  <si>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</si>
  <si>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</si>
  <si>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</si>
  <si>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</si>
  <si>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</si>
  <si>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งบการเงินเฉพาะกิจการ</t>
  </si>
  <si>
    <t xml:space="preserve">ที่ดิน อาคารและอุปกรณ์ </t>
  </si>
  <si>
    <t xml:space="preserve">หนี้สินและส่วนของผู้ถือหุ้น </t>
  </si>
  <si>
    <t xml:space="preserve">(บาท) </t>
  </si>
  <si>
    <t>(บาท)</t>
  </si>
  <si>
    <t>ทุนสำรอง</t>
  </si>
  <si>
    <t xml:space="preserve">งบการเงินเฉพาะกิจการ </t>
  </si>
  <si>
    <t>ต้นทุนทางการเงิน</t>
  </si>
  <si>
    <t xml:space="preserve">   ที่ถึงกำหนดชำระภายในหนึ่งปี</t>
  </si>
  <si>
    <t xml:space="preserve">      ทุนสำรองตามกฎหมาย </t>
  </si>
  <si>
    <t>เงินลงทุนในบริษัทย่อย</t>
  </si>
  <si>
    <t>ค่าเสื่อมราคาและค่าตัดจำหน่าย</t>
  </si>
  <si>
    <t>งบแสดงฐานะการเงิน</t>
  </si>
  <si>
    <t>งบกำไรขาดทุนเบ็ดเสร็จ</t>
  </si>
  <si>
    <t>งบแสดงการเปลี่ยนแปลงส่วนของผู้ถือหุ้น</t>
  </si>
  <si>
    <t>31 ธันวาคม</t>
  </si>
  <si>
    <t>สำหรับปีสิ้นสุดวันที่ 31 ธันวาคม</t>
  </si>
  <si>
    <t>ยังไม่ได้</t>
  </si>
  <si>
    <t>รวมส่วนของ</t>
  </si>
  <si>
    <t>ตามกฎหมาย</t>
  </si>
  <si>
    <t>จัดสรร</t>
  </si>
  <si>
    <t>หนี้สินภาษีเงินได้รอการตัดบัญชี</t>
  </si>
  <si>
    <t>รายได้จากการให้บริการ</t>
  </si>
  <si>
    <t>รวมรายได้</t>
  </si>
  <si>
    <t>ต้นทุนการให้บริการ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</si>
  <si>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</si>
  <si>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</si>
  <si>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</si>
  <si>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</si>
  <si>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ผู้ถือหุ้น</t>
  </si>
  <si>
    <t>จ่ายผลประโยชน์พนักงาน</t>
  </si>
  <si>
    <t>ดอกเบี้ยรับ</t>
  </si>
  <si>
    <t>อะไหล่และวัสดุสิ้นเปลือง</t>
  </si>
  <si>
    <t>รายได้</t>
  </si>
  <si>
    <t>ค่าใช้จ่าย</t>
  </si>
  <si>
    <t xml:space="preserve">     กำไร</t>
  </si>
  <si>
    <t>บริษัท สากล เอนเนอยี จำกัด (มหาชน) และบริษัทย่อย</t>
  </si>
  <si>
    <t>อสังหาริมทรัพย์เพื่อการลงทุน</t>
  </si>
  <si>
    <t>โอนไปสำรองตามกฎหมาย</t>
  </si>
  <si>
    <t>ปรับรายการที่กระทบกำไรเป็นเงินสดรับ (จ่าย)</t>
  </si>
  <si>
    <t>ภาษีเงินได้จ่ายออก</t>
  </si>
  <si>
    <t>เงินปันผลจ่ายให้ผู้ถือหุ้นของบริษัท</t>
  </si>
  <si>
    <t>สินทรัพย์ไม่หมุนเวียนอื่น</t>
  </si>
  <si>
    <t>ส่วนเกินมูลค่า</t>
  </si>
  <si>
    <t>หุ้นสามัญ</t>
  </si>
  <si>
    <t>ดอกเบี้ยจ่าย</t>
  </si>
  <si>
    <t>อะไหล่และวัสดุสิ้นเปลืองไม่หมุนเวียน</t>
  </si>
  <si>
    <t>รวมรายการที่จะไม่ถูกจัดประเภทใหม่ไว้ใน</t>
  </si>
  <si>
    <t xml:space="preserve">   กำไรหรือขาดทุนในภายหลัง</t>
  </si>
  <si>
    <t xml:space="preserve">   ผลประโยชน์พนักงานที่กำหนดไว้</t>
  </si>
  <si>
    <t>ประมาณการหนี้สินไม่หมุนเวียนอื่น</t>
  </si>
  <si>
    <t xml:space="preserve">    ที่ถึงกำหนดชำระภายในหนึ่งปี</t>
  </si>
  <si>
    <t>ส่วนเกินมูลค่าหุ้นสามัญ</t>
  </si>
  <si>
    <t>รายการที่จะไม่ถูกจัดประเภทใหม่ไว้ใน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</si>
  <si>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</si>
  <si>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</si>
  <si>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รับดอกเบี้ย</t>
  </si>
  <si>
    <t>เงินฝากสถาบันการเงินที่มีข้อจำกัดในการเบิกใช้</t>
  </si>
  <si>
    <t>ค่าใช้จ่ายผลประโยชน์พนักงาน</t>
  </si>
  <si>
    <t>บริษัทใหญ่</t>
  </si>
  <si>
    <t>ส่วนได้เสีย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</si>
  <si>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</si>
  <si>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</si>
  <si>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รวมส่วนของบริษัทใหญ่</t>
  </si>
  <si>
    <t>ส่วนได้เสียที่ไม่มีอำนาจควบคุม</t>
  </si>
  <si>
    <t>รายการที่ไม่เป็นเงินสดที่สำคัญ</t>
  </si>
  <si>
    <t>เจ้าหนี้ค่าอาคารและอุปกรณ์</t>
  </si>
  <si>
    <t>สินค้าคงเหลือ</t>
  </si>
  <si>
    <t>รายได้จากกการขาย</t>
  </si>
  <si>
    <t>ต้นทุนขาย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</si>
  <si>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</si>
  <si>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</si>
  <si>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>อะไหล่และวัสดุสิ้นเปลืองหมุนเวียน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</si>
  <si>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</si>
  <si>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</si>
  <si>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</si>
  <si>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ประมาณการหนี้สินสำหรับผลประโยชน์พนักงาน</t>
  </si>
  <si>
    <t>ส่วนของหนี้สินตามสัญญาเช่า</t>
  </si>
  <si>
    <t>ค่าใช้จ่ายในการขายและการบริหาร</t>
  </si>
  <si>
    <t>กำไรจากกิจกรรมดำเนินงาน</t>
  </si>
  <si>
    <t>เงินกู้ยืมระยะสั้นจากกิจการที่เกี่ยวข้องกัน</t>
  </si>
  <si>
    <t>เงินให้กู้ยืมระยะสั้น</t>
  </si>
  <si>
    <t>กระแสเงินสดสุทธิได้มาจาก (ใช้ไปใน) กิจกรรมจัดหาเงิน</t>
  </si>
  <si>
    <t>ที่ถึงกำหนดเบิกใช้ภายในหนึ่งปี</t>
  </si>
  <si>
    <t>ลูกหนี้ตามสัญญาเช่า</t>
  </si>
  <si>
    <t>กำไรจากการจำหน่ายเงินลงทุนในบริษัทย่อย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</si>
  <si>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</si>
  <si>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</si>
  <si>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เงินสดจ่ายชำระหนี้ตามสัญญาเช่า</t>
  </si>
  <si>
    <t>เงินสดรับจากการเพิ่มทุนหุ้นสามัญ</t>
  </si>
  <si>
    <t xml:space="preserve">หนี้สินตามสัญญาเช่า </t>
  </si>
  <si>
    <t>ส่วนของผู้ถือหุ้นเดิมก่อน</t>
  </si>
  <si>
    <t xml:space="preserve">   การปรับโครงสร้างธุรกิจ</t>
  </si>
  <si>
    <t>ส่วนของผู้ถือหุ้นเดิมก่อนการปรับโครงสร้างธุรกิจ</t>
  </si>
  <si>
    <t>ยอดคงเหลือ ณ วันที่ 1 มกราคม 2564</t>
  </si>
  <si>
    <t>สำหรับปีสิ้นสุดวันที่ 31 ธันวาคม 2564</t>
  </si>
  <si>
    <t>ยอดคงเหลือ ณ วันที่ 31 ธันวาคม 2564</t>
  </si>
  <si>
    <t xml:space="preserve">   เพิ่มหุ้นสามัญ</t>
  </si>
  <si>
    <t>ส่วนของ</t>
  </si>
  <si>
    <t>ผู้ถือหุ้นเดิม</t>
  </si>
  <si>
    <t>ก่อนการปรับ</t>
  </si>
  <si>
    <t>โครงสร้างธุรกิจ</t>
  </si>
  <si>
    <t xml:space="preserve">    การจำหน่ายเงินลงทุนในบริษัทย่อย</t>
  </si>
  <si>
    <t xml:space="preserve">    การซื้อธุรกิจภายใต้การควบคุมเดียวกัน</t>
  </si>
  <si>
    <t>ลูกหนี้ไม่หมุนเวียนอื่น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</si>
  <si>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</si>
  <si>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</si>
  <si>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</si>
  <si>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</si>
  <si>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ส่วนต่ำกว่าทุนจากการรวมธุรกิจภายใต้</t>
  </si>
  <si>
    <t xml:space="preserve">   การควบคุมเดียวกัน</t>
  </si>
  <si>
    <t>เงินให้กู้ยืมระยะยาว</t>
  </si>
  <si>
    <t>เงินสดรับชำระคืนจากเงินให้กู้ยืมระยะยาว</t>
  </si>
  <si>
    <t>ผลกำไรจากการวัดมูลค่าใหม่ของ</t>
  </si>
  <si>
    <t>ลูกหนี้หมุนเวียนอื่น</t>
  </si>
  <si>
    <t>เงินให้กู้ยืมระยะยาวที่ถึงกำหนดชำระภายในหนึ่งปี</t>
  </si>
  <si>
    <t>เจ้าหนี้หมุนเวียนอื่น</t>
  </si>
  <si>
    <t>เงินกู้ยืมระยะยาวที่ถึงกำหนดชำระภายในหนึ่งปี</t>
  </si>
  <si>
    <t>เงินกู้ยืมระยะยาว</t>
  </si>
  <si>
    <t>รายได้ตามสัญญาเช่า</t>
  </si>
  <si>
    <t>กำไรขาดทุนเบ็ดเสร็จอื่นสำหรับปี - สุทธิจากภาษี</t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</si>
  <si>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</t>
    </r>
  </si>
  <si>
    <t xml:space="preserve">   ทุนจดทะเบียน </t>
  </si>
  <si>
    <t xml:space="preserve">   รวมเงินที่ได้รับจากผู้ถือหุ้นและการจัดสรรส่วนทุนให้ผู้ถือหุ้น</t>
  </si>
  <si>
    <t xml:space="preserve">  เงินที่ได้รับจากผู้ถือหุ้นและการจัดสรรส่วนทุนให้ผู้ถือหุ้น</t>
  </si>
  <si>
    <t xml:space="preserve">   เงินที่ได้รับจากผู้ถือหุ้นและการจัดสรรส่วนทุนให้ผู้ถือหุ้น</t>
  </si>
  <si>
    <t>รายได้ (ค่าใช้จ่าย) ภาษีเงินได้</t>
  </si>
  <si>
    <t>เงินสดรับชำระคืนจาก (จ่าย) เงินให้กู้ยืมระยะสั้น - สุทธิ</t>
  </si>
  <si>
    <t>เงินสดรับ (จ่าย) เพื่อชำระเงินกู้ยืมระยะสั้น - สุทธิ</t>
  </si>
  <si>
    <t>(รายได้) ค่าใช้จ่ายภาษีเงินได้</t>
  </si>
  <si>
    <t xml:space="preserve">       การปรับโครงสร้างธุรกิจ</t>
  </si>
  <si>
    <t>เงินเบิกเกินบัญชีและเงินกู้ยืมระยะสั้น</t>
  </si>
  <si>
    <t>สำหรับปีสิ้นสุดวันที่ 31 ธันวาคม 2565</t>
  </si>
  <si>
    <t>ยอดคงเหลือ ณ วันที่ 31 ธันวาคม 2565</t>
  </si>
  <si>
    <t>ยอดคงเหลือ ณ วันที่ 1 มกราคม 2565</t>
  </si>
  <si>
    <t xml:space="preserve">ยอดคงเหลือ ณ วันที่ 1 มกราคม 2564 </t>
  </si>
  <si>
    <t xml:space="preserve">    การได้มาซึ่งบริษัทย่อยที่มีส่วนได้เสียที่ไม่มีอำนาจควบคุม</t>
  </si>
  <si>
    <t xml:space="preserve">    การเปลี่ยนแปลงส่วนได้เสียในบริษัทย่อย</t>
  </si>
  <si>
    <t xml:space="preserve">    รวมการเปลี่ยนแปลงส่วนได้เสียในบริษัทย่อย</t>
  </si>
  <si>
    <t>ข้อมูลทั่วไป</t>
  </si>
  <si>
    <t>เกณฑ์การจัดทำงบการเงิน</t>
  </si>
  <si>
    <t>นโยบายการบัญชีที่สำคัญ</t>
  </si>
  <si>
    <t>บุคคลหรือกิจการที่เกี่ยวข้องกัน</t>
  </si>
  <si>
    <t>ที่ดิน อาคารและอุปกรณ์</t>
  </si>
  <si>
    <t>หนี้สินที่มีภาระดอกเบี้ย</t>
  </si>
  <si>
    <t>ส่วนเกินมูลค่าหุ้นและสำรองตามกฎหมาย</t>
  </si>
  <si>
    <t>ส่วนงานดำเนินงานและการจำแนกรายได้</t>
  </si>
  <si>
    <t>ค่าใช้จ่ายตามลักษณะ</t>
  </si>
  <si>
    <t>ภาษีเงินได้</t>
  </si>
  <si>
    <t>เงินปันผล</t>
  </si>
  <si>
    <t>เครื่องมือทางการเงิน</t>
  </si>
  <si>
    <t xml:space="preserve">การบริหารจัดการทุน  </t>
  </si>
  <si>
    <t xml:space="preserve">ภาระผูกพันกับบุคคลหรือกิจการที่ไม่เกี่ยวข้องกัน </t>
  </si>
  <si>
    <t>เหตุการณ์ภายหลังรอบระยะเวลารายงาน</t>
  </si>
  <si>
    <t>หุ้นกู้</t>
  </si>
  <si>
    <t>(กำไร) ขาดทุนจากการจำหน่ายสินทรัพย์</t>
  </si>
  <si>
    <t>กำไรจากการยกเลิกสัญญาเช่า</t>
  </si>
  <si>
    <t>กำไรที่ยังไม่เกิดขึ้นจริงของเงินลงทุนชั่วคราว</t>
  </si>
  <si>
    <t>(กลับรายการ) ผลขาดทุนจากการด้อยค่าที่รับรู้ในกำไรหรือขาดทุน</t>
  </si>
  <si>
    <t>เงินสดรับจากลูกหนี้จากการจำหน่ายเงินลงทุน</t>
  </si>
  <si>
    <t>เงินสดรับจากการขายสินทรัพย์</t>
  </si>
  <si>
    <t>เงินสดจ่ายเพื่อการลงทุนในบริษัทย่อยสุทธิจากเงินสดที่ได้มา</t>
  </si>
  <si>
    <t>เงินสดรับจากหุ้นกู้</t>
  </si>
  <si>
    <t>เจ้าหนี้จากการซื้อเงินลงทุนในบริษัทย่อย</t>
  </si>
  <si>
    <t>ลูกหนี้จากการยกเลิกสัญญาเช่า</t>
  </si>
  <si>
    <t>ค่าความนิยม</t>
  </si>
  <si>
    <t>กำไร (ขาดทุน) ก่อนภาษีเงินได้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</si>
  <si>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</si>
  <si>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</si>
  <si>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การแบ่งกำไร (ขาดทุน)</t>
  </si>
  <si>
    <t xml:space="preserve">การแบ่งปันกำไร (ขาดทุน) เบ็ดเสร็จรวม </t>
  </si>
  <si>
    <t>กำไรขาดทุนเบ็ดเสร็จสำหรับปี</t>
  </si>
  <si>
    <t xml:space="preserve">     กำไร (ขาดทุน)</t>
  </si>
  <si>
    <t xml:space="preserve">     กำไรขาดทุนเบ็ดเสร็จอื่น</t>
  </si>
  <si>
    <t>รวมกำไรขาดทุนเบ็ดเสร็จสำหรับปี</t>
  </si>
  <si>
    <t>เงินสดรับ (จ่าย) จากการขายเงินลงทุนชั่วคราว</t>
  </si>
  <si>
    <t>รวมกำไร (ขาดทุน) เบ็ดเสร็จสำหรับปี</t>
  </si>
  <si>
    <t>กำไรขาดทุนเบ็ดเสร็จรวมสำหรับปี</t>
  </si>
  <si>
    <t>กำไรสำหรับปี</t>
  </si>
  <si>
    <t>13, 19</t>
  </si>
  <si>
    <t>4, 19</t>
  </si>
  <si>
    <t>4, 13, 19</t>
  </si>
  <si>
    <t>9, 12</t>
  </si>
  <si>
    <t>4</t>
  </si>
  <si>
    <t>กำไร (ขาดทุน) เบ็ดเสร็จสำหรับปี</t>
  </si>
  <si>
    <t>ขาดทุนจากการขายและเช่ากลับคืน</t>
  </si>
  <si>
    <t>เงินฝากสถาบันการเงินที่มีข้อจำกัดในการเบิกใช้เพิ่มขึ้น</t>
  </si>
  <si>
    <t>กระแสเงินสดสุทธิใช้ไปในกิจกรรมลงทุน</t>
  </si>
  <si>
    <t>อำนาจควบคุม</t>
  </si>
  <si>
    <t>ที่ไม่มี</t>
  </si>
  <si>
    <t xml:space="preserve">     เพิ่มหุ้นสามัญ</t>
  </si>
  <si>
    <t xml:space="preserve">     เงินปันผลให้ผู้ถือหุ้นของบริษัท</t>
  </si>
  <si>
    <t>เงินสดจ่ายเพื่อซื้ออาคารและอุปกรณ์และสินทรัพย์ไม่มีตัวตน</t>
  </si>
  <si>
    <t xml:space="preserve">  รวมเงินที่ได้รับจากผู้ถือหุ้นและการจัดสรรส่วนทุนให้ผู้ถือหุ้น</t>
  </si>
  <si>
    <t xml:space="preserve">  การเปลี่ยนแปลงส่วนได้เสียในบริษัทย่อยและจากการปรับโครงสร้างธุรกิจ</t>
  </si>
  <si>
    <t xml:space="preserve">  รวมการเปลี่ยนแปลงส่วนได้เสียในบริษัทย่อยและ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</si>
</sst>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#,##0.000\ ;\(#,##0.000\)"/>
    <numFmt numFmtId="175" formatCode="_(* #,##0.000_);_(* \(#,##0.000\);_(* &quot;-&quot;??_);_(@_)"/>
    <numFmt numFmtId="176" formatCode="_-* #,##0_-;\-* #,##0_-;_-* &quot;-&quot;??_-;_-@_-"/>
  </numFmts>
  <fonts count="2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i/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0" fontId="11" fillId="0" borderId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" fillId="0" borderId="0"/>
    <xf numFmtId="0" fontId="1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1" fontId="14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73" fontId="16" fillId="0" borderId="0"/>
    <xf numFmtId="0" fontId="13" fillId="0" borderId="0"/>
    <xf numFmtId="0" fontId="3" fillId="0" borderId="0"/>
    <xf numFmtId="0" fontId="18" fillId="0" borderId="0"/>
    <xf numFmtId="0" fontId="3" fillId="0" borderId="0"/>
    <xf numFmtId="10" fontId="11" fillId="0" borderId="0" applyFont="0" applyFill="0" applyBorder="0" applyAlignment="0" applyProtection="0"/>
    <xf numFmtId="9" fontId="15" fillId="0" borderId="2" applyNumberFormat="0" applyBorder="0"/>
    <xf numFmtId="37" fontId="3" fillId="0" borderId="0"/>
    <xf numFmtId="9" fontId="3" fillId="0" borderId="0" applyFont="0" applyFill="0" applyBorder="0" applyAlignment="0" applyProtection="0"/>
  </cellStyleXfs>
  <cellXfs count="270">
    <xf numFmtId="0" fontId="0" fillId="0" borderId="0" xfId="0"/>
    <xf numFmtId="166" fontId="5" fillId="0" borderId="0" xfId="10" applyNumberFormat="1" applyFont="1" applyFill="1" applyBorder="1" applyAlignment="1">
      <alignment horizontal="right"/>
    </xf>
    <xf numFmtId="165" fontId="5" fillId="0" borderId="0" xfId="0" applyNumberFormat="1" applyFont="1" applyAlignment="1">
      <alignment horizontal="right"/>
    </xf>
    <xf numFmtId="0" fontId="3" fillId="0" borderId="0" xfId="30"/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30" applyAlignment="1">
      <alignment vertical="top" wrapText="1"/>
    </xf>
    <xf numFmtId="0" fontId="5" fillId="0" borderId="0" xfId="0" applyFont="1" applyAlignment="1">
      <alignment horizontal="left"/>
    </xf>
    <xf numFmtId="0" fontId="5" fillId="0" borderId="0" xfId="30" applyFont="1"/>
    <xf numFmtId="0" fontId="2" fillId="0" borderId="0" xfId="30" applyFont="1"/>
    <xf numFmtId="166" fontId="3" fillId="0" borderId="0" xfId="10" applyNumberFormat="1" applyFont="1" applyFill="1" applyBorder="1" applyAlignment="1">
      <alignment horizontal="right"/>
    </xf>
    <xf numFmtId="43" fontId="3" fillId="0" borderId="0" xfId="10" applyFont="1" applyFill="1" applyBorder="1" applyAlignment="1">
      <alignment horizontal="right"/>
    </xf>
    <xf numFmtId="0" fontId="8" fillId="4" borderId="0" xfId="0" applyFont="1" applyFill="1"/>
    <xf numFmtId="0" fontId="2" fillId="4" borderId="0" xfId="0" applyFont="1" applyFill="1" applyAlignment="1">
      <alignment horizontal="left"/>
    </xf>
    <xf numFmtId="0" fontId="6" fillId="4" borderId="0" xfId="0" applyFont="1" applyFill="1"/>
    <xf numFmtId="0" fontId="3" fillId="4" borderId="0" xfId="0" applyFont="1" applyFill="1"/>
    <xf numFmtId="0" fontId="5" fillId="4" borderId="0" xfId="0" applyFont="1" applyFill="1"/>
    <xf numFmtId="0" fontId="2" fillId="4" borderId="0" xfId="0" applyFont="1" applyFill="1" applyAlignment="1">
      <alignment horizontal="justify"/>
    </xf>
    <xf numFmtId="0" fontId="7" fillId="4" borderId="0" xfId="0" applyFont="1" applyFill="1"/>
    <xf numFmtId="0" fontId="3" fillId="4" borderId="0" xfId="0" applyFont="1" applyFill="1" applyAlignment="1">
      <alignment horizontal="right"/>
    </xf>
    <xf numFmtId="0" fontId="6" fillId="4" borderId="0" xfId="0" quotePrefix="1" applyFont="1" applyFill="1" applyAlignment="1">
      <alignment horizontal="center"/>
    </xf>
    <xf numFmtId="0" fontId="0" fillId="4" borderId="0" xfId="0" applyFill="1"/>
    <xf numFmtId="166" fontId="5" fillId="4" borderId="3" xfId="10" applyNumberFormat="1" applyFont="1" applyFill="1" applyBorder="1" applyAlignment="1">
      <alignment horizontal="right"/>
    </xf>
    <xf numFmtId="166" fontId="5" fillId="4" borderId="0" xfId="10" applyNumberFormat="1" applyFont="1" applyFill="1" applyBorder="1" applyAlignment="1">
      <alignment horizontal="right"/>
    </xf>
    <xf numFmtId="0" fontId="9" fillId="4" borderId="0" xfId="0" applyFont="1" applyFill="1"/>
    <xf numFmtId="166" fontId="5" fillId="4" borderId="5" xfId="10" applyNumberFormat="1" applyFont="1" applyFill="1" applyBorder="1" applyAlignment="1">
      <alignment horizontal="right"/>
    </xf>
    <xf numFmtId="0" fontId="5" fillId="4" borderId="0" xfId="0" applyFont="1" applyFill="1" applyAlignment="1">
      <alignment horizontal="justify"/>
    </xf>
    <xf numFmtId="0" fontId="5" fillId="4" borderId="0" xfId="0" applyFont="1" applyFill="1" applyAlignment="1">
      <alignment horizontal="left"/>
    </xf>
    <xf numFmtId="166" fontId="5" fillId="4" borderId="0" xfId="13" applyNumberFormat="1" applyFont="1" applyFill="1" applyBorder="1" applyAlignment="1">
      <alignment horizontal="right"/>
    </xf>
    <xf numFmtId="165" fontId="5" fillId="4" borderId="0" xfId="28" applyNumberFormat="1" applyFont="1" applyFill="1" applyAlignment="1">
      <alignment horizontal="right"/>
    </xf>
    <xf numFmtId="0" fontId="6" fillId="4" borderId="0" xfId="28" applyFont="1" applyFill="1"/>
    <xf numFmtId="43" fontId="3" fillId="4" borderId="0" xfId="10" applyFont="1" applyFill="1" applyBorder="1" applyAlignment="1"/>
    <xf numFmtId="0" fontId="0" fillId="4" borderId="0" xfId="0" applyFill="1" applyAlignment="1">
      <alignment horizontal="center"/>
    </xf>
    <xf numFmtId="0" fontId="5" fillId="4" borderId="0" xfId="28" applyFont="1" applyFill="1"/>
    <xf numFmtId="0" fontId="3" fillId="4" borderId="0" xfId="28" applyFill="1" applyAlignment="1">
      <alignment horizontal="center"/>
    </xf>
    <xf numFmtId="0" fontId="5" fillId="4" borderId="0" xfId="28" applyFont="1" applyFill="1" applyAlignment="1">
      <alignment horizontal="center"/>
    </xf>
    <xf numFmtId="0" fontId="5" fillId="4" borderId="0" xfId="28" applyFont="1" applyFill="1" applyAlignment="1">
      <alignment horizontal="left"/>
    </xf>
    <xf numFmtId="166" fontId="3" fillId="4" borderId="0" xfId="13" applyNumberFormat="1" applyFont="1" applyFill="1" applyBorder="1" applyAlignment="1">
      <alignment horizontal="right"/>
    </xf>
    <xf numFmtId="166" fontId="19" fillId="4" borderId="0" xfId="13" applyNumberFormat="1" applyFont="1" applyFill="1" applyBorder="1" applyAlignment="1">
      <alignment horizontal="right"/>
    </xf>
    <xf numFmtId="0" fontId="5" fillId="4" borderId="0" xfId="28" quotePrefix="1" applyFont="1" applyFill="1" applyAlignment="1">
      <alignment horizontal="left"/>
    </xf>
    <xf numFmtId="166" fontId="5" fillId="4" borderId="6" xfId="10" applyNumberFormat="1" applyFont="1" applyFill="1" applyBorder="1" applyAlignment="1">
      <alignment horizontal="right"/>
    </xf>
    <xf numFmtId="166" fontId="3" fillId="4" borderId="0" xfId="10" applyNumberFormat="1" applyFont="1" applyFill="1" applyBorder="1" applyAlignment="1">
      <alignment horizontal="right"/>
    </xf>
    <xf numFmtId="166" fontId="5" fillId="4" borderId="6" xfId="13" applyNumberFormat="1" applyFont="1" applyFill="1" applyBorder="1" applyAlignment="1">
      <alignment horizontal="right"/>
    </xf>
    <xf numFmtId="166" fontId="5" fillId="4" borderId="0" xfId="15" applyNumberFormat="1" applyFont="1" applyFill="1" applyBorder="1" applyAlignment="1">
      <alignment horizontal="right"/>
    </xf>
    <xf numFmtId="43" fontId="19" fillId="4" borderId="0" xfId="15" applyFont="1" applyFill="1" applyBorder="1" applyAlignment="1">
      <alignment horizontal="right"/>
    </xf>
    <xf numFmtId="166" fontId="19" fillId="4" borderId="0" xfId="15" applyNumberFormat="1" applyFont="1" applyFill="1" applyBorder="1" applyAlignment="1">
      <alignment horizontal="right"/>
    </xf>
    <xf numFmtId="43" fontId="5" fillId="0" borderId="3" xfId="10" applyFont="1" applyFill="1" applyBorder="1" applyAlignment="1">
      <alignment horizontal="right"/>
    </xf>
    <xf numFmtId="43" fontId="5" fillId="0" borderId="0" xfId="10" applyFont="1" applyFill="1" applyAlignment="1">
      <alignment horizontal="right"/>
    </xf>
    <xf numFmtId="0" fontId="3" fillId="4" borderId="0" xfId="28" applyFill="1" applyAlignment="1">
      <alignment horizontal="left"/>
    </xf>
    <xf numFmtId="166" fontId="5" fillId="0" borderId="3" xfId="10" applyNumberFormat="1" applyFont="1" applyFill="1" applyBorder="1" applyAlignment="1">
      <alignment horizontal="right"/>
    </xf>
    <xf numFmtId="43" fontId="3" fillId="4" borderId="0" xfId="0" applyNumberFormat="1" applyFont="1" applyFill="1"/>
    <xf numFmtId="164" fontId="3" fillId="4" borderId="0" xfId="0" applyNumberFormat="1" applyFont="1" applyFill="1"/>
    <xf numFmtId="0" fontId="3" fillId="4" borderId="0" xfId="28" applyFill="1"/>
    <xf numFmtId="0" fontId="6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6" fillId="4" borderId="0" xfId="28" applyFont="1" applyFill="1" applyAlignment="1">
      <alignment horizontal="center"/>
    </xf>
    <xf numFmtId="166" fontId="5" fillId="0" borderId="3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43" fontId="3" fillId="0" borderId="0" xfId="10" applyFont="1" applyFill="1" applyAlignment="1">
      <alignment horizontal="right"/>
    </xf>
    <xf numFmtId="166" fontId="0" fillId="0" borderId="0" xfId="0" applyNumberFormat="1" applyAlignment="1">
      <alignment horizontal="right"/>
    </xf>
    <xf numFmtId="0" fontId="2" fillId="4" borderId="0" xfId="0" applyFont="1" applyFill="1"/>
    <xf numFmtId="0" fontId="7" fillId="0" borderId="0" xfId="0" applyFont="1" applyAlignment="1">
      <alignment horizontal="left"/>
    </xf>
    <xf numFmtId="166" fontId="3" fillId="4" borderId="7" xfId="13" applyNumberFormat="1" applyFont="1" applyFill="1" applyBorder="1" applyAlignment="1">
      <alignment horizontal="right"/>
    </xf>
    <xf numFmtId="0" fontId="5" fillId="0" borderId="0" xfId="28" quotePrefix="1" applyFont="1" applyAlignment="1">
      <alignment horizontal="left"/>
    </xf>
    <xf numFmtId="0" fontId="6" fillId="4" borderId="0" xfId="0" applyFont="1" applyFill="1" applyAlignment="1">
      <alignment horizontal="left"/>
    </xf>
    <xf numFmtId="166" fontId="3" fillId="4" borderId="5" xfId="13" applyNumberFormat="1" applyFont="1" applyFill="1" applyBorder="1" applyAlignment="1">
      <alignment horizontal="right"/>
    </xf>
    <xf numFmtId="0" fontId="3" fillId="4" borderId="0" xfId="28" quotePrefix="1" applyFill="1" applyAlignment="1">
      <alignment horizontal="left" indent="1"/>
    </xf>
    <xf numFmtId="166" fontId="5" fillId="0" borderId="6" xfId="10" applyNumberFormat="1" applyFont="1" applyFill="1" applyBorder="1" applyAlignment="1">
      <alignment horizontal="right"/>
    </xf>
    <xf numFmtId="0" fontId="0" fillId="4" borderId="0" xfId="0" applyFill="1" applyAlignment="1">
      <alignment horizontal="left" indent="1"/>
    </xf>
    <xf numFmtId="166" fontId="3" fillId="4" borderId="0" xfId="0" applyNumberFormat="1" applyFont="1" applyFill="1"/>
    <xf numFmtId="0" fontId="3" fillId="0" borderId="0" xfId="29" applyFont="1"/>
    <xf numFmtId="166" fontId="3" fillId="0" borderId="0" xfId="13" applyNumberFormat="1" applyFont="1" applyFill="1" applyBorder="1" applyAlignment="1">
      <alignment horizontal="right"/>
    </xf>
    <xf numFmtId="166" fontId="3" fillId="0" borderId="5" xfId="13" applyNumberFormat="1" applyFont="1" applyFill="1" applyBorder="1" applyAlignment="1">
      <alignment horizontal="right"/>
    </xf>
    <xf numFmtId="166" fontId="5" fillId="0" borderId="4" xfId="10" applyNumberFormat="1" applyFont="1" applyFill="1" applyBorder="1" applyAlignment="1">
      <alignment horizontal="right"/>
    </xf>
    <xf numFmtId="166" fontId="5" fillId="0" borderId="5" xfId="13" applyNumberFormat="1" applyFont="1" applyFill="1" applyBorder="1" applyAlignment="1">
      <alignment horizontal="right"/>
    </xf>
    <xf numFmtId="166" fontId="5" fillId="0" borderId="5" xfId="10" applyNumberFormat="1" applyFont="1" applyFill="1" applyBorder="1" applyAlignment="1">
      <alignment horizontal="right"/>
    </xf>
    <xf numFmtId="166" fontId="5" fillId="0" borderId="6" xfId="13" applyNumberFormat="1" applyFont="1" applyFill="1" applyBorder="1" applyAlignment="1">
      <alignment horizontal="right"/>
    </xf>
    <xf numFmtId="0" fontId="3" fillId="0" borderId="0" xfId="29" applyFont="1" applyAlignment="1">
      <alignment horizontal="justify"/>
    </xf>
    <xf numFmtId="165" fontId="3" fillId="0" borderId="0" xfId="29" applyNumberFormat="1" applyFont="1" applyAlignment="1">
      <alignment horizontal="right"/>
    </xf>
    <xf numFmtId="165" fontId="3" fillId="0" borderId="0" xfId="29" applyNumberFormat="1" applyFont="1"/>
    <xf numFmtId="43" fontId="3" fillId="0" borderId="0" xfId="10" applyFont="1" applyFill="1" applyBorder="1" applyAlignment="1"/>
    <xf numFmtId="165" fontId="19" fillId="0" borderId="0" xfId="29" applyNumberFormat="1" applyFont="1"/>
    <xf numFmtId="0" fontId="8" fillId="0" borderId="0" xfId="0" applyFont="1"/>
    <xf numFmtId="166" fontId="8" fillId="0" borderId="0" xfId="0" applyNumberFormat="1" applyFont="1"/>
    <xf numFmtId="0" fontId="3" fillId="0" borderId="0" xfId="0" applyFont="1"/>
    <xf numFmtId="0" fontId="5" fillId="0" borderId="0" xfId="0" applyFont="1"/>
    <xf numFmtId="166" fontId="3" fillId="0" borderId="0" xfId="10" applyNumberFormat="1" applyFont="1" applyFill="1" applyBorder="1" applyAlignment="1">
      <alignment horizontal="center"/>
    </xf>
    <xf numFmtId="166" fontId="3" fillId="0" borderId="4" xfId="10" applyNumberFormat="1" applyFont="1" applyFill="1" applyBorder="1" applyAlignment="1">
      <alignment horizontal="right"/>
    </xf>
    <xf numFmtId="166" fontId="5" fillId="0" borderId="0" xfId="13" applyNumberFormat="1" applyFont="1" applyFill="1" applyBorder="1" applyAlignment="1">
      <alignment horizontal="right"/>
    </xf>
    <xf numFmtId="166" fontId="5" fillId="0" borderId="0" xfId="15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43" fontId="5" fillId="0" borderId="0" xfId="10" applyFont="1" applyFill="1" applyBorder="1" applyAlignment="1">
      <alignment horizontal="right"/>
    </xf>
    <xf numFmtId="43" fontId="5" fillId="0" borderId="0" xfId="0" applyNumberFormat="1" applyFont="1" applyAlignment="1">
      <alignment horizontal="right"/>
    </xf>
    <xf numFmtId="43" fontId="0" fillId="0" borderId="0" xfId="0" applyNumberFormat="1" applyAlignment="1">
      <alignment horizontal="right"/>
    </xf>
    <xf numFmtId="43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6" fontId="3" fillId="0" borderId="0" xfId="10" applyNumberFormat="1" applyFont="1" applyFill="1" applyAlignment="1">
      <alignment horizontal="right"/>
    </xf>
    <xf numFmtId="4" fontId="3" fillId="4" borderId="0" xfId="0" applyNumberFormat="1" applyFont="1" applyFill="1"/>
    <xf numFmtId="166" fontId="0" fillId="0" borderId="5" xfId="13" applyNumberFormat="1" applyFont="1" applyFill="1" applyBorder="1" applyAlignment="1">
      <alignment horizontal="right"/>
    </xf>
    <xf numFmtId="0" fontId="17" fillId="0" borderId="0" xfId="29" applyFont="1" applyAlignment="1">
      <alignment horizontal="center"/>
    </xf>
    <xf numFmtId="165" fontId="17" fillId="0" borderId="0" xfId="29" applyNumberFormat="1" applyFont="1" applyAlignment="1">
      <alignment horizontal="right"/>
    </xf>
    <xf numFmtId="166" fontId="17" fillId="0" borderId="0" xfId="10" applyNumberFormat="1" applyFont="1" applyFill="1" applyBorder="1" applyAlignment="1">
      <alignment horizontal="right"/>
    </xf>
    <xf numFmtId="165" fontId="20" fillId="0" borderId="3" xfId="29" applyNumberFormat="1" applyFont="1" applyBorder="1" applyAlignment="1">
      <alignment horizontal="right"/>
    </xf>
    <xf numFmtId="0" fontId="17" fillId="0" borderId="0" xfId="29" applyFont="1" applyAlignment="1">
      <alignment horizontal="right"/>
    </xf>
    <xf numFmtId="165" fontId="17" fillId="0" borderId="7" xfId="29" applyNumberFormat="1" applyFont="1" applyBorder="1" applyAlignment="1">
      <alignment horizontal="right"/>
    </xf>
    <xf numFmtId="0" fontId="17" fillId="0" borderId="0" xfId="29" applyFont="1"/>
    <xf numFmtId="166" fontId="3" fillId="0" borderId="0" xfId="30" applyNumberFormat="1"/>
    <xf numFmtId="166" fontId="3" fillId="0" borderId="5" xfId="10" applyNumberFormat="1" applyFont="1" applyFill="1" applyBorder="1" applyAlignment="1">
      <alignment horizontal="right"/>
    </xf>
    <xf numFmtId="0" fontId="3" fillId="0" borderId="0" xfId="28"/>
    <xf numFmtId="166" fontId="19" fillId="0" borderId="0" xfId="13" applyNumberFormat="1" applyFont="1" applyFill="1" applyBorder="1" applyAlignment="1">
      <alignment horizontal="right"/>
    </xf>
    <xf numFmtId="166" fontId="5" fillId="0" borderId="4" xfId="13" applyNumberFormat="1" applyFont="1" applyFill="1" applyBorder="1" applyAlignment="1">
      <alignment horizontal="right"/>
    </xf>
    <xf numFmtId="175" fontId="3" fillId="0" borderId="4" xfId="13" applyNumberFormat="1" applyFont="1" applyFill="1" applyBorder="1" applyAlignment="1">
      <alignment horizontal="right"/>
    </xf>
    <xf numFmtId="174" fontId="3" fillId="0" borderId="0" xfId="13" applyNumberFormat="1" applyFont="1" applyFill="1" applyBorder="1" applyAlignment="1">
      <alignment horizontal="right"/>
    </xf>
    <xf numFmtId="166" fontId="10" fillId="0" borderId="5" xfId="10" applyNumberFormat="1" applyFont="1" applyFill="1" applyBorder="1" applyAlignment="1">
      <alignment horizontal="right"/>
    </xf>
    <xf numFmtId="166" fontId="8" fillId="0" borderId="0" xfId="1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166" fontId="2" fillId="0" borderId="0" xfId="10" applyNumberFormat="1" applyFont="1" applyFill="1" applyBorder="1" applyAlignment="1">
      <alignment horizontal="right"/>
    </xf>
    <xf numFmtId="0" fontId="8" fillId="0" borderId="0" xfId="30" applyFont="1" applyAlignment="1">
      <alignment vertical="top" wrapText="1"/>
    </xf>
    <xf numFmtId="0" fontId="8" fillId="0" borderId="0" xfId="30" applyFont="1"/>
    <xf numFmtId="0" fontId="8" fillId="0" borderId="0" xfId="30" applyFont="1" applyAlignment="1">
      <alignment horizontal="center" vertical="top" wrapText="1"/>
    </xf>
    <xf numFmtId="0" fontId="8" fillId="0" borderId="0" xfId="30" applyFont="1" applyAlignment="1">
      <alignment horizontal="center" vertical="top"/>
    </xf>
    <xf numFmtId="0" fontId="9" fillId="0" borderId="0" xfId="30" applyFont="1" applyAlignment="1">
      <alignment horizontal="center" vertical="top" wrapText="1"/>
    </xf>
    <xf numFmtId="0" fontId="8" fillId="0" borderId="0" xfId="3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30" applyFont="1" applyAlignment="1">
      <alignment vertical="top" wrapText="1"/>
    </xf>
    <xf numFmtId="0" fontId="8" fillId="0" borderId="0" xfId="0" applyFont="1" applyAlignment="1">
      <alignment horizontal="left"/>
    </xf>
    <xf numFmtId="0" fontId="24" fillId="0" borderId="0" xfId="30" applyFont="1"/>
    <xf numFmtId="43" fontId="2" fillId="0" borderId="0" xfId="10" applyFont="1" applyFill="1" applyAlignment="1">
      <alignment horizontal="right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165" fontId="17" fillId="0" borderId="0" xfId="29" applyNumberFormat="1" applyFont="1" applyAlignment="1">
      <alignment horizontal="right" vertical="center"/>
    </xf>
    <xf numFmtId="166" fontId="17" fillId="0" borderId="0" xfId="10" applyNumberFormat="1" applyFont="1" applyFill="1" applyBorder="1" applyAlignment="1">
      <alignment horizontal="right" vertical="center"/>
    </xf>
    <xf numFmtId="0" fontId="17" fillId="0" borderId="0" xfId="29" quotePrefix="1" applyFont="1" applyAlignment="1">
      <alignment horizontal="left" vertical="center"/>
    </xf>
    <xf numFmtId="165" fontId="20" fillId="0" borderId="3" xfId="29" applyNumberFormat="1" applyFont="1" applyBorder="1" applyAlignment="1">
      <alignment horizontal="right" vertical="center"/>
    </xf>
    <xf numFmtId="37" fontId="17" fillId="0" borderId="0" xfId="29" applyNumberFormat="1" applyFont="1" applyAlignment="1">
      <alignment vertical="center"/>
    </xf>
    <xf numFmtId="165" fontId="20" fillId="0" borderId="0" xfId="29" applyNumberFormat="1" applyFont="1" applyAlignment="1">
      <alignment horizontal="right" vertical="center"/>
    </xf>
    <xf numFmtId="165" fontId="20" fillId="0" borderId="6" xfId="29" applyNumberFormat="1" applyFont="1" applyBorder="1" applyAlignment="1">
      <alignment horizontal="right" vertical="center"/>
    </xf>
    <xf numFmtId="0" fontId="8" fillId="0" borderId="0" xfId="30" quotePrefix="1" applyFont="1" applyAlignment="1">
      <alignment horizontal="center" vertical="top" wrapText="1"/>
    </xf>
    <xf numFmtId="166" fontId="5" fillId="0" borderId="0" xfId="10" applyNumberFormat="1" applyFont="1" applyFill="1" applyAlignment="1">
      <alignment horizontal="right"/>
    </xf>
    <xf numFmtId="0" fontId="6" fillId="0" borderId="0" xfId="0" applyFont="1"/>
    <xf numFmtId="10" fontId="5" fillId="4" borderId="0" xfId="34" applyNumberFormat="1" applyFont="1" applyFill="1" applyBorder="1" applyAlignment="1">
      <alignment horizontal="right"/>
    </xf>
    <xf numFmtId="0" fontId="6" fillId="0" borderId="0" xfId="28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30" quotePrefix="1" applyFont="1" applyAlignment="1">
      <alignment horizontal="center" vertical="top" wrapText="1"/>
    </xf>
    <xf numFmtId="166" fontId="10" fillId="0" borderId="0" xfId="10" applyNumberFormat="1" applyFont="1" applyFill="1" applyBorder="1" applyAlignment="1">
      <alignment horizontal="right"/>
    </xf>
    <xf numFmtId="166" fontId="3" fillId="0" borderId="0" xfId="10" applyNumberFormat="1" applyFont="1" applyFill="1"/>
    <xf numFmtId="165" fontId="2" fillId="0" borderId="3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76" fontId="8" fillId="0" borderId="0" xfId="0" applyNumberFormat="1" applyFont="1" applyAlignment="1">
      <alignment horizontal="right"/>
    </xf>
    <xf numFmtId="0" fontId="6" fillId="0" borderId="0" xfId="0" quotePrefix="1" applyFont="1" applyAlignment="1">
      <alignment horizontal="center"/>
    </xf>
    <xf numFmtId="0" fontId="5" fillId="0" borderId="0" xfId="28" applyFont="1" applyAlignment="1">
      <alignment horizontal="left"/>
    </xf>
    <xf numFmtId="0" fontId="7" fillId="0" borderId="0" xfId="28" applyFont="1" applyAlignment="1">
      <alignment horizontal="left"/>
    </xf>
    <xf numFmtId="0" fontId="5" fillId="0" borderId="0" xfId="28" applyFont="1"/>
    <xf numFmtId="0" fontId="7" fillId="0" borderId="0" xfId="28" applyFont="1"/>
    <xf numFmtId="0" fontId="3" fillId="0" borderId="0" xfId="28" applyAlignment="1">
      <alignment horizontal="left"/>
    </xf>
    <xf numFmtId="0" fontId="0" fillId="0" borderId="0" xfId="28" applyFont="1"/>
    <xf numFmtId="0" fontId="9" fillId="0" borderId="0" xfId="0" applyFont="1"/>
    <xf numFmtId="0" fontId="2" fillId="0" borderId="0" xfId="0" applyFont="1"/>
    <xf numFmtId="0" fontId="5" fillId="0" borderId="0" xfId="29" applyFont="1" applyAlignment="1">
      <alignment horizontal="justify"/>
    </xf>
    <xf numFmtId="0" fontId="20" fillId="0" borderId="0" xfId="29" applyFont="1"/>
    <xf numFmtId="0" fontId="22" fillId="0" borderId="0" xfId="29" applyFont="1"/>
    <xf numFmtId="166" fontId="17" fillId="0" borderId="0" xfId="29" applyNumberFormat="1" applyFont="1" applyAlignment="1">
      <alignment horizontal="right"/>
    </xf>
    <xf numFmtId="0" fontId="23" fillId="0" borderId="0" xfId="29" quotePrefix="1" applyFont="1" applyAlignment="1">
      <alignment horizontal="left"/>
    </xf>
    <xf numFmtId="0" fontId="21" fillId="0" borderId="0" xfId="29" applyFont="1"/>
    <xf numFmtId="43" fontId="17" fillId="0" borderId="0" xfId="10" applyFont="1" applyFill="1" applyBorder="1" applyAlignment="1">
      <alignment horizontal="right"/>
    </xf>
    <xf numFmtId="166" fontId="17" fillId="0" borderId="0" xfId="10" applyNumberFormat="1" applyFont="1" applyFill="1" applyBorder="1" applyAlignment="1"/>
    <xf numFmtId="43" fontId="17" fillId="0" borderId="0" xfId="10" applyFont="1" applyFill="1" applyBorder="1" applyAlignment="1">
      <alignment horizontal="center"/>
    </xf>
    <xf numFmtId="165" fontId="20" fillId="0" borderId="0" xfId="29" applyNumberFormat="1" applyFont="1" applyAlignment="1">
      <alignment horizontal="right"/>
    </xf>
    <xf numFmtId="0" fontId="5" fillId="0" borderId="0" xfId="29" applyFont="1"/>
    <xf numFmtId="0" fontId="20" fillId="0" borderId="0" xfId="29" applyFont="1" applyAlignment="1">
      <alignment vertical="center"/>
    </xf>
    <xf numFmtId="0" fontId="17" fillId="0" borderId="0" xfId="29" applyFont="1" applyAlignment="1">
      <alignment vertical="center"/>
    </xf>
    <xf numFmtId="0" fontId="22" fillId="0" borderId="0" xfId="29" applyFont="1" applyAlignment="1">
      <alignment vertical="center"/>
    </xf>
    <xf numFmtId="0" fontId="20" fillId="0" borderId="0" xfId="29" quotePrefix="1" applyFont="1" applyAlignment="1">
      <alignment horizontal="left" vertical="center"/>
    </xf>
    <xf numFmtId="0" fontId="3" fillId="0" borderId="0" xfId="29" applyFont="1" applyAlignment="1">
      <alignment vertical="center"/>
    </xf>
    <xf numFmtId="0" fontId="23" fillId="0" borderId="0" xfId="29" quotePrefix="1" applyFont="1" applyAlignment="1">
      <alignment horizontal="left" vertical="center"/>
    </xf>
    <xf numFmtId="165" fontId="23" fillId="0" borderId="0" xfId="29" applyNumberFormat="1" applyFont="1" applyAlignment="1">
      <alignment horizontal="right" vertical="center"/>
    </xf>
    <xf numFmtId="43" fontId="17" fillId="0" borderId="0" xfId="10" applyFont="1" applyFill="1" applyBorder="1" applyAlignment="1">
      <alignment horizontal="right" vertical="center"/>
    </xf>
    <xf numFmtId="43" fontId="3" fillId="0" borderId="0" xfId="15" applyFont="1" applyFill="1" applyBorder="1" applyAlignment="1"/>
    <xf numFmtId="0" fontId="7" fillId="0" borderId="0" xfId="0" applyFont="1" applyAlignment="1">
      <alignment horizontal="center"/>
    </xf>
    <xf numFmtId="166" fontId="17" fillId="0" borderId="0" xfId="10" applyNumberFormat="1" applyFont="1" applyFill="1" applyBorder="1" applyAlignment="1">
      <alignment horizontal="center"/>
    </xf>
    <xf numFmtId="0" fontId="7" fillId="0" borderId="0" xfId="0" applyFont="1"/>
    <xf numFmtId="0" fontId="3" fillId="0" borderId="0" xfId="30" applyAlignment="1">
      <alignment horizontal="center" vertical="top" wrapText="1"/>
    </xf>
    <xf numFmtId="0" fontId="5" fillId="0" borderId="0" xfId="30" applyFont="1" applyAlignment="1">
      <alignment horizontal="right" vertical="top" wrapText="1"/>
    </xf>
    <xf numFmtId="0" fontId="5" fillId="0" borderId="0" xfId="30" applyFont="1" applyAlignment="1">
      <alignment vertical="top" wrapText="1"/>
    </xf>
    <xf numFmtId="0" fontId="7" fillId="0" borderId="0" xfId="30" applyFont="1"/>
    <xf numFmtId="0" fontId="3" fillId="0" borderId="0" xfId="0" applyFont="1" applyAlignment="1">
      <alignment horizontal="left"/>
    </xf>
    <xf numFmtId="43" fontId="6" fillId="0" borderId="0" xfId="0" quotePrefix="1" applyNumberFormat="1" applyFont="1" applyAlignment="1">
      <alignment horizontal="center"/>
    </xf>
    <xf numFmtId="0" fontId="17" fillId="0" borderId="0" xfId="29" applyFont="1" applyAlignment="1">
      <alignment horizontal="left"/>
    </xf>
    <xf numFmtId="0" fontId="17" fillId="0" borderId="0" xfId="28" applyFont="1"/>
    <xf numFmtId="0" fontId="23" fillId="0" borderId="0" xfId="29" applyFont="1" applyAlignment="1">
      <alignment vertical="center"/>
    </xf>
    <xf numFmtId="0" fontId="6" fillId="5" borderId="0" xfId="0" quotePrefix="1" applyFont="1" applyFill="1" applyAlignment="1">
      <alignment horizontal="center"/>
    </xf>
    <xf numFmtId="43" fontId="20" fillId="0" borderId="0" xfId="10" applyFont="1" applyAlignment="1">
      <alignment horizontal="right" vertical="center"/>
    </xf>
    <xf numFmtId="0" fontId="3" fillId="0" borderId="0" xfId="29" applyFont="1" applyFill="1"/>
    <xf numFmtId="0" fontId="17" fillId="0" borderId="0" xfId="29" applyFont="1" applyFill="1" applyAlignment="1">
      <alignment horizontal="center"/>
    </xf>
    <xf numFmtId="165" fontId="17" fillId="0" borderId="0" xfId="29" applyNumberFormat="1" applyFont="1" applyFill="1" applyAlignment="1">
      <alignment horizontal="right"/>
    </xf>
    <xf numFmtId="165" fontId="17" fillId="0" borderId="7" xfId="29" applyNumberFormat="1" applyFont="1" applyFill="1" applyBorder="1" applyAlignment="1">
      <alignment horizontal="right"/>
    </xf>
    <xf numFmtId="165" fontId="20" fillId="0" borderId="3" xfId="29" applyNumberFormat="1" applyFont="1" applyFill="1" applyBorder="1" applyAlignment="1">
      <alignment horizontal="right"/>
    </xf>
    <xf numFmtId="165" fontId="3" fillId="0" borderId="0" xfId="29" applyNumberFormat="1" applyFont="1" applyFill="1" applyAlignment="1">
      <alignment horizontal="right"/>
    </xf>
    <xf numFmtId="165" fontId="3" fillId="0" borderId="0" xfId="29" applyNumberFormat="1" applyFont="1" applyFill="1"/>
    <xf numFmtId="165" fontId="17" fillId="0" borderId="0" xfId="29" applyNumberFormat="1" applyFont="1" applyFill="1" applyAlignment="1">
      <alignment horizontal="right" vertical="center"/>
    </xf>
    <xf numFmtId="165" fontId="20" fillId="0" borderId="3" xfId="29" applyNumberFormat="1" applyFont="1" applyFill="1" applyBorder="1" applyAlignment="1">
      <alignment horizontal="right" vertical="center"/>
    </xf>
    <xf numFmtId="165" fontId="20" fillId="0" borderId="0" xfId="29" applyNumberFormat="1" applyFont="1" applyFill="1" applyAlignment="1">
      <alignment horizontal="right" vertical="center"/>
    </xf>
    <xf numFmtId="166" fontId="17" fillId="0" borderId="0" xfId="15" applyNumberFormat="1" applyFont="1" applyFill="1" applyBorder="1" applyAlignment="1">
      <alignment horizontal="right" vertical="center"/>
    </xf>
    <xf numFmtId="165" fontId="20" fillId="0" borderId="6" xfId="29" applyNumberFormat="1" applyFont="1" applyFill="1" applyBorder="1" applyAlignment="1">
      <alignment horizontal="right" vertical="center"/>
    </xf>
    <xf numFmtId="43" fontId="20" fillId="0" borderId="0" xfId="10" applyFont="1" applyFill="1" applyAlignment="1">
      <alignment horizontal="right" vertical="center"/>
    </xf>
    <xf numFmtId="166" fontId="3" fillId="0" borderId="0" xfId="29" applyNumberFormat="1" applyFont="1" applyFill="1"/>
    <xf numFmtId="43" fontId="17" fillId="0" borderId="0" xfId="0" applyNumberFormat="1" applyFont="1" applyFill="1"/>
    <xf numFmtId="0" fontId="5" fillId="0" borderId="0" xfId="0" applyFont="1" applyBorder="1" applyAlignment="1">
      <alignment horizontal="left"/>
    </xf>
    <xf numFmtId="0" fontId="6" fillId="0" borderId="0" xfId="28" applyFont="1" applyBorder="1" applyAlignment="1">
      <alignment horizontal="center"/>
    </xf>
    <xf numFmtId="0" fontId="3" fillId="4" borderId="0" xfId="28" applyFill="1" applyBorder="1" applyAlignment="1">
      <alignment horizontal="center"/>
    </xf>
    <xf numFmtId="0" fontId="3" fillId="4" borderId="0" xfId="28" applyFill="1" applyBorder="1"/>
    <xf numFmtId="0" fontId="5" fillId="0" borderId="0" xfId="28" applyFont="1" applyBorder="1" applyAlignment="1">
      <alignment horizontal="left"/>
    </xf>
    <xf numFmtId="43" fontId="3" fillId="0" borderId="0" xfId="29" applyNumberFormat="1" applyFont="1" applyFill="1"/>
    <xf numFmtId="0" fontId="17" fillId="0" borderId="0" xfId="29" applyFont="1" applyFill="1" applyAlignment="1">
      <alignment horizontal="right"/>
    </xf>
    <xf numFmtId="165" fontId="20" fillId="0" borderId="0" xfId="29" applyNumberFormat="1" applyFont="1" applyFill="1" applyAlignment="1">
      <alignment horizontal="right"/>
    </xf>
    <xf numFmtId="165" fontId="23" fillId="0" borderId="0" xfId="29" applyNumberFormat="1" applyFont="1" applyFill="1" applyAlignment="1">
      <alignment horizontal="right" vertical="center"/>
    </xf>
    <xf numFmtId="0" fontId="6" fillId="0" borderId="0" xfId="0" applyFont="1" applyAlignment="1">
      <alignment horizontal="center"/>
    </xf>
    <xf numFmtId="0" fontId="5" fillId="0" borderId="0" xfId="30" quotePrefix="1" applyFont="1" applyAlignment="1">
      <alignment horizontal="center" vertical="top" wrapText="1"/>
    </xf>
    <xf numFmtId="0" fontId="6" fillId="0" borderId="0" xfId="30" applyFont="1" applyAlignment="1">
      <alignment horizontal="center" vertical="top" wrapText="1"/>
    </xf>
    <xf numFmtId="43" fontId="0" fillId="0" borderId="0" xfId="0" applyNumberFormat="1" applyFill="1" applyAlignment="1">
      <alignment horizontal="right"/>
    </xf>
    <xf numFmtId="166" fontId="0" fillId="0" borderId="0" xfId="0" applyNumberFormat="1" applyFill="1" applyAlignment="1">
      <alignment horizontal="right"/>
    </xf>
    <xf numFmtId="166" fontId="3" fillId="0" borderId="0" xfId="0" applyNumberFormat="1" applyFont="1" applyFill="1" applyAlignment="1">
      <alignment horizontal="right"/>
    </xf>
    <xf numFmtId="0" fontId="0" fillId="0" borderId="0" xfId="0" applyAlignment="1">
      <alignment horizontal="left"/>
    </xf>
    <xf numFmtId="166" fontId="0" fillId="0" borderId="5" xfId="0" applyNumberFormat="1" applyBorder="1" applyAlignment="1">
      <alignment horizontal="right"/>
    </xf>
    <xf numFmtId="166" fontId="8" fillId="0" borderId="5" xfId="10" applyNumberFormat="1" applyFont="1" applyFill="1" applyBorder="1" applyAlignment="1">
      <alignment horizontal="right"/>
    </xf>
    <xf numFmtId="166" fontId="3" fillId="0" borderId="5" xfId="10" applyNumberFormat="1" applyFont="1" applyFill="1" applyBorder="1"/>
    <xf numFmtId="166" fontId="0" fillId="0" borderId="0" xfId="0" applyNumberFormat="1" applyBorder="1" applyAlignment="1">
      <alignment horizontal="right"/>
    </xf>
    <xf numFmtId="166" fontId="3" fillId="0" borderId="0" xfId="10" applyNumberFormat="1" applyFont="1" applyFill="1" applyBorder="1"/>
    <xf numFmtId="166" fontId="5" fillId="0" borderId="5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166" fontId="5" fillId="0" borderId="0" xfId="0" applyNumberFormat="1" applyFont="1" applyBorder="1" applyAlignment="1">
      <alignment horizontal="right"/>
    </xf>
    <xf numFmtId="0" fontId="0" fillId="4" borderId="0" xfId="28" quotePrefix="1" applyFont="1" applyFill="1" applyAlignment="1">
      <alignment horizontal="left" indent="1"/>
    </xf>
    <xf numFmtId="0" fontId="17" fillId="0" borderId="0" xfId="29" applyFont="1" applyFill="1" applyAlignment="1">
      <alignment horizontal="center"/>
    </xf>
    <xf numFmtId="0" fontId="22" fillId="0" borderId="0" xfId="29" quotePrefix="1" applyFont="1" applyAlignment="1">
      <alignment horizontal="left" vertical="center"/>
    </xf>
    <xf numFmtId="166" fontId="5" fillId="0" borderId="0" xfId="10" applyNumberFormat="1" applyFont="1" applyFill="1"/>
    <xf numFmtId="166" fontId="3" fillId="0" borderId="0" xfId="29" applyNumberFormat="1" applyFont="1"/>
    <xf numFmtId="0" fontId="3" fillId="0" borderId="0" xfId="29" applyFont="1" applyFill="1" applyAlignment="1">
      <alignment horizontal="justify"/>
    </xf>
    <xf numFmtId="37" fontId="17" fillId="0" borderId="0" xfId="29" applyNumberFormat="1" applyFont="1" applyFill="1" applyAlignment="1">
      <alignment vertical="center"/>
    </xf>
    <xf numFmtId="0" fontId="3" fillId="0" borderId="0" xfId="30" applyAlignment="1">
      <alignment horizontal="center"/>
    </xf>
    <xf numFmtId="0" fontId="0" fillId="0" borderId="0" xfId="0" applyFont="1" applyAlignment="1">
      <alignment horizontal="left"/>
    </xf>
    <xf numFmtId="43" fontId="3" fillId="0" borderId="0" xfId="10" applyFont="1"/>
    <xf numFmtId="0" fontId="0" fillId="0" borderId="0" xfId="3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4" borderId="0" xfId="0" applyFont="1" applyFill="1" applyAlignment="1">
      <alignment horizontal="center"/>
    </xf>
    <xf numFmtId="0" fontId="6" fillId="4" borderId="0" xfId="28" applyFont="1" applyFill="1" applyAlignment="1">
      <alignment horizontal="center"/>
    </xf>
    <xf numFmtId="0" fontId="2" fillId="4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30" quotePrefix="1" applyFont="1" applyAlignment="1">
      <alignment horizontal="center" vertical="top" wrapText="1"/>
    </xf>
    <xf numFmtId="0" fontId="8" fillId="0" borderId="5" xfId="30" applyFont="1" applyBorder="1" applyAlignment="1">
      <alignment horizontal="center" vertical="top" wrapText="1"/>
    </xf>
    <xf numFmtId="0" fontId="9" fillId="0" borderId="0" xfId="30" applyFont="1" applyAlignment="1">
      <alignment horizontal="center" vertical="top" wrapText="1"/>
    </xf>
    <xf numFmtId="0" fontId="8" fillId="0" borderId="0" xfId="30" applyFont="1" applyAlignment="1">
      <alignment horizontal="center" vertical="top" wrapText="1"/>
    </xf>
    <xf numFmtId="0" fontId="3" fillId="0" borderId="5" xfId="30" applyBorder="1" applyAlignment="1">
      <alignment horizontal="center" vertical="top" wrapText="1"/>
    </xf>
    <xf numFmtId="0" fontId="6" fillId="0" borderId="0" xfId="30" applyFont="1" applyAlignment="1">
      <alignment horizontal="center" vertical="top" wrapText="1"/>
    </xf>
    <xf numFmtId="0" fontId="5" fillId="0" borderId="0" xfId="30" quotePrefix="1" applyFont="1" applyAlignment="1">
      <alignment horizontal="center" vertical="top" wrapText="1"/>
    </xf>
    <xf numFmtId="0" fontId="21" fillId="0" borderId="0" xfId="29" applyFont="1" applyAlignment="1">
      <alignment horizontal="center"/>
    </xf>
    <xf numFmtId="0" fontId="20" fillId="0" borderId="0" xfId="29" applyFont="1" applyFill="1" applyAlignment="1">
      <alignment horizontal="center"/>
    </xf>
    <xf numFmtId="0" fontId="20" fillId="0" borderId="0" xfId="29" applyFont="1" applyAlignment="1">
      <alignment horizontal="center"/>
    </xf>
    <xf numFmtId="0" fontId="17" fillId="0" borderId="0" xfId="29" applyFont="1" applyFill="1" applyAlignment="1">
      <alignment horizontal="center"/>
    </xf>
    <xf numFmtId="0" fontId="17" fillId="0" borderId="0" xfId="29" applyFont="1" applyAlignment="1">
      <alignment horizontal="center"/>
    </xf>
    <xf numFmtId="0" fontId="21" fillId="0" borderId="0" xfId="29" applyFont="1" applyAlignment="1">
      <alignment horizontal="center" vertical="center"/>
    </xf>
    <xf numFmtId="0" fontId="20" fillId="0" borderId="0" xfId="29" applyFont="1" applyFill="1" applyAlignment="1">
      <alignment horizontal="center" vertical="center"/>
    </xf>
    <xf numFmtId="0" fontId="20" fillId="0" borderId="0" xfId="29" applyFont="1" applyAlignment="1">
      <alignment horizontal="center" vertical="center"/>
    </xf>
    <xf numFmtId="0" fontId="17" fillId="0" borderId="0" xfId="29" applyFont="1" applyFill="1" applyAlignment="1">
      <alignment horizontal="center" vertical="center"/>
    </xf>
    <xf numFmtId="0" fontId="17" fillId="0" borderId="0" xfId="29" applyFont="1" applyAlignment="1">
      <alignment horizontal="center" vertical="center"/>
    </xf>
  </cellXfs>
  <cellStyles count="35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2 2" xfId="12" xr:uid="{00000000-0005-0000-0000-00000B000000}"/>
    <cellStyle name="Comma 12 2 2" xfId="13" xr:uid="{00000000-0005-0000-0000-00000C000000}"/>
    <cellStyle name="Comma 2" xfId="14" xr:uid="{00000000-0005-0000-0000-00000D000000}"/>
    <cellStyle name="Comma 2 2" xfId="15" xr:uid="{00000000-0005-0000-0000-00000E000000}"/>
    <cellStyle name="Comma 3" xfId="16" xr:uid="{00000000-0005-0000-0000-00000F000000}"/>
    <cellStyle name="Curren - Style3" xfId="17" xr:uid="{00000000-0005-0000-0000-000010000000}"/>
    <cellStyle name="Curren - Style4" xfId="18" xr:uid="{00000000-0005-0000-0000-000011000000}"/>
    <cellStyle name="Grey" xfId="19" xr:uid="{00000000-0005-0000-0000-000012000000}"/>
    <cellStyle name="Input [yellow]" xfId="20" xr:uid="{00000000-0005-0000-0000-000013000000}"/>
    <cellStyle name="Integer" xfId="21" xr:uid="{00000000-0005-0000-0000-000014000000}"/>
    <cellStyle name="Milliers [0]_AR1194" xfId="22" xr:uid="{00000000-0005-0000-0000-000015000000}"/>
    <cellStyle name="Milliers_AR1194" xfId="23" xr:uid="{00000000-0005-0000-0000-000016000000}"/>
    <cellStyle name="Mon?taire [0]_AR1194" xfId="24" xr:uid="{00000000-0005-0000-0000-000017000000}"/>
    <cellStyle name="Mon?taire_AR1194" xfId="25" xr:uid="{00000000-0005-0000-0000-000018000000}"/>
    <cellStyle name="Normal" xfId="0" builtinId="0"/>
    <cellStyle name="Normal - Style1" xfId="26" xr:uid="{00000000-0005-0000-0000-00001A000000}"/>
    <cellStyle name="Normal - Style5" xfId="27" xr:uid="{00000000-0005-0000-0000-00001B000000}"/>
    <cellStyle name="Normal 2" xfId="28" xr:uid="{00000000-0005-0000-0000-00001C000000}"/>
    <cellStyle name="Normal 3" xfId="29" xr:uid="{00000000-0005-0000-0000-00001D000000}"/>
    <cellStyle name="Normal_K-12t-THA099 A05AF FINAL" xfId="30" xr:uid="{00000000-0005-0000-0000-00001E000000}"/>
    <cellStyle name="Percent" xfId="34" builtinId="5"/>
    <cellStyle name="Percent [2]" xfId="31" xr:uid="{00000000-0005-0000-0000-00001F000000}"/>
    <cellStyle name="PERCENTAGE" xfId="32" xr:uid="{00000000-0005-0000-0000-000020000000}"/>
    <cellStyle name="ปกติ 7 4" xfId="33" xr:uid="{00000000-0005-0000-0000-000021000000}"/>
  </cellStyles>
  <dxfs count="0"/>
  <tableStyles count="0" defaultTableStyle="TableStyleMedium9" defaultPivotStyle="PivotStyleLight16"/>
  <colors>
    <mruColors>
      <color rgb="FF66FF66"/>
      <color rgb="FF99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OCT-DEC00\year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muangmoon/Downloads/OneDrive_1_2-9-2023/1263113%20-%202022%20Dec-FSA-%20Sakol%20Energy%20-12t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Sheet1"/>
    </sheetNames>
    <sheetDataSet>
      <sheetData sheetId="0">
        <row r="85">
          <cell r="H85">
            <v>1112215376</v>
          </cell>
        </row>
        <row r="89">
          <cell r="J89">
            <v>1092716495</v>
          </cell>
        </row>
      </sheetData>
      <sheetData sheetId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J96"/>
  <sheetViews>
    <sheetView showGridLines="0" tabSelected="1" view="pageBreakPreview" zoomScale="70" zoomScaleNormal="70" zoomScaleSheetLayoutView="70" workbookViewId="0">
      <selection activeCell="D92" sqref="D92:M93"/>
    </sheetView>
  </sheetViews>
  <sheetFormatPr defaultColWidth="9.09765625" defaultRowHeight="21.5"/>
  <cols>
    <col min="1" max="1" width="41.3984375" style="15" customWidth="1"/>
    <col min="2" max="2" width="8.3984375" style="14" customWidth="1"/>
    <col min="3" max="3" width="0.3984375" style="15" customWidth="1"/>
    <col min="4" max="4" width="14.59765625" style="15" customWidth="1"/>
    <col min="5" max="5" width="1.09765625" style="15" customWidth="1"/>
    <col min="6" max="6" width="14.59765625" style="15" customWidth="1"/>
    <col min="7" max="7" width="1.09765625" style="15" customWidth="1"/>
    <col min="8" max="8" width="14.3984375" style="15" customWidth="1"/>
    <col min="9" max="9" width="1.09765625" style="15" customWidth="1"/>
    <col min="10" max="10" width="14.19921875" style="15" customWidth="1"/>
    <col min="11" max="16384" width="9.09765625" style="15"/>
  </cols>
  <sheetData>
    <row r="1" spans="1:10" ht="22.5" customHeight="1">
      <c r="A1" s="60" t="s">
        <v>73</v>
      </c>
      <c r="B1" s="60"/>
      <c r="C1" s="12"/>
    </row>
    <row r="2" spans="1:10" ht="22.5" customHeight="1">
      <c r="A2" s="13" t="s">
        <v>49</v>
      </c>
      <c r="C2" s="12"/>
    </row>
    <row r="3" spans="1:10" ht="22.5" customHeight="1">
      <c r="A3" s="13"/>
      <c r="C3" s="12"/>
    </row>
    <row r="4" spans="1:10" ht="21.75" customHeight="1">
      <c r="A4" s="16"/>
      <c r="B4" s="53"/>
      <c r="C4" s="54"/>
      <c r="D4" s="246" t="s">
        <v>20</v>
      </c>
      <c r="E4" s="246"/>
      <c r="F4" s="246"/>
      <c r="G4" s="16"/>
      <c r="H4" s="246" t="s">
        <v>37</v>
      </c>
      <c r="I4" s="246"/>
      <c r="J4" s="246"/>
    </row>
    <row r="5" spans="1:10" ht="21.75" customHeight="1">
      <c r="A5" s="16"/>
      <c r="B5" s="53"/>
      <c r="C5" s="54"/>
      <c r="D5" s="249" t="s">
        <v>52</v>
      </c>
      <c r="E5" s="249"/>
      <c r="F5" s="249"/>
      <c r="H5" s="249" t="s">
        <v>52</v>
      </c>
      <c r="I5" s="249"/>
      <c r="J5" s="249"/>
    </row>
    <row r="6" spans="1:10" ht="21.75" customHeight="1">
      <c r="A6" s="17" t="s">
        <v>19</v>
      </c>
      <c r="B6" s="64" t="s">
        <v>0</v>
      </c>
      <c r="C6" s="54"/>
      <c r="D6" s="54">
        <v>2565</v>
      </c>
      <c r="E6" s="54"/>
      <c r="F6" s="54">
        <v>2564</v>
      </c>
      <c r="G6" s="54"/>
      <c r="H6" s="54">
        <v>2565</v>
      </c>
      <c r="I6" s="54"/>
      <c r="J6" s="54">
        <v>2564</v>
      </c>
    </row>
    <row r="7" spans="1:10" ht="14.4" customHeight="1">
      <c r="A7" s="16"/>
      <c r="B7" s="53"/>
      <c r="C7" s="54"/>
      <c r="D7" s="247" t="s">
        <v>40</v>
      </c>
      <c r="E7" s="247"/>
      <c r="F7" s="247"/>
      <c r="G7" s="247"/>
      <c r="H7" s="247"/>
      <c r="I7" s="247"/>
      <c r="J7" s="247"/>
    </row>
    <row r="8" spans="1:10" ht="21.75" customHeight="1">
      <c r="A8" s="18" t="s">
        <v>1</v>
      </c>
      <c r="B8" s="143"/>
      <c r="C8" s="19"/>
      <c r="D8" s="19"/>
      <c r="E8" s="19"/>
      <c r="F8" s="19"/>
      <c r="G8" s="19"/>
      <c r="H8" s="19"/>
      <c r="I8" s="19"/>
      <c r="J8" s="19"/>
    </row>
    <row r="9" spans="1:10" ht="21.75" customHeight="1">
      <c r="A9" s="21" t="s">
        <v>2</v>
      </c>
      <c r="B9" s="151">
        <v>5</v>
      </c>
      <c r="D9" s="10">
        <v>47570520</v>
      </c>
      <c r="E9" s="10"/>
      <c r="F9" s="10">
        <v>25247254</v>
      </c>
      <c r="G9" s="10"/>
      <c r="H9" s="10">
        <v>6493537</v>
      </c>
      <c r="I9" s="10"/>
      <c r="J9" s="10">
        <v>8165525</v>
      </c>
    </row>
    <row r="10" spans="1:10" ht="21.75" customHeight="1">
      <c r="A10" s="15" t="s">
        <v>26</v>
      </c>
      <c r="B10" s="151">
        <v>19</v>
      </c>
      <c r="D10" s="10">
        <v>43566</v>
      </c>
      <c r="E10" s="10"/>
      <c r="F10" s="10">
        <v>21752</v>
      </c>
      <c r="G10" s="10"/>
      <c r="H10" s="10">
        <v>0</v>
      </c>
      <c r="I10" s="10"/>
      <c r="J10" s="10">
        <v>0</v>
      </c>
    </row>
    <row r="11" spans="1:10" ht="21.75" customHeight="1">
      <c r="A11" s="21" t="s">
        <v>94</v>
      </c>
      <c r="B11" s="151"/>
      <c r="D11" s="10"/>
      <c r="E11" s="10"/>
      <c r="F11" s="10"/>
      <c r="G11" s="10"/>
      <c r="H11" s="10"/>
      <c r="I11" s="10"/>
      <c r="J11" s="10"/>
    </row>
    <row r="12" spans="1:10" ht="21.75" customHeight="1">
      <c r="A12" s="68" t="s">
        <v>120</v>
      </c>
      <c r="B12" s="151">
        <v>13</v>
      </c>
      <c r="D12" s="10">
        <v>2829500</v>
      </c>
      <c r="E12" s="10"/>
      <c r="F12" s="10">
        <v>4313795</v>
      </c>
      <c r="G12" s="10"/>
      <c r="H12" s="90">
        <v>0</v>
      </c>
      <c r="I12" s="10"/>
      <c r="J12" s="90">
        <v>0</v>
      </c>
    </row>
    <row r="13" spans="1:10" ht="21.75" customHeight="1">
      <c r="A13" s="15" t="s">
        <v>33</v>
      </c>
      <c r="B13" s="151">
        <v>6</v>
      </c>
      <c r="D13" s="10">
        <v>86367380</v>
      </c>
      <c r="E13" s="10"/>
      <c r="F13" s="10">
        <v>89927179</v>
      </c>
      <c r="G13" s="10"/>
      <c r="H13" s="10">
        <v>21000562</v>
      </c>
      <c r="I13" s="10"/>
      <c r="J13" s="10">
        <v>19030181</v>
      </c>
    </row>
    <row r="14" spans="1:10" ht="21.75" customHeight="1">
      <c r="A14" s="21" t="s">
        <v>121</v>
      </c>
      <c r="B14" s="151"/>
      <c r="D14" s="10"/>
      <c r="E14" s="10"/>
      <c r="F14" s="10"/>
      <c r="G14" s="10"/>
      <c r="H14" s="10"/>
      <c r="I14" s="10"/>
      <c r="J14" s="10"/>
    </row>
    <row r="15" spans="1:10" ht="21.75" customHeight="1">
      <c r="A15" t="s">
        <v>45</v>
      </c>
      <c r="B15" s="151">
        <v>8</v>
      </c>
      <c r="D15" s="10">
        <v>14451300</v>
      </c>
      <c r="E15" s="10"/>
      <c r="F15" s="10">
        <v>21206050</v>
      </c>
      <c r="G15" s="10"/>
      <c r="H15" s="10">
        <v>10944799</v>
      </c>
      <c r="I15" s="10"/>
      <c r="J15" s="10">
        <v>20820440</v>
      </c>
    </row>
    <row r="16" spans="1:10" ht="21.75" customHeight="1">
      <c r="A16" t="s">
        <v>151</v>
      </c>
      <c r="B16" s="151">
        <v>4</v>
      </c>
      <c r="D16" s="10">
        <v>61657104</v>
      </c>
      <c r="E16" s="10"/>
      <c r="F16" s="10">
        <v>47399927</v>
      </c>
      <c r="G16" s="10"/>
      <c r="H16" s="10">
        <v>35451789</v>
      </c>
      <c r="I16" s="10"/>
      <c r="J16" s="10">
        <v>15364702</v>
      </c>
    </row>
    <row r="17" spans="1:10" ht="21.75" customHeight="1">
      <c r="A17" t="s">
        <v>152</v>
      </c>
      <c r="B17" s="151">
        <v>4</v>
      </c>
      <c r="D17" s="10">
        <v>5039034</v>
      </c>
      <c r="E17" s="10"/>
      <c r="F17" s="10">
        <v>3186381</v>
      </c>
      <c r="G17" s="10"/>
      <c r="H17" s="10">
        <v>25039034</v>
      </c>
      <c r="I17" s="10"/>
      <c r="J17" s="10">
        <v>3186381</v>
      </c>
    </row>
    <row r="18" spans="1:10" ht="21.75" customHeight="1">
      <c r="A18" t="s">
        <v>118</v>
      </c>
      <c r="B18" s="151">
        <v>4</v>
      </c>
      <c r="D18" s="10">
        <v>75962</v>
      </c>
      <c r="E18" s="10"/>
      <c r="F18" s="10">
        <v>235000</v>
      </c>
      <c r="G18" s="10"/>
      <c r="H18" s="10">
        <v>115075962</v>
      </c>
      <c r="I18" s="10"/>
      <c r="J18" s="10">
        <v>10000000</v>
      </c>
    </row>
    <row r="19" spans="1:10" ht="21.75" customHeight="1">
      <c r="A19" s="21" t="s">
        <v>104</v>
      </c>
      <c r="B19" s="151">
        <v>7</v>
      </c>
      <c r="D19" s="10">
        <v>5129438</v>
      </c>
      <c r="E19" s="10"/>
      <c r="F19" s="10">
        <v>5092157</v>
      </c>
      <c r="G19" s="10"/>
      <c r="H19" s="10">
        <v>663300</v>
      </c>
      <c r="I19" s="10"/>
      <c r="J19" s="10">
        <v>663300</v>
      </c>
    </row>
    <row r="20" spans="1:10" ht="21.75" customHeight="1">
      <c r="A20" s="21" t="s">
        <v>109</v>
      </c>
      <c r="B20" s="143"/>
      <c r="D20" s="10">
        <v>5199927</v>
      </c>
      <c r="E20" s="10"/>
      <c r="F20" s="10">
        <v>3324051</v>
      </c>
      <c r="G20" s="10"/>
      <c r="H20" s="10">
        <v>1457551</v>
      </c>
      <c r="I20" s="10"/>
      <c r="J20" s="10">
        <v>1673557</v>
      </c>
    </row>
    <row r="21" spans="1:10" ht="21.75" customHeight="1">
      <c r="A21" s="16" t="s">
        <v>3</v>
      </c>
      <c r="B21" s="143"/>
      <c r="D21" s="49">
        <f>SUM(D9:D20)</f>
        <v>228363731</v>
      </c>
      <c r="E21" s="2"/>
      <c r="F21" s="49">
        <f>SUM(F9:F20)</f>
        <v>199953546</v>
      </c>
      <c r="G21" s="2"/>
      <c r="H21" s="49">
        <f>SUM(H9:H20)</f>
        <v>216126534</v>
      </c>
      <c r="I21" s="2"/>
      <c r="J21" s="49">
        <f>SUM(J9:J20)</f>
        <v>78904086</v>
      </c>
    </row>
    <row r="22" spans="1:10" ht="11.15" customHeight="1">
      <c r="A22" s="16"/>
      <c r="B22" s="143"/>
      <c r="D22" s="4"/>
      <c r="E22" s="4"/>
      <c r="F22" s="4"/>
      <c r="G22" s="4"/>
      <c r="H22" s="4"/>
      <c r="I22" s="4"/>
      <c r="J22" s="4"/>
    </row>
    <row r="23" spans="1:10" ht="21.75" customHeight="1">
      <c r="A23" s="18" t="s">
        <v>4</v>
      </c>
      <c r="B23" s="143"/>
      <c r="D23" s="4"/>
      <c r="E23" s="4"/>
      <c r="F23" s="4"/>
      <c r="G23" s="4"/>
      <c r="H23" s="4"/>
      <c r="I23" s="4"/>
      <c r="J23" s="4"/>
    </row>
    <row r="24" spans="1:10">
      <c r="A24" s="21" t="s">
        <v>94</v>
      </c>
      <c r="B24" s="151">
        <v>13</v>
      </c>
      <c r="D24" s="4">
        <v>28176379</v>
      </c>
      <c r="E24" s="4"/>
      <c r="F24" s="4">
        <v>17274110</v>
      </c>
      <c r="G24" s="4"/>
      <c r="H24" s="4">
        <v>10435000</v>
      </c>
      <c r="I24" s="4"/>
      <c r="J24" s="4">
        <v>500000</v>
      </c>
    </row>
    <row r="25" spans="1:10" ht="21.75" customHeight="1">
      <c r="A25" s="21" t="s">
        <v>47</v>
      </c>
      <c r="B25" s="151">
        <v>9</v>
      </c>
      <c r="D25" s="10">
        <v>0</v>
      </c>
      <c r="E25" s="10"/>
      <c r="F25" s="10">
        <v>0</v>
      </c>
      <c r="G25" s="10"/>
      <c r="H25" s="10">
        <v>821389400</v>
      </c>
      <c r="I25" s="10"/>
      <c r="J25" s="10">
        <v>632839400</v>
      </c>
    </row>
    <row r="26" spans="1:10" ht="21.75" customHeight="1">
      <c r="A26" s="21" t="s">
        <v>121</v>
      </c>
      <c r="B26" s="151">
        <v>8</v>
      </c>
      <c r="D26" s="10">
        <v>77399442</v>
      </c>
      <c r="E26" s="10"/>
      <c r="F26" s="10">
        <v>157053855</v>
      </c>
      <c r="G26" s="10"/>
      <c r="H26" s="10">
        <v>57936105</v>
      </c>
      <c r="I26" s="10"/>
      <c r="J26" s="10">
        <v>156580985</v>
      </c>
    </row>
    <row r="27" spans="1:10" ht="21.75" customHeight="1">
      <c r="A27" s="21" t="s">
        <v>141</v>
      </c>
      <c r="B27" s="143"/>
      <c r="D27" s="10">
        <v>8109090</v>
      </c>
      <c r="E27" s="10"/>
      <c r="F27" s="10">
        <v>12927241</v>
      </c>
      <c r="G27" s="10"/>
      <c r="H27" s="90">
        <v>8109090</v>
      </c>
      <c r="I27" s="10"/>
      <c r="J27" s="10">
        <v>12927241</v>
      </c>
    </row>
    <row r="28" spans="1:10" ht="21.75" customHeight="1">
      <c r="A28" t="s">
        <v>148</v>
      </c>
      <c r="B28" s="151">
        <v>4</v>
      </c>
      <c r="D28" s="10">
        <v>2348445</v>
      </c>
      <c r="E28" s="10"/>
      <c r="F28" s="10">
        <v>4047191</v>
      </c>
      <c r="G28" s="10"/>
      <c r="H28" s="10">
        <v>231080008</v>
      </c>
      <c r="I28" s="10"/>
      <c r="J28" s="10">
        <v>286654124</v>
      </c>
    </row>
    <row r="29" spans="1:10" ht="21.75" customHeight="1">
      <c r="A29" s="21" t="s">
        <v>83</v>
      </c>
      <c r="B29" s="143"/>
      <c r="D29" s="10">
        <v>2781187</v>
      </c>
      <c r="E29" s="10"/>
      <c r="F29" s="10">
        <v>2897143</v>
      </c>
      <c r="G29" s="10"/>
      <c r="H29" s="10">
        <v>2781187</v>
      </c>
      <c r="I29" s="10"/>
      <c r="J29" s="10">
        <v>2897143</v>
      </c>
    </row>
    <row r="30" spans="1:10" ht="21.75" customHeight="1">
      <c r="A30" s="21" t="s">
        <v>74</v>
      </c>
      <c r="B30" s="151">
        <v>10</v>
      </c>
      <c r="D30" s="10">
        <v>215365446</v>
      </c>
      <c r="E30" s="10"/>
      <c r="F30" s="10">
        <v>171617614</v>
      </c>
      <c r="G30" s="10"/>
      <c r="H30" s="10">
        <v>63004174</v>
      </c>
      <c r="I30" s="10"/>
      <c r="J30" s="10">
        <v>0</v>
      </c>
    </row>
    <row r="31" spans="1:10" ht="21.75" customHeight="1">
      <c r="A31" s="15" t="s">
        <v>38</v>
      </c>
      <c r="B31" s="151">
        <v>11</v>
      </c>
      <c r="D31" s="10">
        <v>1185620960</v>
      </c>
      <c r="E31" s="10"/>
      <c r="F31" s="10">
        <v>900519462</v>
      </c>
      <c r="G31" s="10"/>
      <c r="H31" s="10">
        <v>107862196</v>
      </c>
      <c r="I31" s="10"/>
      <c r="J31" s="10">
        <v>133310206</v>
      </c>
    </row>
    <row r="32" spans="1:10" ht="21.75" customHeight="1">
      <c r="A32" s="15" t="s">
        <v>5</v>
      </c>
      <c r="B32" s="151">
        <v>12</v>
      </c>
      <c r="D32" s="10">
        <v>98264342</v>
      </c>
      <c r="E32" s="10"/>
      <c r="F32" s="10">
        <v>100354216</v>
      </c>
      <c r="G32" s="10"/>
      <c r="H32" s="10">
        <v>2293129</v>
      </c>
      <c r="I32" s="10"/>
      <c r="J32" s="10">
        <v>3551207</v>
      </c>
    </row>
    <row r="33" spans="1:10" ht="21.75" customHeight="1">
      <c r="A33" s="15" t="s">
        <v>202</v>
      </c>
      <c r="B33" s="151" t="s">
        <v>219</v>
      </c>
      <c r="D33" s="10">
        <v>32787775</v>
      </c>
      <c r="E33" s="10"/>
      <c r="F33" s="10">
        <v>0</v>
      </c>
      <c r="G33" s="10"/>
      <c r="H33" s="10">
        <v>0</v>
      </c>
      <c r="I33" s="10"/>
      <c r="J33" s="10">
        <v>0</v>
      </c>
    </row>
    <row r="34" spans="1:10" ht="21.75" customHeight="1">
      <c r="A34" s="21" t="s">
        <v>79</v>
      </c>
      <c r="B34" s="143"/>
      <c r="D34" s="10">
        <v>25347057</v>
      </c>
      <c r="E34" s="10"/>
      <c r="F34" s="10">
        <v>20321063</v>
      </c>
      <c r="G34" s="10"/>
      <c r="H34" s="10">
        <v>24540765</v>
      </c>
      <c r="I34" s="10"/>
      <c r="J34" s="10">
        <v>19514771</v>
      </c>
    </row>
    <row r="35" spans="1:10" ht="21.75" customHeight="1">
      <c r="A35" s="16" t="s">
        <v>6</v>
      </c>
      <c r="B35" s="143"/>
      <c r="D35" s="49">
        <f>SUM(D24:D34)</f>
        <v>1676200123</v>
      </c>
      <c r="E35" s="2"/>
      <c r="F35" s="49">
        <f>SUM(F24:F34)</f>
        <v>1387011895</v>
      </c>
      <c r="G35" s="2"/>
      <c r="H35" s="49">
        <f>SUM(H24:H34)</f>
        <v>1329431054</v>
      </c>
      <c r="I35" s="2"/>
      <c r="J35" s="49">
        <f>SUM(J24:J34)</f>
        <v>1248775077</v>
      </c>
    </row>
    <row r="36" spans="1:10" ht="7.5" customHeight="1">
      <c r="A36" s="16"/>
      <c r="B36" s="143"/>
      <c r="D36" s="11"/>
      <c r="E36" s="4"/>
      <c r="F36" s="11"/>
      <c r="G36" s="4"/>
      <c r="H36" s="11"/>
      <c r="I36" s="4"/>
      <c r="J36" s="11"/>
    </row>
    <row r="37" spans="1:10" ht="21.75" customHeight="1" thickBot="1">
      <c r="A37" s="16" t="s">
        <v>7</v>
      </c>
      <c r="B37" s="143"/>
      <c r="D37" s="73">
        <f>SUM(D21+D35)</f>
        <v>1904563854</v>
      </c>
      <c r="E37" s="2"/>
      <c r="F37" s="73">
        <f>SUM(F21+F35)</f>
        <v>1586965441</v>
      </c>
      <c r="G37" s="2"/>
      <c r="H37" s="73">
        <f>SUM(H21+H35)</f>
        <v>1545557588</v>
      </c>
      <c r="I37" s="2"/>
      <c r="J37" s="73">
        <f>SUM(J21+J35)</f>
        <v>1327679163</v>
      </c>
    </row>
    <row r="38" spans="1:10" ht="21.75" customHeight="1" thickTop="1">
      <c r="A38" s="16"/>
      <c r="B38" s="143"/>
      <c r="D38" s="1"/>
      <c r="E38" s="2"/>
      <c r="F38" s="1"/>
      <c r="G38" s="2"/>
      <c r="H38" s="1"/>
      <c r="I38" s="2"/>
      <c r="J38" s="1"/>
    </row>
    <row r="39" spans="1:10" ht="22.5" customHeight="1">
      <c r="A39" s="60" t="s">
        <v>73</v>
      </c>
      <c r="B39" s="159"/>
      <c r="D39" s="82"/>
      <c r="E39" s="82"/>
      <c r="F39" s="82"/>
      <c r="G39" s="82"/>
      <c r="H39" s="82"/>
      <c r="I39" s="82"/>
      <c r="J39" s="82"/>
    </row>
    <row r="40" spans="1:10" ht="22.5" customHeight="1">
      <c r="A40" s="13" t="s">
        <v>49</v>
      </c>
      <c r="B40" s="24"/>
      <c r="D40" s="82"/>
      <c r="E40" s="82"/>
      <c r="F40" s="82"/>
      <c r="G40" s="82"/>
      <c r="H40" s="83"/>
      <c r="I40" s="82"/>
      <c r="J40" s="82"/>
    </row>
    <row r="41" spans="1:10" ht="22.5" customHeight="1">
      <c r="B41" s="140"/>
      <c r="D41" s="84"/>
      <c r="E41" s="84"/>
      <c r="F41" s="84"/>
      <c r="G41" s="84"/>
      <c r="H41" s="84"/>
      <c r="I41" s="84"/>
      <c r="J41" s="84"/>
    </row>
    <row r="42" spans="1:10" ht="21.75" customHeight="1">
      <c r="A42" s="16"/>
      <c r="B42" s="143"/>
      <c r="C42" s="12"/>
      <c r="D42" s="244" t="s">
        <v>20</v>
      </c>
      <c r="E42" s="244"/>
      <c r="F42" s="244"/>
      <c r="G42" s="85"/>
      <c r="H42" s="244" t="s">
        <v>37</v>
      </c>
      <c r="I42" s="244"/>
      <c r="J42" s="244"/>
    </row>
    <row r="43" spans="1:10" ht="21.75" customHeight="1">
      <c r="A43" s="16"/>
      <c r="B43" s="143"/>
      <c r="C43" s="12"/>
      <c r="D43" s="248" t="s">
        <v>52</v>
      </c>
      <c r="E43" s="248"/>
      <c r="F43" s="248"/>
      <c r="G43" s="84"/>
      <c r="H43" s="248" t="s">
        <v>52</v>
      </c>
      <c r="I43" s="248"/>
      <c r="J43" s="248"/>
    </row>
    <row r="44" spans="1:10" ht="25.5" customHeight="1">
      <c r="A44" s="17" t="s">
        <v>8</v>
      </c>
      <c r="B44" s="143" t="s">
        <v>0</v>
      </c>
      <c r="D44" s="54">
        <v>2565</v>
      </c>
      <c r="E44" s="54"/>
      <c r="F44" s="54">
        <v>2564</v>
      </c>
      <c r="G44" s="54"/>
      <c r="H44" s="54">
        <v>2565</v>
      </c>
      <c r="I44" s="54"/>
      <c r="J44" s="54">
        <v>2564</v>
      </c>
    </row>
    <row r="45" spans="1:10" ht="21.75" customHeight="1">
      <c r="A45" s="16"/>
      <c r="B45" s="143"/>
      <c r="C45" s="54"/>
      <c r="D45" s="245" t="s">
        <v>40</v>
      </c>
      <c r="E45" s="245"/>
      <c r="F45" s="245"/>
      <c r="G45" s="245"/>
      <c r="H45" s="245"/>
      <c r="I45" s="245"/>
      <c r="J45" s="245"/>
    </row>
    <row r="46" spans="1:10" ht="21.75" customHeight="1">
      <c r="A46" s="18" t="s">
        <v>9</v>
      </c>
      <c r="B46" s="143"/>
      <c r="C46" s="54"/>
      <c r="D46" s="10"/>
      <c r="E46" s="5"/>
      <c r="F46" s="10"/>
      <c r="G46" s="5"/>
      <c r="H46" s="10"/>
      <c r="I46" s="5"/>
      <c r="J46" s="10"/>
    </row>
    <row r="47" spans="1:10" ht="21.75" hidden="1" customHeight="1">
      <c r="A47" t="s">
        <v>117</v>
      </c>
      <c r="B47" s="143">
        <v>5</v>
      </c>
      <c r="C47" s="144"/>
      <c r="D47" s="10"/>
      <c r="E47" s="5"/>
      <c r="F47" s="10"/>
      <c r="G47" s="5"/>
      <c r="H47" s="10"/>
      <c r="I47" s="5"/>
      <c r="J47" s="10">
        <v>0</v>
      </c>
    </row>
    <row r="48" spans="1:10" ht="21.75" customHeight="1">
      <c r="A48" s="21" t="s">
        <v>168</v>
      </c>
      <c r="B48" s="188" t="s">
        <v>218</v>
      </c>
      <c r="C48" s="144"/>
      <c r="D48" s="10">
        <v>57484201</v>
      </c>
      <c r="E48" s="5"/>
      <c r="F48" s="10">
        <v>5000000</v>
      </c>
      <c r="G48" s="5"/>
      <c r="H48" s="10">
        <v>82284201</v>
      </c>
      <c r="I48" s="5"/>
      <c r="J48" s="10">
        <v>30800000</v>
      </c>
    </row>
    <row r="49" spans="1:10" ht="21.75" customHeight="1">
      <c r="A49" s="84" t="s">
        <v>10</v>
      </c>
      <c r="B49" s="151" t="s">
        <v>217</v>
      </c>
      <c r="C49" s="144"/>
      <c r="D49" s="10">
        <v>29251305</v>
      </c>
      <c r="E49" s="10"/>
      <c r="F49" s="10">
        <v>30811844</v>
      </c>
      <c r="G49" s="10"/>
      <c r="H49" s="10">
        <v>9432988</v>
      </c>
      <c r="I49" s="10"/>
      <c r="J49" s="10">
        <v>7467279</v>
      </c>
    </row>
    <row r="50" spans="1:10" ht="21.75" customHeight="1">
      <c r="A50" t="s">
        <v>153</v>
      </c>
      <c r="B50" s="151" t="s">
        <v>217</v>
      </c>
      <c r="C50" s="84"/>
      <c r="D50" s="10">
        <v>86440326</v>
      </c>
      <c r="E50" s="10"/>
      <c r="F50" s="10">
        <v>18208754</v>
      </c>
      <c r="G50" s="10"/>
      <c r="H50" s="10">
        <v>19813683</v>
      </c>
      <c r="I50" s="86"/>
      <c r="J50" s="10">
        <v>7506622</v>
      </c>
    </row>
    <row r="51" spans="1:10" ht="21.75" customHeight="1">
      <c r="A51" s="84" t="s">
        <v>154</v>
      </c>
      <c r="B51" s="151" t="s">
        <v>216</v>
      </c>
      <c r="C51" s="84"/>
      <c r="D51" s="10">
        <v>38590049</v>
      </c>
      <c r="E51" s="10"/>
      <c r="F51" s="10">
        <f>119506952+3591491</f>
        <v>123098443</v>
      </c>
      <c r="G51" s="10"/>
      <c r="H51" s="10">
        <v>1125000</v>
      </c>
      <c r="I51" s="10"/>
      <c r="J51" s="10">
        <v>61213967</v>
      </c>
    </row>
    <row r="52" spans="1:10" ht="21.75" customHeight="1">
      <c r="A52" t="s">
        <v>114</v>
      </c>
      <c r="B52" s="143"/>
      <c r="C52" s="84"/>
      <c r="D52" s="10"/>
      <c r="E52" s="10"/>
      <c r="F52" s="10"/>
      <c r="G52" s="10"/>
      <c r="H52" s="10"/>
      <c r="I52" s="10"/>
      <c r="J52" s="10"/>
    </row>
    <row r="53" spans="1:10" ht="21.75" customHeight="1">
      <c r="A53" t="s">
        <v>88</v>
      </c>
      <c r="B53" s="151" t="s">
        <v>216</v>
      </c>
      <c r="C53" s="84"/>
      <c r="D53" s="10">
        <v>16902795</v>
      </c>
      <c r="E53" s="10"/>
      <c r="F53" s="10">
        <v>17020656</v>
      </c>
      <c r="G53" s="10"/>
      <c r="H53" s="10">
        <v>4631729</v>
      </c>
      <c r="I53" s="86"/>
      <c r="J53" s="10">
        <v>3989850</v>
      </c>
    </row>
    <row r="54" spans="1:10" ht="21.75" customHeight="1">
      <c r="A54" s="85" t="s">
        <v>11</v>
      </c>
      <c r="B54" s="143"/>
      <c r="C54" s="84"/>
      <c r="D54" s="49">
        <f>SUM(D48:D53)</f>
        <v>228668676</v>
      </c>
      <c r="E54" s="1"/>
      <c r="F54" s="49">
        <f>SUM(F48:F53)</f>
        <v>194139697</v>
      </c>
      <c r="G54" s="1"/>
      <c r="H54" s="49">
        <f>SUM(H48:H53)</f>
        <v>117287601</v>
      </c>
      <c r="I54" s="1"/>
      <c r="J54" s="49">
        <f>SUM(J48:J53)</f>
        <v>110977718</v>
      </c>
    </row>
    <row r="55" spans="1:10" ht="21.75" customHeight="1">
      <c r="A55" s="85"/>
      <c r="B55" s="143"/>
      <c r="C55" s="84"/>
      <c r="D55" s="10"/>
      <c r="E55" s="10"/>
      <c r="F55" s="10"/>
      <c r="G55" s="10"/>
      <c r="H55" s="10"/>
      <c r="I55" s="10"/>
      <c r="J55" s="10"/>
    </row>
    <row r="56" spans="1:10" ht="21.75" customHeight="1">
      <c r="A56" s="182" t="s">
        <v>12</v>
      </c>
      <c r="B56" s="143"/>
      <c r="C56" s="84"/>
      <c r="D56" s="10"/>
      <c r="E56" s="10"/>
      <c r="F56" s="10"/>
      <c r="G56" s="10"/>
      <c r="H56" s="10"/>
      <c r="I56" s="10"/>
      <c r="J56" s="10"/>
    </row>
    <row r="57" spans="1:10" ht="21.75" customHeight="1">
      <c r="A57" s="84" t="s">
        <v>155</v>
      </c>
      <c r="B57" s="151" t="s">
        <v>216</v>
      </c>
      <c r="C57" s="84"/>
      <c r="D57" s="10">
        <v>209344919</v>
      </c>
      <c r="E57" s="10"/>
      <c r="F57" s="10">
        <f>257991256-3591491</f>
        <v>254399765</v>
      </c>
      <c r="G57" s="10"/>
      <c r="H57" s="10">
        <v>13500000</v>
      </c>
      <c r="I57" s="10"/>
      <c r="J57" s="10">
        <v>107865297</v>
      </c>
    </row>
    <row r="58" spans="1:10" ht="21.75" customHeight="1">
      <c r="A58" s="84" t="s">
        <v>191</v>
      </c>
      <c r="B58" s="151" t="s">
        <v>216</v>
      </c>
      <c r="C58" s="84"/>
      <c r="D58" s="10">
        <v>295127837</v>
      </c>
      <c r="E58" s="10"/>
      <c r="F58" s="10">
        <v>0</v>
      </c>
      <c r="G58" s="10"/>
      <c r="H58" s="10">
        <v>295127837</v>
      </c>
      <c r="I58" s="10"/>
      <c r="J58" s="10">
        <v>0</v>
      </c>
    </row>
    <row r="59" spans="1:10" ht="21.75" customHeight="1">
      <c r="A59" s="21" t="s">
        <v>127</v>
      </c>
      <c r="B59" s="151" t="s">
        <v>216</v>
      </c>
      <c r="C59" s="84"/>
      <c r="D59" s="10">
        <v>35336277</v>
      </c>
      <c r="E59" s="10"/>
      <c r="F59" s="10">
        <v>20814977</v>
      </c>
      <c r="G59" s="10"/>
      <c r="H59" s="10">
        <v>4103957</v>
      </c>
      <c r="I59" s="10"/>
      <c r="J59" s="10">
        <v>5148777</v>
      </c>
    </row>
    <row r="60" spans="1:10" ht="21.75" customHeight="1">
      <c r="A60" s="15" t="s">
        <v>58</v>
      </c>
      <c r="B60" s="151">
        <v>18</v>
      </c>
      <c r="C60" s="84"/>
      <c r="D60" s="10">
        <f>19907219</f>
        <v>19907219</v>
      </c>
      <c r="E60" s="10"/>
      <c r="F60" s="10">
        <v>29328417</v>
      </c>
      <c r="G60" s="10"/>
      <c r="H60" s="10">
        <v>1146062</v>
      </c>
      <c r="I60" s="10"/>
      <c r="J60" s="10">
        <v>9008170</v>
      </c>
    </row>
    <row r="61" spans="1:10" ht="21.75" customHeight="1">
      <c r="A61" s="21" t="s">
        <v>113</v>
      </c>
      <c r="B61" s="143"/>
      <c r="C61" s="84"/>
      <c r="D61" s="10">
        <v>2727924</v>
      </c>
      <c r="E61" s="10"/>
      <c r="F61" s="10">
        <v>2085275</v>
      </c>
      <c r="G61" s="10"/>
      <c r="H61" s="10">
        <f>1086755+1</f>
        <v>1086756</v>
      </c>
      <c r="I61" s="10"/>
      <c r="J61" s="10">
        <v>872706</v>
      </c>
    </row>
    <row r="62" spans="1:10" ht="21.75" customHeight="1">
      <c r="A62" s="21" t="s">
        <v>87</v>
      </c>
      <c r="B62" s="143"/>
      <c r="C62" s="84"/>
      <c r="D62" s="10">
        <v>1598464</v>
      </c>
      <c r="E62" s="10"/>
      <c r="F62" s="10">
        <v>1090000</v>
      </c>
      <c r="G62" s="10"/>
      <c r="H62" s="10">
        <v>1090000</v>
      </c>
      <c r="I62" s="10"/>
      <c r="J62" s="10">
        <v>1090000</v>
      </c>
    </row>
    <row r="63" spans="1:10" ht="21.75" customHeight="1">
      <c r="A63" s="16" t="s">
        <v>13</v>
      </c>
      <c r="B63" s="143"/>
      <c r="C63" s="84"/>
      <c r="D63" s="49">
        <f>SUM(D57:D62)</f>
        <v>564042640</v>
      </c>
      <c r="E63" s="1"/>
      <c r="F63" s="49">
        <f>SUM(F57:F62)</f>
        <v>307718434</v>
      </c>
      <c r="G63" s="1"/>
      <c r="H63" s="49">
        <f>SUM(H57:H62)</f>
        <v>316054612</v>
      </c>
      <c r="I63" s="1"/>
      <c r="J63" s="49">
        <f>SUM(J57:J62)</f>
        <v>123984950</v>
      </c>
    </row>
    <row r="64" spans="1:10" ht="21.75" customHeight="1">
      <c r="A64" s="16"/>
      <c r="B64" s="143"/>
      <c r="D64" s="1"/>
      <c r="E64" s="1"/>
      <c r="F64" s="1"/>
      <c r="G64" s="1"/>
      <c r="H64" s="1"/>
      <c r="I64" s="1"/>
      <c r="J64" s="1"/>
    </row>
    <row r="65" spans="1:10" ht="21.75" customHeight="1">
      <c r="A65" s="16" t="s">
        <v>14</v>
      </c>
      <c r="B65" s="143"/>
      <c r="D65" s="75">
        <f>SUM(D54+D63)</f>
        <v>792711316</v>
      </c>
      <c r="E65" s="1"/>
      <c r="F65" s="75">
        <f>SUM(F54+F63)</f>
        <v>501858131</v>
      </c>
      <c r="G65" s="1"/>
      <c r="H65" s="75">
        <f>SUM(H54+H63)</f>
        <v>433342213</v>
      </c>
      <c r="I65" s="1"/>
      <c r="J65" s="75">
        <f>SUM(J54+J63)</f>
        <v>234962668</v>
      </c>
    </row>
    <row r="66" spans="1:10" ht="21.75" customHeight="1">
      <c r="A66" s="16"/>
      <c r="B66" s="143"/>
      <c r="D66" s="1"/>
      <c r="E66" s="1"/>
      <c r="F66" s="1"/>
      <c r="G66" s="1"/>
      <c r="H66" s="1"/>
      <c r="I66" s="1"/>
      <c r="J66" s="1"/>
    </row>
    <row r="67" spans="1:10" ht="22.5" customHeight="1">
      <c r="A67" s="60" t="s">
        <v>73</v>
      </c>
      <c r="B67" s="159"/>
      <c r="C67" s="12"/>
      <c r="D67" s="82"/>
      <c r="E67" s="82"/>
      <c r="F67" s="82"/>
      <c r="G67" s="82"/>
      <c r="H67" s="82"/>
      <c r="I67" s="82"/>
      <c r="J67" s="82"/>
    </row>
    <row r="68" spans="1:10" ht="22.5" customHeight="1">
      <c r="A68" s="13" t="s">
        <v>49</v>
      </c>
      <c r="B68" s="158"/>
      <c r="C68" s="12"/>
      <c r="D68" s="82"/>
      <c r="E68" s="82"/>
      <c r="F68" s="82"/>
      <c r="G68" s="82"/>
      <c r="H68" s="82"/>
      <c r="I68" s="82"/>
      <c r="J68" s="82"/>
    </row>
    <row r="69" spans="1:10" ht="22">
      <c r="A69" s="26"/>
      <c r="B69" s="140"/>
      <c r="D69" s="84"/>
      <c r="E69" s="84"/>
      <c r="F69" s="84"/>
      <c r="G69" s="84"/>
      <c r="H69" s="84"/>
      <c r="I69" s="84"/>
      <c r="J69" s="84"/>
    </row>
    <row r="70" spans="1:10" ht="22.5" customHeight="1">
      <c r="A70" s="16"/>
      <c r="B70" s="143"/>
      <c r="C70" s="54"/>
      <c r="D70" s="244" t="s">
        <v>20</v>
      </c>
      <c r="E70" s="244"/>
      <c r="F70" s="244"/>
      <c r="G70" s="85"/>
      <c r="H70" s="244" t="s">
        <v>37</v>
      </c>
      <c r="I70" s="244"/>
      <c r="J70" s="244"/>
    </row>
    <row r="71" spans="1:10" ht="22.5" customHeight="1">
      <c r="A71" s="16"/>
      <c r="B71" s="143"/>
      <c r="C71" s="54"/>
      <c r="D71" s="248" t="s">
        <v>52</v>
      </c>
      <c r="E71" s="248"/>
      <c r="F71" s="248"/>
      <c r="G71" s="84"/>
      <c r="H71" s="248" t="s">
        <v>52</v>
      </c>
      <c r="I71" s="248"/>
      <c r="J71" s="248"/>
    </row>
    <row r="72" spans="1:10" ht="25.5" customHeight="1">
      <c r="A72" s="17" t="s">
        <v>39</v>
      </c>
      <c r="B72" s="143" t="s">
        <v>0</v>
      </c>
      <c r="C72" s="54"/>
      <c r="D72" s="54">
        <v>2565</v>
      </c>
      <c r="E72" s="54"/>
      <c r="F72" s="54">
        <v>2564</v>
      </c>
      <c r="G72" s="54"/>
      <c r="H72" s="54">
        <v>2565</v>
      </c>
      <c r="I72" s="54"/>
      <c r="J72" s="54">
        <v>2564</v>
      </c>
    </row>
    <row r="73" spans="1:10" ht="22.5" customHeight="1">
      <c r="A73" s="16"/>
      <c r="B73" s="143"/>
      <c r="C73" s="54"/>
      <c r="D73" s="245" t="s">
        <v>40</v>
      </c>
      <c r="E73" s="245"/>
      <c r="F73" s="245"/>
      <c r="G73" s="245"/>
      <c r="H73" s="245"/>
      <c r="I73" s="245"/>
      <c r="J73" s="245"/>
    </row>
    <row r="74" spans="1:10" ht="22.5" customHeight="1">
      <c r="A74" s="18" t="s">
        <v>15</v>
      </c>
      <c r="B74" s="143"/>
      <c r="D74" s="4"/>
      <c r="E74" s="4"/>
      <c r="F74" s="4"/>
      <c r="G74" s="4"/>
      <c r="H74" s="4"/>
      <c r="I74" s="4"/>
      <c r="J74" s="4"/>
    </row>
    <row r="75" spans="1:10" ht="22.5" customHeight="1">
      <c r="A75" s="15" t="s">
        <v>16</v>
      </c>
      <c r="B75" s="151">
        <v>15</v>
      </c>
      <c r="D75" s="10"/>
      <c r="E75" s="10"/>
      <c r="F75" s="10"/>
      <c r="G75" s="10"/>
      <c r="H75" s="10"/>
      <c r="I75" s="10"/>
      <c r="J75" s="10"/>
    </row>
    <row r="76" spans="1:10" ht="22.5" customHeight="1" thickBot="1">
      <c r="A76" s="21" t="s">
        <v>159</v>
      </c>
      <c r="B76" s="143"/>
      <c r="C76" s="84"/>
      <c r="D76" s="87">
        <v>669600000</v>
      </c>
      <c r="E76" s="10"/>
      <c r="F76" s="87">
        <v>558000000</v>
      </c>
      <c r="G76" s="10"/>
      <c r="H76" s="87">
        <v>669600000</v>
      </c>
      <c r="I76" s="10"/>
      <c r="J76" s="87">
        <v>558000000</v>
      </c>
    </row>
    <row r="77" spans="1:10" ht="22.5" customHeight="1" thickTop="1">
      <c r="A77" t="s">
        <v>158</v>
      </c>
      <c r="B77" s="140"/>
      <c r="C77" s="84"/>
      <c r="D77" s="10">
        <v>558000000</v>
      </c>
      <c r="E77" s="10"/>
      <c r="F77" s="10">
        <v>558000000</v>
      </c>
      <c r="G77" s="10"/>
      <c r="H77" s="10">
        <v>558000000</v>
      </c>
      <c r="I77" s="10"/>
      <c r="J77" s="10">
        <v>558000000</v>
      </c>
    </row>
    <row r="78" spans="1:10" ht="22.5" customHeight="1">
      <c r="A78" t="s">
        <v>89</v>
      </c>
      <c r="B78" s="151">
        <v>14</v>
      </c>
      <c r="C78" s="84"/>
      <c r="D78" s="10">
        <v>353418600</v>
      </c>
      <c r="E78" s="10"/>
      <c r="F78" s="10">
        <v>353418600</v>
      </c>
      <c r="G78" s="10"/>
      <c r="H78" s="10">
        <v>353418600</v>
      </c>
      <c r="I78" s="10"/>
      <c r="J78" s="10">
        <v>353418600</v>
      </c>
    </row>
    <row r="79" spans="1:10" ht="22.5" customHeight="1">
      <c r="A79" s="15" t="s">
        <v>25</v>
      </c>
      <c r="B79" s="143"/>
      <c r="D79" s="10"/>
      <c r="E79" s="10"/>
      <c r="F79" s="10"/>
      <c r="G79" s="10"/>
      <c r="H79" s="10"/>
      <c r="I79" s="10"/>
      <c r="J79" s="10"/>
    </row>
    <row r="80" spans="1:10" ht="22.5" customHeight="1">
      <c r="A80" s="84" t="s">
        <v>27</v>
      </c>
      <c r="B80" s="143"/>
      <c r="D80" s="11"/>
      <c r="E80" s="10"/>
      <c r="F80" s="11"/>
      <c r="G80" s="10"/>
      <c r="H80" s="10"/>
      <c r="I80" s="10"/>
      <c r="J80" s="10"/>
    </row>
    <row r="81" spans="1:10" ht="22.5" customHeight="1">
      <c r="A81" s="84" t="s">
        <v>46</v>
      </c>
      <c r="B81" s="151">
        <v>14</v>
      </c>
      <c r="D81" s="10">
        <f>'3'!G57</f>
        <v>34879000</v>
      </c>
      <c r="E81" s="10"/>
      <c r="F81" s="10">
        <f>'3'!G31</f>
        <v>33904000</v>
      </c>
      <c r="G81" s="10"/>
      <c r="H81" s="10">
        <f>'4'!G50</f>
        <v>34879000</v>
      </c>
      <c r="I81" s="10"/>
      <c r="J81" s="10">
        <f>'4'!G24</f>
        <v>33904000</v>
      </c>
    </row>
    <row r="82" spans="1:10" ht="22.5" customHeight="1">
      <c r="A82" s="84" t="s">
        <v>28</v>
      </c>
      <c r="B82" s="143"/>
      <c r="D82" s="10">
        <f>'3'!I57</f>
        <v>147778589</v>
      </c>
      <c r="E82" s="10"/>
      <c r="F82" s="10">
        <f>'3'!I31</f>
        <v>146464171</v>
      </c>
      <c r="G82" s="10"/>
      <c r="H82" s="10">
        <f>'4'!I50</f>
        <v>165917775</v>
      </c>
      <c r="I82" s="10"/>
      <c r="J82" s="10">
        <f>'4'!I24</f>
        <v>147393895</v>
      </c>
    </row>
    <row r="83" spans="1:10" ht="22.5" customHeight="1">
      <c r="A83" s="84" t="s">
        <v>146</v>
      </c>
      <c r="B83" s="143"/>
      <c r="D83" s="10"/>
      <c r="E83" s="10"/>
      <c r="F83" s="10"/>
      <c r="G83" s="10"/>
      <c r="H83" s="10"/>
      <c r="I83" s="10"/>
      <c r="J83" s="10"/>
    </row>
    <row r="84" spans="1:10" ht="22.5" customHeight="1">
      <c r="A84" s="15" t="s">
        <v>147</v>
      </c>
      <c r="B84" s="151"/>
      <c r="D84" s="107">
        <f>'3'!K57</f>
        <v>-82458483</v>
      </c>
      <c r="E84" s="10"/>
      <c r="F84" s="107">
        <f>'3'!K21</f>
        <v>-82458483</v>
      </c>
      <c r="G84" s="10"/>
      <c r="H84" s="107">
        <v>0</v>
      </c>
      <c r="I84" s="10"/>
      <c r="J84" s="107">
        <v>0</v>
      </c>
    </row>
    <row r="85" spans="1:10" ht="22.5" customHeight="1">
      <c r="A85" s="16" t="s">
        <v>100</v>
      </c>
      <c r="B85" s="143"/>
      <c r="D85" s="1">
        <f>SUM(D77:D84)</f>
        <v>1011617706</v>
      </c>
      <c r="E85" s="1"/>
      <c r="F85" s="1">
        <f>SUM(F77:F84)</f>
        <v>1009328288</v>
      </c>
      <c r="G85" s="1"/>
      <c r="H85" s="1">
        <f>SUM(H77:H84)</f>
        <v>1112215375</v>
      </c>
      <c r="I85" s="1"/>
      <c r="J85" s="1">
        <f>SUM(J77:J84)</f>
        <v>1092716495</v>
      </c>
    </row>
    <row r="86" spans="1:10" ht="22.5" hidden="1" customHeight="1">
      <c r="A86" s="21" t="s">
        <v>128</v>
      </c>
      <c r="B86" s="143"/>
      <c r="D86" s="1"/>
      <c r="E86" s="1"/>
      <c r="F86" s="1"/>
      <c r="G86" s="1"/>
      <c r="H86" s="1"/>
      <c r="I86" s="1"/>
      <c r="J86" s="1"/>
    </row>
    <row r="87" spans="1:10" ht="22.5" hidden="1" customHeight="1">
      <c r="A87" s="21" t="s">
        <v>129</v>
      </c>
      <c r="B87" s="192" t="e">
        <f>_xlfn.XLOOKUP(#REF!,Sheet1!B:B,Sheet1!A:A,,0)</f>
        <v>#REF!</v>
      </c>
      <c r="D87" s="10">
        <v>0</v>
      </c>
      <c r="E87" s="1"/>
      <c r="F87" s="10">
        <v>0</v>
      </c>
      <c r="G87" s="1"/>
      <c r="H87" s="10">
        <v>0</v>
      </c>
      <c r="I87" s="10"/>
      <c r="J87" s="10">
        <v>0</v>
      </c>
    </row>
    <row r="88" spans="1:10" ht="22.5" customHeight="1">
      <c r="A88" s="21" t="s">
        <v>101</v>
      </c>
      <c r="B88" s="143"/>
      <c r="D88" s="107">
        <f>'3'!Q57</f>
        <v>100234832</v>
      </c>
      <c r="E88" s="10"/>
      <c r="F88" s="107">
        <v>75779022</v>
      </c>
      <c r="G88" s="10"/>
      <c r="H88" s="107">
        <v>0</v>
      </c>
      <c r="I88" s="10"/>
      <c r="J88" s="107">
        <v>0</v>
      </c>
    </row>
    <row r="89" spans="1:10" ht="22.5" customHeight="1">
      <c r="A89" s="27" t="s">
        <v>29</v>
      </c>
      <c r="B89" s="180"/>
      <c r="D89" s="49">
        <f>SUM(D85:D88)</f>
        <v>1111852538</v>
      </c>
      <c r="E89" s="1"/>
      <c r="F89" s="49">
        <f>SUM(F85:F88)</f>
        <v>1085107310</v>
      </c>
      <c r="G89" s="1"/>
      <c r="H89" s="49">
        <f>SUM(H85:H88)</f>
        <v>1112215375</v>
      </c>
      <c r="I89" s="1"/>
      <c r="J89" s="49">
        <f>SUM(J85:J88)</f>
        <v>1092716495</v>
      </c>
    </row>
    <row r="90" spans="1:10" ht="22.5" customHeight="1">
      <c r="A90" s="16"/>
      <c r="B90" s="143"/>
      <c r="D90" s="95"/>
      <c r="E90" s="4"/>
      <c r="F90" s="95"/>
      <c r="G90" s="4"/>
      <c r="H90" s="4"/>
      <c r="I90" s="4"/>
      <c r="J90" s="4"/>
    </row>
    <row r="91" spans="1:10" ht="22.5" customHeight="1" thickBot="1">
      <c r="A91" s="16" t="s">
        <v>17</v>
      </c>
      <c r="B91" s="143"/>
      <c r="D91" s="73">
        <f t="shared" ref="D91:J91" si="0">D89+D65</f>
        <v>1904563854</v>
      </c>
      <c r="E91" s="2">
        <f t="shared" si="0"/>
        <v>0</v>
      </c>
      <c r="F91" s="73">
        <f t="shared" si="0"/>
        <v>1586965441</v>
      </c>
      <c r="G91" s="2">
        <f t="shared" si="0"/>
        <v>0</v>
      </c>
      <c r="H91" s="73">
        <f t="shared" si="0"/>
        <v>1545557588</v>
      </c>
      <c r="I91" s="2">
        <f t="shared" si="0"/>
        <v>0</v>
      </c>
      <c r="J91" s="73">
        <f t="shared" si="0"/>
        <v>1327679163</v>
      </c>
    </row>
    <row r="92" spans="1:10" ht="22.5" customHeight="1" thickTop="1">
      <c r="D92" s="69"/>
      <c r="F92" s="69"/>
      <c r="H92" s="69"/>
      <c r="J92" s="69"/>
    </row>
    <row r="93" spans="1:10" ht="22.5" customHeight="1">
      <c r="D93" s="50"/>
      <c r="F93" s="50"/>
      <c r="H93" s="50"/>
      <c r="J93" s="50"/>
    </row>
    <row r="94" spans="1:10" ht="22.5" customHeight="1">
      <c r="H94" s="51"/>
      <c r="J94" s="51"/>
    </row>
    <row r="95" spans="1:10">
      <c r="D95" s="97"/>
    </row>
    <row r="96" spans="1:10" ht="22.5" customHeight="1">
      <c r="D96" s="50"/>
      <c r="F96" s="50"/>
    </row>
  </sheetData>
  <mergeCells count="15">
    <mergeCell ref="D70:F70"/>
    <mergeCell ref="H70:J70"/>
    <mergeCell ref="D73:J73"/>
    <mergeCell ref="D4:F4"/>
    <mergeCell ref="H4:J4"/>
    <mergeCell ref="D7:J7"/>
    <mergeCell ref="H71:J71"/>
    <mergeCell ref="D71:F71"/>
    <mergeCell ref="D42:F42"/>
    <mergeCell ref="H42:J42"/>
    <mergeCell ref="H5:J5"/>
    <mergeCell ref="D5:F5"/>
    <mergeCell ref="H43:J43"/>
    <mergeCell ref="D43:F43"/>
    <mergeCell ref="D45:J45"/>
  </mergeCells>
  <pageMargins left="0.8" right="0.55000000000000004" top="0.48" bottom="0.5" header="0.5" footer="0.5"/>
  <pageSetup paperSize="9" scale="90" firstPageNumber="6" fitToHeight="3" orientation="portrait" useFirstPageNumber="1" r:id="rId1"/>
  <headerFooter>
    <oddFooter>&amp;Lหมายเหตุประกอบงบการเงินเป็นส่วนหนึ่งของงบการเงินนี้
&amp;C&amp;14&amp;P</oddFooter>
  </headerFooter>
  <rowBreaks count="2" manualBreakCount="2">
    <brk id="38" max="9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66"/>
  <sheetViews>
    <sheetView showGridLines="0" view="pageBreakPreview" zoomScale="70" zoomScaleNormal="60" zoomScaleSheetLayoutView="70" workbookViewId="0">
      <selection activeCell="Q8" sqref="Q8"/>
    </sheetView>
  </sheetViews>
  <sheetFormatPr defaultColWidth="14.59765625" defaultRowHeight="22.5" customHeight="1"/>
  <cols>
    <col min="1" max="1" width="35.796875" style="52" customWidth="1"/>
    <col min="2" max="2" width="8.69921875" style="30" customWidth="1"/>
    <col min="3" max="3" width="0.8984375" style="52" customWidth="1"/>
    <col min="4" max="4" width="12.796875" style="52" customWidth="1"/>
    <col min="5" max="5" width="1.19921875" style="52" customWidth="1"/>
    <col min="6" max="6" width="12.796875" style="52" customWidth="1"/>
    <col min="7" max="7" width="1.19921875" style="52" customWidth="1"/>
    <col min="8" max="8" width="12.8984375" style="52" customWidth="1"/>
    <col min="9" max="9" width="1.19921875" style="52" customWidth="1"/>
    <col min="10" max="10" width="13" style="52" customWidth="1"/>
    <col min="11" max="204" width="9.09765625" style="52" customWidth="1"/>
    <col min="205" max="205" width="47" style="52" customWidth="1"/>
    <col min="206" max="206" width="7.8984375" style="52" customWidth="1"/>
    <col min="207" max="207" width="0" style="52" hidden="1" customWidth="1"/>
    <col min="208" max="208" width="18" style="52" customWidth="1"/>
    <col min="209" max="209" width="1.09765625" style="52" customWidth="1"/>
    <col min="210" max="210" width="18" style="52" customWidth="1"/>
    <col min="211" max="211" width="1.09765625" style="52" customWidth="1"/>
    <col min="212" max="212" width="18" style="52" customWidth="1"/>
    <col min="213" max="213" width="1.09765625" style="52" customWidth="1"/>
    <col min="214" max="214" width="18" style="52" customWidth="1"/>
    <col min="215" max="215" width="9.09765625" style="52" customWidth="1"/>
    <col min="216" max="216" width="19.3984375" style="52" bestFit="1" customWidth="1"/>
    <col min="217" max="217" width="14.59765625" style="52" bestFit="1"/>
    <col min="218" max="16384" width="14.59765625" style="52"/>
  </cols>
  <sheetData>
    <row r="1" spans="1:10" ht="22.5" customHeight="1">
      <c r="A1" s="251" t="s">
        <v>73</v>
      </c>
      <c r="B1" s="251"/>
      <c r="C1" s="251"/>
      <c r="D1" s="251"/>
      <c r="E1" s="29"/>
      <c r="F1" s="28"/>
      <c r="G1" s="29"/>
      <c r="H1" s="28"/>
      <c r="I1" s="29"/>
      <c r="J1" s="28"/>
    </row>
    <row r="2" spans="1:10" ht="22.5" customHeight="1">
      <c r="A2" s="13" t="s">
        <v>50</v>
      </c>
      <c r="I2" s="31"/>
    </row>
    <row r="3" spans="1:10" ht="9.65" customHeight="1"/>
    <row r="4" spans="1:10" ht="21.75" customHeight="1">
      <c r="A4" s="33"/>
      <c r="B4" s="55"/>
      <c r="C4" s="34"/>
      <c r="D4" s="246" t="s">
        <v>21</v>
      </c>
      <c r="E4" s="246"/>
      <c r="F4" s="246"/>
      <c r="G4" s="35"/>
      <c r="H4" s="246" t="s">
        <v>37</v>
      </c>
      <c r="I4" s="246"/>
      <c r="J4" s="246"/>
    </row>
    <row r="5" spans="1:10" ht="21.75" customHeight="1">
      <c r="A5" s="33"/>
      <c r="B5" s="55"/>
      <c r="C5" s="34"/>
      <c r="D5" s="249" t="s">
        <v>53</v>
      </c>
      <c r="E5" s="249"/>
      <c r="F5" s="249"/>
      <c r="G5" s="34"/>
      <c r="H5" s="249" t="s">
        <v>53</v>
      </c>
      <c r="I5" s="249"/>
      <c r="J5" s="249"/>
    </row>
    <row r="6" spans="1:10" ht="21.75" customHeight="1">
      <c r="A6" s="33"/>
      <c r="B6" s="55" t="s">
        <v>0</v>
      </c>
      <c r="C6" s="34"/>
      <c r="D6" s="54">
        <v>2565</v>
      </c>
      <c r="E6" s="54"/>
      <c r="F6" s="54">
        <v>2564</v>
      </c>
      <c r="G6" s="54"/>
      <c r="H6" s="54">
        <v>2565</v>
      </c>
      <c r="I6" s="54"/>
      <c r="J6" s="54">
        <v>2564</v>
      </c>
    </row>
    <row r="7" spans="1:10" ht="21.75" customHeight="1">
      <c r="A7" s="152"/>
      <c r="B7" s="142"/>
      <c r="C7" s="34"/>
      <c r="D7" s="250" t="s">
        <v>40</v>
      </c>
      <c r="E7" s="250"/>
      <c r="F7" s="250"/>
      <c r="G7" s="250"/>
      <c r="H7" s="250"/>
      <c r="I7" s="250"/>
      <c r="J7" s="250"/>
    </row>
    <row r="8" spans="1:10" ht="21.75" customHeight="1">
      <c r="A8" s="153" t="s">
        <v>70</v>
      </c>
      <c r="B8" s="151">
        <v>16</v>
      </c>
      <c r="C8" s="34"/>
      <c r="D8" s="55"/>
      <c r="E8" s="55"/>
      <c r="F8" s="142"/>
      <c r="G8" s="55"/>
      <c r="H8" s="55"/>
      <c r="I8" s="55"/>
      <c r="J8" s="55"/>
    </row>
    <row r="9" spans="1:10" ht="21.75" customHeight="1">
      <c r="A9" s="108" t="s">
        <v>59</v>
      </c>
      <c r="B9" s="151"/>
      <c r="C9" s="34"/>
      <c r="D9" s="71">
        <v>129368209</v>
      </c>
      <c r="E9" s="38"/>
      <c r="F9" s="71">
        <v>130226941</v>
      </c>
      <c r="G9" s="38"/>
      <c r="H9" s="71">
        <v>111032484</v>
      </c>
      <c r="I9" s="38"/>
      <c r="J9" s="71">
        <v>110402657</v>
      </c>
    </row>
    <row r="10" spans="1:10" ht="21.75" customHeight="1">
      <c r="A10" s="157" t="s">
        <v>156</v>
      </c>
      <c r="B10" s="151"/>
      <c r="C10" s="34"/>
      <c r="D10" s="71">
        <v>10511166</v>
      </c>
      <c r="E10" s="38"/>
      <c r="F10" s="71">
        <v>17874262</v>
      </c>
      <c r="G10" s="38"/>
      <c r="H10" s="37">
        <v>9882609</v>
      </c>
      <c r="I10" s="38"/>
      <c r="J10" s="37">
        <v>17683243</v>
      </c>
    </row>
    <row r="11" spans="1:10" ht="21.75" customHeight="1">
      <c r="A11" s="108" t="s">
        <v>105</v>
      </c>
      <c r="B11" s="151"/>
      <c r="C11" s="34"/>
      <c r="D11" s="71">
        <v>340427647</v>
      </c>
      <c r="E11" s="38"/>
      <c r="F11" s="71">
        <v>333382012</v>
      </c>
      <c r="G11" s="38"/>
      <c r="H11" s="71">
        <v>0</v>
      </c>
      <c r="I11" s="38"/>
      <c r="J11" s="71">
        <v>0</v>
      </c>
    </row>
    <row r="12" spans="1:10" ht="21.75" customHeight="1">
      <c r="A12" s="108" t="s">
        <v>18</v>
      </c>
      <c r="B12" s="151" t="s">
        <v>220</v>
      </c>
      <c r="C12" s="34"/>
      <c r="D12" s="71">
        <v>17109113</v>
      </c>
      <c r="E12" s="38"/>
      <c r="F12" s="71">
        <f>6619074-30</f>
        <v>6619044</v>
      </c>
      <c r="G12" s="38"/>
      <c r="H12" s="71">
        <v>48354114</v>
      </c>
      <c r="I12" s="38"/>
      <c r="J12" s="71">
        <v>25786518</v>
      </c>
    </row>
    <row r="13" spans="1:10" ht="21.75" customHeight="1">
      <c r="A13" s="108" t="s">
        <v>122</v>
      </c>
      <c r="B13" s="151"/>
      <c r="C13" s="34"/>
      <c r="D13" s="71">
        <v>0</v>
      </c>
      <c r="E13" s="38"/>
      <c r="F13" s="71">
        <v>13357350</v>
      </c>
      <c r="G13" s="38"/>
      <c r="H13" s="71">
        <v>0</v>
      </c>
      <c r="I13" s="38"/>
      <c r="J13" s="71">
        <v>0</v>
      </c>
    </row>
    <row r="14" spans="1:10" ht="24.75" customHeight="1">
      <c r="A14" s="154" t="s">
        <v>60</v>
      </c>
      <c r="B14" s="151"/>
      <c r="C14" s="34"/>
      <c r="D14" s="22">
        <f>SUM(D9:D13)</f>
        <v>497416135</v>
      </c>
      <c r="E14" s="28"/>
      <c r="F14" s="22">
        <f>SUM(F9:F13)</f>
        <v>501459609</v>
      </c>
      <c r="G14" s="28"/>
      <c r="H14" s="22">
        <f>SUM(H9:H13)</f>
        <v>169269207</v>
      </c>
      <c r="I14" s="28"/>
      <c r="J14" s="22">
        <f>SUM(J9:J13)</f>
        <v>153872418</v>
      </c>
    </row>
    <row r="15" spans="1:10" ht="9.65" customHeight="1">
      <c r="A15" s="154"/>
      <c r="B15" s="151"/>
      <c r="C15" s="34"/>
      <c r="D15" s="37"/>
      <c r="E15" s="38"/>
      <c r="F15" s="37"/>
      <c r="G15" s="38"/>
      <c r="H15" s="37"/>
      <c r="I15" s="38"/>
      <c r="J15" s="37"/>
    </row>
    <row r="16" spans="1:10" ht="21.75" customHeight="1">
      <c r="A16" s="155" t="s">
        <v>71</v>
      </c>
      <c r="B16" s="151">
        <v>17</v>
      </c>
      <c r="C16" s="34"/>
      <c r="D16" s="37"/>
      <c r="E16" s="38"/>
      <c r="F16" s="37"/>
      <c r="G16" s="38"/>
      <c r="H16" s="37"/>
      <c r="I16" s="38"/>
      <c r="J16" s="37"/>
    </row>
    <row r="17" spans="1:10" ht="21.75" customHeight="1">
      <c r="A17" s="108" t="s">
        <v>61</v>
      </c>
      <c r="B17" s="151"/>
      <c r="C17" s="34"/>
      <c r="D17" s="71">
        <v>76718484</v>
      </c>
      <c r="E17" s="38"/>
      <c r="F17" s="71">
        <v>74924840</v>
      </c>
      <c r="G17" s="38"/>
      <c r="H17" s="71">
        <v>64435601</v>
      </c>
      <c r="I17" s="38"/>
      <c r="J17" s="71">
        <v>64371738</v>
      </c>
    </row>
    <row r="18" spans="1:10" ht="21.75" customHeight="1">
      <c r="A18" s="108" t="s">
        <v>106</v>
      </c>
      <c r="B18" s="151">
        <v>7</v>
      </c>
      <c r="C18" s="34"/>
      <c r="D18" s="71">
        <v>264530086</v>
      </c>
      <c r="E18" s="38"/>
      <c r="F18" s="71">
        <v>250738661</v>
      </c>
      <c r="G18" s="38"/>
      <c r="H18" s="71">
        <v>0</v>
      </c>
      <c r="I18" s="38"/>
      <c r="J18" s="71">
        <v>0</v>
      </c>
    </row>
    <row r="19" spans="1:10" ht="21.75" customHeight="1">
      <c r="A19" s="108" t="s">
        <v>115</v>
      </c>
      <c r="B19" s="151">
        <v>4</v>
      </c>
      <c r="C19" s="34"/>
      <c r="D19" s="146">
        <v>125667037</v>
      </c>
      <c r="E19" s="38"/>
      <c r="F19" s="146">
        <v>120881113</v>
      </c>
      <c r="G19" s="38"/>
      <c r="H19" s="71">
        <v>70909012</v>
      </c>
      <c r="I19" s="38"/>
      <c r="J19" s="71">
        <v>73560260</v>
      </c>
    </row>
    <row r="20" spans="1:10" ht="21.75" customHeight="1">
      <c r="A20" s="154" t="s">
        <v>62</v>
      </c>
      <c r="B20" s="151"/>
      <c r="C20" s="34"/>
      <c r="D20" s="22">
        <f>SUM(D15:D19)</f>
        <v>466915607</v>
      </c>
      <c r="E20" s="28"/>
      <c r="F20" s="22">
        <f>SUM(F15:F19)</f>
        <v>446544614</v>
      </c>
      <c r="G20" s="28"/>
      <c r="H20" s="22">
        <f>SUM(H15:H19)</f>
        <v>135344613</v>
      </c>
      <c r="I20" s="28"/>
      <c r="J20" s="22">
        <f>SUM(J15:J19)</f>
        <v>137931998</v>
      </c>
    </row>
    <row r="21" spans="1:10" ht="9.65" customHeight="1">
      <c r="A21" s="154"/>
      <c r="B21" s="151"/>
      <c r="C21" s="34"/>
      <c r="D21" s="23"/>
      <c r="E21" s="28"/>
      <c r="F21" s="23"/>
      <c r="G21" s="28"/>
      <c r="H21" s="23"/>
      <c r="I21" s="28"/>
      <c r="J21" s="23"/>
    </row>
    <row r="22" spans="1:10" ht="21.75" customHeight="1">
      <c r="A22" s="154" t="s">
        <v>116</v>
      </c>
      <c r="B22" s="151"/>
      <c r="C22" s="34"/>
      <c r="D22" s="23">
        <f>D14-D20</f>
        <v>30500528</v>
      </c>
      <c r="E22" s="28"/>
      <c r="F22" s="23">
        <f>F14-F20</f>
        <v>54914995</v>
      </c>
      <c r="G22" s="28"/>
      <c r="H22" s="23">
        <f>H14-H20</f>
        <v>33924594</v>
      </c>
      <c r="I22" s="28"/>
      <c r="J22" s="23">
        <f>J14-J20</f>
        <v>15940420</v>
      </c>
    </row>
    <row r="23" spans="1:10" ht="21.75" customHeight="1">
      <c r="A23" s="156" t="s">
        <v>44</v>
      </c>
      <c r="B23" s="151"/>
      <c r="C23" s="34"/>
      <c r="D23" s="72">
        <v>-38350676</v>
      </c>
      <c r="E23" s="38"/>
      <c r="F23" s="72">
        <v>-24817946</v>
      </c>
      <c r="G23" s="38"/>
      <c r="H23" s="72">
        <v>-22287822</v>
      </c>
      <c r="I23" s="38"/>
      <c r="J23" s="72">
        <v>-9164086</v>
      </c>
    </row>
    <row r="24" spans="1:10" ht="9.65" customHeight="1">
      <c r="A24" s="154"/>
      <c r="B24" s="151"/>
      <c r="C24" s="34"/>
      <c r="D24" s="23"/>
      <c r="E24" s="28"/>
      <c r="F24" s="23"/>
      <c r="G24" s="28"/>
      <c r="H24" s="23"/>
      <c r="I24" s="28"/>
      <c r="J24" s="23"/>
    </row>
    <row r="25" spans="1:10" ht="21.75" customHeight="1">
      <c r="A25" s="63" t="s">
        <v>203</v>
      </c>
      <c r="B25" s="151"/>
      <c r="C25" s="34"/>
      <c r="D25" s="23">
        <f>SUM(D22:D23)</f>
        <v>-7850148</v>
      </c>
      <c r="E25" s="28"/>
      <c r="F25" s="23">
        <f>SUM(F22:F23)</f>
        <v>30097049</v>
      </c>
      <c r="G25" s="28"/>
      <c r="H25" s="23">
        <f>SUM(H22:H23)</f>
        <v>11636772</v>
      </c>
      <c r="I25" s="28"/>
      <c r="J25" s="23">
        <f>SUM(J22:J23)</f>
        <v>6776334</v>
      </c>
    </row>
    <row r="26" spans="1:10" ht="21.75" customHeight="1">
      <c r="A26" s="157" t="s">
        <v>163</v>
      </c>
      <c r="B26" s="151">
        <v>18</v>
      </c>
      <c r="C26" s="34"/>
      <c r="D26" s="72">
        <f>9537061</f>
        <v>9537061</v>
      </c>
      <c r="E26" s="38"/>
      <c r="F26" s="72">
        <v>1943255</v>
      </c>
      <c r="G26" s="38"/>
      <c r="H26" s="98">
        <v>7862108</v>
      </c>
      <c r="I26" s="38"/>
      <c r="J26" s="98">
        <v>-71453</v>
      </c>
    </row>
    <row r="27" spans="1:10" ht="21.75" customHeight="1" thickBot="1">
      <c r="A27" s="154" t="s">
        <v>215</v>
      </c>
      <c r="B27" s="151"/>
      <c r="C27" s="34"/>
      <c r="D27" s="40">
        <f>SUM(D25:D26)</f>
        <v>1686913</v>
      </c>
      <c r="E27" s="28"/>
      <c r="F27" s="40">
        <f>SUM(F25:F26)</f>
        <v>32040304</v>
      </c>
      <c r="G27" s="28"/>
      <c r="H27" s="40">
        <f>SUM(H25:H26)</f>
        <v>19498880</v>
      </c>
      <c r="I27" s="28"/>
      <c r="J27" s="40">
        <f>SUM(J25:J26)</f>
        <v>6704881</v>
      </c>
    </row>
    <row r="28" spans="1:10" ht="9.65" customHeight="1" thickTop="1">
      <c r="A28" s="63"/>
      <c r="B28" s="151"/>
      <c r="C28" s="34"/>
      <c r="D28" s="23"/>
      <c r="E28" s="28"/>
      <c r="F28" s="23"/>
      <c r="G28" s="28"/>
      <c r="H28" s="23"/>
      <c r="I28" s="28"/>
      <c r="J28" s="23"/>
    </row>
    <row r="29" spans="1:10" ht="22.5" customHeight="1">
      <c r="B29" s="142"/>
      <c r="C29" s="34"/>
      <c r="D29" s="141"/>
      <c r="E29" s="28"/>
      <c r="F29" s="141"/>
      <c r="G29" s="28"/>
      <c r="H29" s="28"/>
      <c r="I29" s="28"/>
      <c r="J29" s="28"/>
    </row>
    <row r="30" spans="1:10" s="212" customFormat="1" ht="22.5" customHeight="1">
      <c r="A30" s="209"/>
      <c r="B30" s="210"/>
      <c r="C30" s="211"/>
      <c r="D30" s="37"/>
      <c r="E30" s="37"/>
      <c r="F30" s="37"/>
      <c r="G30" s="37"/>
      <c r="H30" s="37"/>
      <c r="I30" s="37"/>
      <c r="J30" s="37"/>
    </row>
    <row r="31" spans="1:10" s="212" customFormat="1" ht="22.5" customHeight="1">
      <c r="A31" s="213"/>
      <c r="B31" s="210"/>
      <c r="C31" s="211"/>
      <c r="D31" s="28"/>
      <c r="E31" s="28"/>
      <c r="F31" s="28"/>
      <c r="G31" s="28"/>
      <c r="H31" s="28"/>
      <c r="I31" s="28"/>
      <c r="J31" s="28"/>
    </row>
    <row r="32" spans="1:10" ht="9.65" customHeight="1">
      <c r="A32" s="7"/>
      <c r="B32" s="142"/>
      <c r="C32" s="34"/>
      <c r="D32" s="28"/>
      <c r="E32" s="28"/>
      <c r="F32" s="28"/>
      <c r="G32" s="28"/>
      <c r="H32" s="28"/>
      <c r="I32" s="28"/>
      <c r="J32" s="28"/>
    </row>
    <row r="33" spans="1:10" ht="22.5" customHeight="1">
      <c r="A33" s="252" t="s">
        <v>73</v>
      </c>
      <c r="B33" s="252"/>
      <c r="C33" s="252"/>
      <c r="D33" s="252"/>
      <c r="F33" s="31"/>
      <c r="G33" s="31"/>
      <c r="H33" s="31"/>
      <c r="I33" s="31"/>
      <c r="J33" s="31"/>
    </row>
    <row r="34" spans="1:10" ht="22.5" customHeight="1">
      <c r="A34" s="115" t="s">
        <v>50</v>
      </c>
      <c r="B34" s="158"/>
    </row>
    <row r="35" spans="1:10" ht="22.5" customHeight="1">
      <c r="A35" s="154"/>
      <c r="B35" s="142"/>
      <c r="C35" s="34"/>
      <c r="D35" s="38"/>
      <c r="E35" s="38"/>
      <c r="F35" s="38"/>
      <c r="G35" s="38"/>
      <c r="H35" s="38"/>
      <c r="I35" s="38"/>
      <c r="J35" s="38"/>
    </row>
    <row r="36" spans="1:10" ht="22.5" customHeight="1">
      <c r="A36" s="154"/>
      <c r="B36" s="142"/>
      <c r="C36" s="34"/>
      <c r="D36" s="246" t="s">
        <v>21</v>
      </c>
      <c r="E36" s="246"/>
      <c r="F36" s="246"/>
      <c r="G36" s="35"/>
      <c r="H36" s="246" t="s">
        <v>37</v>
      </c>
      <c r="I36" s="246"/>
      <c r="J36" s="246"/>
    </row>
    <row r="37" spans="1:10" ht="22.5" customHeight="1">
      <c r="A37" s="154"/>
      <c r="B37" s="142"/>
      <c r="C37" s="34"/>
      <c r="D37" s="249" t="s">
        <v>53</v>
      </c>
      <c r="E37" s="249"/>
      <c r="F37" s="249"/>
      <c r="G37" s="34"/>
      <c r="H37" s="249" t="s">
        <v>53</v>
      </c>
      <c r="I37" s="249"/>
      <c r="J37" s="249"/>
    </row>
    <row r="38" spans="1:10" ht="22.5" customHeight="1">
      <c r="A38" s="154"/>
      <c r="B38" s="142"/>
      <c r="C38" s="34"/>
      <c r="D38" s="54">
        <v>2565</v>
      </c>
      <c r="E38" s="54"/>
      <c r="F38" s="54">
        <v>2564</v>
      </c>
      <c r="G38" s="54"/>
      <c r="H38" s="54">
        <v>2565</v>
      </c>
      <c r="I38" s="54"/>
      <c r="J38" s="54">
        <v>2564</v>
      </c>
    </row>
    <row r="39" spans="1:10" ht="22.5" customHeight="1">
      <c r="A39" s="154"/>
      <c r="B39" s="142"/>
      <c r="C39" s="34"/>
      <c r="D39" s="250" t="s">
        <v>41</v>
      </c>
      <c r="E39" s="250"/>
      <c r="F39" s="250"/>
      <c r="G39" s="250"/>
      <c r="H39" s="250"/>
      <c r="I39" s="250"/>
      <c r="J39" s="250"/>
    </row>
    <row r="40" spans="1:10" ht="22.5" customHeight="1">
      <c r="A40" s="61" t="s">
        <v>65</v>
      </c>
      <c r="B40" s="142"/>
      <c r="C40" s="34"/>
      <c r="D40" s="55"/>
      <c r="E40" s="55"/>
      <c r="F40" s="55"/>
      <c r="G40" s="55"/>
      <c r="H40" s="55"/>
      <c r="I40" s="55"/>
      <c r="J40" s="55"/>
    </row>
    <row r="41" spans="1:10" ht="22.5" customHeight="1">
      <c r="A41" s="61" t="s">
        <v>90</v>
      </c>
      <c r="B41" s="142"/>
      <c r="C41" s="34"/>
      <c r="D41" s="28"/>
      <c r="E41" s="28"/>
      <c r="F41" s="28"/>
      <c r="G41" s="28"/>
      <c r="H41" s="28"/>
      <c r="I41" s="28"/>
      <c r="J41" s="28"/>
    </row>
    <row r="42" spans="1:10" ht="22.5" customHeight="1">
      <c r="A42" s="61" t="s">
        <v>85</v>
      </c>
      <c r="B42" s="55"/>
      <c r="C42" s="34"/>
      <c r="D42" s="28"/>
      <c r="E42" s="28"/>
      <c r="F42" s="28"/>
      <c r="G42" s="28"/>
      <c r="H42" s="28"/>
      <c r="I42" s="28"/>
      <c r="J42" s="28"/>
    </row>
    <row r="43" spans="1:10" ht="22.5" customHeight="1">
      <c r="A43" t="s">
        <v>150</v>
      </c>
      <c r="B43" s="55"/>
      <c r="C43" s="34"/>
      <c r="D43" s="28"/>
      <c r="E43" s="28"/>
      <c r="F43" s="28"/>
      <c r="G43" s="28"/>
      <c r="H43" s="28"/>
      <c r="I43" s="28"/>
      <c r="J43" s="28"/>
    </row>
    <row r="44" spans="1:10" ht="22.5" customHeight="1">
      <c r="A44" t="s">
        <v>86</v>
      </c>
      <c r="B44" s="53"/>
      <c r="C44" s="34"/>
      <c r="D44" s="65">
        <v>0</v>
      </c>
      <c r="E44" s="28"/>
      <c r="F44" s="65">
        <v>279455</v>
      </c>
      <c r="G44" s="28"/>
      <c r="H44" s="65">
        <v>0</v>
      </c>
      <c r="I44" s="28"/>
      <c r="J44" s="72">
        <v>56570</v>
      </c>
    </row>
    <row r="45" spans="1:10" ht="22.5" customHeight="1">
      <c r="A45" s="7" t="s">
        <v>84</v>
      </c>
      <c r="B45" s="55"/>
      <c r="C45" s="34"/>
      <c r="D45" s="62"/>
      <c r="E45" s="28"/>
      <c r="F45" s="62"/>
      <c r="G45" s="28"/>
      <c r="H45" s="62"/>
      <c r="I45" s="28"/>
      <c r="J45" s="62"/>
    </row>
    <row r="46" spans="1:10" s="21" customFormat="1" ht="22.5" customHeight="1">
      <c r="A46" s="7" t="s">
        <v>85</v>
      </c>
      <c r="B46" s="53"/>
      <c r="C46" s="32"/>
      <c r="D46" s="74">
        <f>D44</f>
        <v>0</v>
      </c>
      <c r="E46" s="28"/>
      <c r="F46" s="74">
        <f>F44</f>
        <v>279455</v>
      </c>
      <c r="G46" s="28"/>
      <c r="H46" s="74">
        <f>H44</f>
        <v>0</v>
      </c>
      <c r="I46" s="28"/>
      <c r="J46" s="74">
        <f>J44</f>
        <v>56570</v>
      </c>
    </row>
    <row r="47" spans="1:10" s="21" customFormat="1" ht="22.5" customHeight="1">
      <c r="A47" s="27" t="s">
        <v>157</v>
      </c>
      <c r="B47" s="53"/>
      <c r="C47" s="32"/>
      <c r="D47" s="25">
        <f>SUM(D31,D46)</f>
        <v>0</v>
      </c>
      <c r="E47" s="41"/>
      <c r="F47" s="25">
        <f>SUM(F31,F46)</f>
        <v>279455</v>
      </c>
      <c r="G47" s="41"/>
      <c r="H47" s="75">
        <f>SUM(H31,H46)</f>
        <v>0</v>
      </c>
      <c r="I47" s="41"/>
      <c r="J47" s="75">
        <f>SUM(J31,J46)</f>
        <v>56570</v>
      </c>
    </row>
    <row r="48" spans="1:10" ht="22.5" customHeight="1" thickBot="1">
      <c r="A48" s="36" t="s">
        <v>214</v>
      </c>
      <c r="B48" s="55"/>
      <c r="C48" s="34"/>
      <c r="D48" s="42">
        <f>D47+D27</f>
        <v>1686913</v>
      </c>
      <c r="E48" s="28"/>
      <c r="F48" s="42">
        <f>F47+F27</f>
        <v>32319759</v>
      </c>
      <c r="G48" s="28"/>
      <c r="H48" s="76">
        <f>H47+H27</f>
        <v>19498880</v>
      </c>
      <c r="I48" s="28"/>
      <c r="J48" s="76">
        <f>J47+J27</f>
        <v>6761451</v>
      </c>
    </row>
    <row r="49" spans="1:11" ht="22.5" customHeight="1" thickTop="1">
      <c r="A49" s="36"/>
      <c r="B49" s="55"/>
      <c r="C49" s="34"/>
      <c r="D49" s="28"/>
      <c r="E49" s="28"/>
      <c r="F49" s="28"/>
      <c r="G49" s="28"/>
      <c r="H49" s="28"/>
      <c r="I49" s="28"/>
      <c r="J49" s="28"/>
    </row>
    <row r="50" spans="1:11" ht="21.75" customHeight="1">
      <c r="A50" s="39" t="s">
        <v>206</v>
      </c>
      <c r="B50" s="20"/>
      <c r="C50" s="34"/>
      <c r="D50" s="23"/>
      <c r="E50" s="28"/>
      <c r="F50" s="23"/>
      <c r="G50" s="88"/>
      <c r="H50" s="1"/>
      <c r="I50" s="88"/>
      <c r="J50" s="1"/>
      <c r="K50" s="108"/>
    </row>
    <row r="51" spans="1:11" ht="21.75" customHeight="1">
      <c r="A51" s="66" t="s">
        <v>98</v>
      </c>
      <c r="B51" s="20"/>
      <c r="C51" s="34"/>
      <c r="D51" s="71">
        <f>D54-D53-D52</f>
        <v>2289418</v>
      </c>
      <c r="E51" s="108"/>
      <c r="F51" s="71">
        <f>F54-F53-F52</f>
        <v>26734810</v>
      </c>
      <c r="G51" s="108"/>
      <c r="H51" s="71">
        <f>H27-H53</f>
        <v>19498880</v>
      </c>
      <c r="I51" s="108"/>
      <c r="J51" s="71">
        <f>J27-J53</f>
        <v>6704881</v>
      </c>
      <c r="K51" s="108"/>
    </row>
    <row r="52" spans="1:11" ht="21.75" customHeight="1">
      <c r="A52" s="66" t="s">
        <v>130</v>
      </c>
      <c r="B52" s="20"/>
      <c r="C52" s="34"/>
      <c r="D52" s="71">
        <v>0</v>
      </c>
      <c r="E52" s="108"/>
      <c r="F52" s="71">
        <v>2630398</v>
      </c>
      <c r="G52" s="108"/>
      <c r="H52" s="71">
        <v>0</v>
      </c>
      <c r="I52" s="108"/>
      <c r="J52" s="71">
        <v>0</v>
      </c>
      <c r="K52" s="108"/>
    </row>
    <row r="53" spans="1:11" ht="21.75" customHeight="1">
      <c r="A53" s="66" t="s">
        <v>99</v>
      </c>
      <c r="B53" s="20"/>
      <c r="C53" s="34"/>
      <c r="D53" s="72">
        <v>-602505</v>
      </c>
      <c r="E53" s="109"/>
      <c r="F53" s="72">
        <v>2675096</v>
      </c>
      <c r="G53" s="109"/>
      <c r="H53" s="72">
        <v>0</v>
      </c>
      <c r="I53" s="109"/>
      <c r="J53" s="72">
        <v>0</v>
      </c>
      <c r="K53" s="108"/>
    </row>
    <row r="54" spans="1:11" ht="21.75" customHeight="1" thickBot="1">
      <c r="A54" s="39" t="s">
        <v>215</v>
      </c>
      <c r="B54" s="20"/>
      <c r="C54" s="34"/>
      <c r="D54" s="73">
        <f>D27</f>
        <v>1686913</v>
      </c>
      <c r="E54" s="88"/>
      <c r="F54" s="73">
        <f>F27</f>
        <v>32040304</v>
      </c>
      <c r="G54" s="88"/>
      <c r="H54" s="73">
        <f>H27</f>
        <v>19498880</v>
      </c>
      <c r="I54" s="88"/>
      <c r="J54" s="73">
        <f>J27</f>
        <v>6704881</v>
      </c>
      <c r="K54" s="108"/>
    </row>
    <row r="55" spans="1:11" ht="16.5" customHeight="1" thickTop="1">
      <c r="A55" s="39"/>
      <c r="B55" s="20"/>
      <c r="C55" s="34"/>
      <c r="D55" s="1"/>
      <c r="E55" s="88"/>
      <c r="F55" s="1"/>
      <c r="G55" s="88"/>
      <c r="H55" s="1"/>
      <c r="I55" s="88"/>
      <c r="J55" s="1"/>
      <c r="K55" s="108"/>
    </row>
    <row r="56" spans="1:11" ht="21.75" customHeight="1">
      <c r="A56" s="36" t="s">
        <v>207</v>
      </c>
      <c r="B56" s="55"/>
      <c r="C56" s="34"/>
      <c r="D56" s="109"/>
      <c r="E56" s="109"/>
      <c r="F56" s="109"/>
      <c r="G56" s="109"/>
      <c r="H56" s="109"/>
      <c r="I56" s="109"/>
      <c r="J56" s="109"/>
      <c r="K56" s="108"/>
    </row>
    <row r="57" spans="1:11" ht="21.75" customHeight="1">
      <c r="A57" s="48" t="s">
        <v>63</v>
      </c>
      <c r="B57" s="55"/>
      <c r="C57" s="34"/>
      <c r="D57" s="71">
        <f>D60-D59-D58</f>
        <v>2289418</v>
      </c>
      <c r="E57" s="109"/>
      <c r="F57" s="71">
        <f>F60-F59-F58</f>
        <v>27014265</v>
      </c>
      <c r="G57" s="109"/>
      <c r="H57" s="71">
        <f>H51+H47</f>
        <v>19498880</v>
      </c>
      <c r="I57" s="109"/>
      <c r="J57" s="71">
        <f>J51+J47</f>
        <v>6761451</v>
      </c>
      <c r="K57" s="108"/>
    </row>
    <row r="58" spans="1:11" ht="21.75" customHeight="1">
      <c r="A58" s="233" t="s">
        <v>130</v>
      </c>
      <c r="B58" s="55"/>
      <c r="C58" s="34"/>
      <c r="D58" s="71">
        <f>D52</f>
        <v>0</v>
      </c>
      <c r="E58" s="109"/>
      <c r="F58" s="71">
        <f>F52</f>
        <v>2630398</v>
      </c>
      <c r="G58" s="109"/>
      <c r="H58" s="71">
        <v>0</v>
      </c>
      <c r="I58" s="108"/>
      <c r="J58" s="71">
        <v>0</v>
      </c>
      <c r="K58" s="108"/>
    </row>
    <row r="59" spans="1:11" ht="21.75" customHeight="1">
      <c r="A59" s="48" t="s">
        <v>64</v>
      </c>
      <c r="B59" s="55"/>
      <c r="C59" s="34"/>
      <c r="D59" s="72">
        <f>D53</f>
        <v>-602505</v>
      </c>
      <c r="E59" s="109"/>
      <c r="F59" s="72">
        <v>2675096</v>
      </c>
      <c r="G59" s="109"/>
      <c r="H59" s="113">
        <v>0</v>
      </c>
      <c r="I59" s="109"/>
      <c r="J59" s="113">
        <v>0</v>
      </c>
      <c r="K59" s="108"/>
    </row>
    <row r="60" spans="1:11" ht="21.75" customHeight="1" thickBot="1">
      <c r="A60" s="36" t="s">
        <v>214</v>
      </c>
      <c r="B60" s="55"/>
      <c r="C60" s="34"/>
      <c r="D60" s="110">
        <f>D48</f>
        <v>1686913</v>
      </c>
      <c r="E60" s="88"/>
      <c r="F60" s="110">
        <f>F48</f>
        <v>32319759</v>
      </c>
      <c r="G60" s="88"/>
      <c r="H60" s="110">
        <f>H48</f>
        <v>19498880</v>
      </c>
      <c r="I60" s="88"/>
      <c r="J60" s="110">
        <f>J48</f>
        <v>6761451</v>
      </c>
      <c r="K60" s="108"/>
    </row>
    <row r="61" spans="1:11" ht="21.75" customHeight="1" thickTop="1">
      <c r="A61" s="36"/>
      <c r="B61" s="55"/>
      <c r="C61" s="34"/>
      <c r="D61" s="88"/>
      <c r="E61" s="88"/>
      <c r="F61" s="88"/>
      <c r="G61" s="88"/>
      <c r="H61" s="88"/>
      <c r="I61" s="88"/>
      <c r="J61" s="88"/>
      <c r="K61" s="108"/>
    </row>
    <row r="62" spans="1:11" ht="27.5" customHeight="1" thickBot="1">
      <c r="A62" s="63" t="s">
        <v>204</v>
      </c>
      <c r="B62" s="151"/>
      <c r="C62" s="34"/>
      <c r="D62" s="111">
        <f>D51/1116000000</f>
        <v>2.0514498207885304E-3</v>
      </c>
      <c r="E62" s="112"/>
      <c r="F62" s="111">
        <f>F51/1037523288</f>
        <v>2.5767913172855934E-2</v>
      </c>
      <c r="G62" s="112"/>
      <c r="H62" s="111">
        <f>H51/1116000000</f>
        <v>1.7472114695340501E-2</v>
      </c>
      <c r="I62" s="112"/>
      <c r="J62" s="111">
        <f>J51/1037523288</f>
        <v>6.4623908470765818E-3</v>
      </c>
      <c r="K62" s="108"/>
    </row>
    <row r="63" spans="1:11" ht="21.75" customHeight="1" thickTop="1" thickBot="1">
      <c r="A63" s="7" t="s">
        <v>205</v>
      </c>
      <c r="B63" s="20"/>
      <c r="C63" s="34"/>
      <c r="D63" s="111">
        <f>D51/1116000000</f>
        <v>2.0514498207885304E-3</v>
      </c>
      <c r="E63" s="112"/>
      <c r="F63" s="111">
        <f>F51/1037523288</f>
        <v>2.5767913172855934E-2</v>
      </c>
      <c r="G63" s="112"/>
      <c r="H63" s="111">
        <f>H51/1116000000</f>
        <v>1.7472114695340501E-2</v>
      </c>
      <c r="I63" s="112"/>
      <c r="J63" s="111">
        <f>J51/1037523288</f>
        <v>6.4623908470765818E-3</v>
      </c>
    </row>
    <row r="64" spans="1:11" ht="21.65" customHeight="1" thickTop="1">
      <c r="A64" s="39"/>
      <c r="B64" s="55"/>
      <c r="C64" s="34"/>
      <c r="D64" s="43"/>
      <c r="E64" s="43"/>
      <c r="F64" s="43"/>
      <c r="G64" s="89"/>
      <c r="H64" s="89"/>
      <c r="I64" s="43"/>
      <c r="J64" s="89"/>
    </row>
    <row r="65" spans="1:10" ht="21.65" customHeight="1">
      <c r="A65" s="39"/>
      <c r="B65" s="55"/>
      <c r="C65" s="34"/>
      <c r="D65" s="43"/>
      <c r="E65" s="43"/>
      <c r="F65" s="43"/>
      <c r="G65" s="43"/>
      <c r="H65" s="43"/>
      <c r="I65" s="43"/>
      <c r="J65" s="43"/>
    </row>
    <row r="66" spans="1:10" ht="22.5" customHeight="1">
      <c r="B66" s="55"/>
      <c r="C66" s="34"/>
      <c r="D66" s="44"/>
      <c r="E66" s="45"/>
      <c r="F66" s="44"/>
      <c r="G66" s="45"/>
      <c r="H66" s="44"/>
      <c r="I66" s="45"/>
      <c r="J66" s="44"/>
    </row>
  </sheetData>
  <mergeCells count="12">
    <mergeCell ref="A1:D1"/>
    <mergeCell ref="A33:D33"/>
    <mergeCell ref="D39:J39"/>
    <mergeCell ref="D4:F4"/>
    <mergeCell ref="H4:J4"/>
    <mergeCell ref="D5:F5"/>
    <mergeCell ref="H5:J5"/>
    <mergeCell ref="D7:J7"/>
    <mergeCell ref="D36:F36"/>
    <mergeCell ref="H36:J36"/>
    <mergeCell ref="D37:F37"/>
    <mergeCell ref="H37:J37"/>
  </mergeCells>
  <pageMargins left="0.8" right="0.55000000000000004" top="0.48" bottom="0.5" header="0.5" footer="0.5"/>
  <pageSetup paperSize="9" firstPageNumber="9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&amp;C&amp;14 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T59"/>
  <sheetViews>
    <sheetView showGridLines="0" view="pageBreakPreview" zoomScale="70" zoomScaleNormal="70" zoomScaleSheetLayoutView="70" workbookViewId="0">
      <selection activeCell="T49" sqref="T1:T1048576"/>
    </sheetView>
  </sheetViews>
  <sheetFormatPr defaultColWidth="12.69921875" defaultRowHeight="22.5" customHeight="1"/>
  <cols>
    <col min="1" max="1" width="54.3984375" style="3" customWidth="1"/>
    <col min="2" max="2" width="10.59765625" style="3" customWidth="1"/>
    <col min="3" max="3" width="12.8984375" style="3" bestFit="1" customWidth="1"/>
    <col min="4" max="4" width="1.19921875" style="3" customWidth="1"/>
    <col min="5" max="5" width="13.19921875" style="3" bestFit="1" customWidth="1"/>
    <col min="6" max="6" width="1.19921875" style="3" customWidth="1"/>
    <col min="7" max="7" width="12" style="3" bestFit="1" customWidth="1"/>
    <col min="8" max="8" width="1.19921875" style="3" customWidth="1"/>
    <col min="9" max="9" width="12.69921875" style="3" customWidth="1"/>
    <col min="10" max="10" width="1.19921875" style="3" customWidth="1"/>
    <col min="11" max="11" width="14.296875" style="3" customWidth="1"/>
    <col min="12" max="12" width="1.19921875" style="3" customWidth="1"/>
    <col min="13" max="13" width="14.59765625" style="3" customWidth="1"/>
    <col min="14" max="14" width="1.19921875" style="3" customWidth="1"/>
    <col min="15" max="15" width="12.59765625" style="3" bestFit="1" customWidth="1"/>
    <col min="16" max="16" width="1.19921875" style="3" customWidth="1"/>
    <col min="17" max="17" width="13.5" style="3" customWidth="1"/>
    <col min="18" max="18" width="1.19921875" style="3" customWidth="1"/>
    <col min="19" max="19" width="14.59765625" style="3" bestFit="1" customWidth="1"/>
    <col min="20" max="20" width="4.69921875" style="3" customWidth="1"/>
    <col min="21" max="21" width="13.59765625" style="3" bestFit="1" customWidth="1"/>
    <col min="22" max="231" width="9.09765625" style="3" customWidth="1"/>
    <col min="232" max="232" width="47.59765625" style="3" customWidth="1"/>
    <col min="233" max="233" width="9.19921875" style="3" customWidth="1"/>
    <col min="234" max="234" width="11.19921875" style="3" customWidth="1"/>
    <col min="235" max="235" width="1.19921875" style="3" customWidth="1"/>
    <col min="236" max="236" width="12" style="3" customWidth="1"/>
    <col min="237" max="237" width="1.19921875" style="3" customWidth="1"/>
    <col min="238" max="238" width="12.8984375" style="3" customWidth="1"/>
    <col min="239" max="239" width="1.09765625" style="3" customWidth="1"/>
    <col min="240" max="240" width="12.8984375" style="3" customWidth="1"/>
    <col min="241" max="241" width="1.19921875" style="3" customWidth="1"/>
    <col min="242" max="242" width="12.8984375" style="3" customWidth="1"/>
    <col min="243" max="243" width="1.19921875" style="3" customWidth="1"/>
    <col min="244" max="244" width="17.09765625" style="3" customWidth="1"/>
    <col min="245" max="245" width="1.09765625" style="3" customWidth="1"/>
    <col min="246" max="246" width="17.09765625" style="3" customWidth="1"/>
    <col min="247" max="247" width="1.09765625" style="3" customWidth="1"/>
    <col min="248" max="248" width="17.09765625" style="3" customWidth="1"/>
    <col min="249" max="249" width="1.09765625" style="3" customWidth="1"/>
    <col min="250" max="250" width="17.09765625" style="3" customWidth="1"/>
    <col min="251" max="251" width="1.09765625" style="3" customWidth="1"/>
    <col min="252" max="252" width="17.59765625" style="3" customWidth="1"/>
    <col min="253" max="253" width="1.09765625" style="3" customWidth="1"/>
    <col min="254" max="254" width="13.3984375" style="3" customWidth="1"/>
    <col min="255" max="255" width="1.09765625" style="3" customWidth="1"/>
    <col min="256" max="16384" width="12.69921875" style="3"/>
  </cols>
  <sheetData>
    <row r="1" spans="1:19" ht="22.5" customHeight="1">
      <c r="A1" s="252" t="s">
        <v>73</v>
      </c>
      <c r="B1" s="252"/>
      <c r="M1" s="5"/>
      <c r="Q1" s="5"/>
      <c r="S1" s="5"/>
    </row>
    <row r="2" spans="1:19" ht="22.5" customHeight="1">
      <c r="A2" s="9" t="s">
        <v>51</v>
      </c>
      <c r="B2" s="9"/>
      <c r="C2" s="8"/>
      <c r="D2" s="8"/>
      <c r="E2" s="8"/>
      <c r="F2" s="8"/>
      <c r="G2" s="8"/>
      <c r="H2" s="8"/>
      <c r="I2" s="8"/>
      <c r="M2" s="5"/>
      <c r="Q2" s="5"/>
      <c r="S2" s="5"/>
    </row>
    <row r="3" spans="1:19" ht="18.5" customHeight="1">
      <c r="A3" s="117"/>
      <c r="B3" s="117"/>
      <c r="C3" s="253" t="s">
        <v>21</v>
      </c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</row>
    <row r="4" spans="1:19" ht="9.5" customHeight="1">
      <c r="A4" s="117"/>
      <c r="B4" s="117"/>
      <c r="C4" s="145"/>
      <c r="D4" s="145"/>
      <c r="E4" s="145"/>
      <c r="F4" s="145"/>
      <c r="G4" s="145"/>
      <c r="H4" s="145"/>
      <c r="I4" s="145"/>
      <c r="J4" s="145"/>
      <c r="K4" s="120"/>
      <c r="L4" s="145"/>
      <c r="M4" s="145"/>
      <c r="N4" s="145"/>
      <c r="O4" s="145"/>
      <c r="P4" s="145"/>
      <c r="Q4" s="145"/>
      <c r="R4" s="145"/>
      <c r="S4" s="145"/>
    </row>
    <row r="5" spans="1:19" ht="22.5" customHeight="1">
      <c r="A5" s="117"/>
      <c r="B5" s="117"/>
      <c r="C5" s="145"/>
      <c r="D5" s="145"/>
      <c r="E5" s="145"/>
      <c r="F5" s="145"/>
      <c r="G5" s="145"/>
      <c r="H5" s="145"/>
      <c r="I5" s="145"/>
      <c r="J5" s="145"/>
      <c r="K5" s="119" t="s">
        <v>142</v>
      </c>
      <c r="L5" s="145"/>
      <c r="M5" s="145"/>
      <c r="N5" s="145"/>
      <c r="O5" s="138" t="s">
        <v>135</v>
      </c>
      <c r="P5" s="145"/>
      <c r="Q5" s="145"/>
      <c r="R5" s="145"/>
      <c r="S5" s="145"/>
    </row>
    <row r="6" spans="1:19" ht="22.5" customHeight="1">
      <c r="A6" s="117"/>
      <c r="B6" s="118"/>
      <c r="C6" s="119" t="s">
        <v>22</v>
      </c>
      <c r="D6" s="119"/>
      <c r="E6" s="119"/>
      <c r="F6" s="119"/>
      <c r="G6" s="254" t="s">
        <v>36</v>
      </c>
      <c r="H6" s="254"/>
      <c r="I6" s="254"/>
      <c r="J6" s="256" t="s">
        <v>143</v>
      </c>
      <c r="K6" s="256"/>
      <c r="L6" s="256"/>
      <c r="M6" s="119" t="s">
        <v>55</v>
      </c>
      <c r="N6" s="119"/>
      <c r="O6" s="119" t="s">
        <v>136</v>
      </c>
      <c r="P6" s="119"/>
      <c r="Q6" s="119" t="s">
        <v>97</v>
      </c>
      <c r="R6" s="119"/>
      <c r="S6" s="119"/>
    </row>
    <row r="7" spans="1:19" ht="22.5" customHeight="1">
      <c r="A7" s="117"/>
      <c r="B7" s="117"/>
      <c r="C7" s="119" t="s">
        <v>23</v>
      </c>
      <c r="D7" s="119"/>
      <c r="E7" s="119" t="s">
        <v>80</v>
      </c>
      <c r="F7" s="119"/>
      <c r="G7" s="119" t="s">
        <v>42</v>
      </c>
      <c r="H7" s="119"/>
      <c r="I7" s="119" t="s">
        <v>54</v>
      </c>
      <c r="J7" s="119"/>
      <c r="K7" s="119" t="s">
        <v>144</v>
      </c>
      <c r="L7" s="119"/>
      <c r="M7" s="119" t="s">
        <v>66</v>
      </c>
      <c r="N7" s="119"/>
      <c r="O7" s="119" t="s">
        <v>137</v>
      </c>
      <c r="P7" s="119"/>
      <c r="Q7" s="240" t="s">
        <v>226</v>
      </c>
      <c r="R7" s="119"/>
      <c r="S7" s="119" t="s">
        <v>55</v>
      </c>
    </row>
    <row r="8" spans="1:19" ht="22.5" customHeight="1">
      <c r="A8" s="117"/>
      <c r="B8" s="121" t="s">
        <v>0</v>
      </c>
      <c r="C8" s="119" t="s">
        <v>24</v>
      </c>
      <c r="D8" s="119"/>
      <c r="E8" s="119" t="s">
        <v>81</v>
      </c>
      <c r="F8" s="119"/>
      <c r="G8" s="119" t="s">
        <v>56</v>
      </c>
      <c r="H8" s="119"/>
      <c r="I8" s="119" t="s">
        <v>57</v>
      </c>
      <c r="J8" s="119"/>
      <c r="K8" s="119" t="s">
        <v>145</v>
      </c>
      <c r="L8" s="119"/>
      <c r="M8" s="122" t="s">
        <v>96</v>
      </c>
      <c r="N8" s="119"/>
      <c r="O8" s="119" t="s">
        <v>138</v>
      </c>
      <c r="P8" s="119"/>
      <c r="Q8" s="122" t="s">
        <v>225</v>
      </c>
      <c r="R8" s="119"/>
      <c r="S8" s="119" t="s">
        <v>66</v>
      </c>
    </row>
    <row r="9" spans="1:19" ht="17.5" customHeight="1">
      <c r="A9" s="117"/>
      <c r="B9" s="123"/>
      <c r="C9" s="255" t="s">
        <v>41</v>
      </c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</row>
    <row r="10" spans="1:19" ht="22.5" customHeight="1">
      <c r="A10" s="124" t="s">
        <v>132</v>
      </c>
      <c r="B10" s="12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118" customFormat="1" ht="22.5" customHeight="1">
      <c r="A11" s="124" t="s">
        <v>172</v>
      </c>
      <c r="B11" s="124"/>
      <c r="C11" s="139">
        <v>465000000</v>
      </c>
      <c r="D11" s="139"/>
      <c r="E11" s="139">
        <v>297618600</v>
      </c>
      <c r="F11" s="139"/>
      <c r="G11" s="139">
        <v>33568000</v>
      </c>
      <c r="H11" s="139"/>
      <c r="I11" s="139">
        <v>133735348</v>
      </c>
      <c r="J11" s="139"/>
      <c r="K11" s="139">
        <v>0</v>
      </c>
      <c r="L11" s="139"/>
      <c r="M11" s="139">
        <f>SUM(C11:I11)</f>
        <v>929921948</v>
      </c>
      <c r="N11" s="139"/>
      <c r="O11" s="139">
        <v>59911119</v>
      </c>
      <c r="P11" s="139"/>
      <c r="Q11" s="139">
        <v>73658976</v>
      </c>
      <c r="R11" s="139"/>
      <c r="S11" s="236">
        <f>SUM(M11:Q11)</f>
        <v>1063492043</v>
      </c>
    </row>
    <row r="12" spans="1:19" ht="22.5" customHeight="1">
      <c r="A12" s="9" t="s">
        <v>107</v>
      </c>
      <c r="B12" s="124"/>
      <c r="C12" s="91"/>
      <c r="D12" s="91"/>
      <c r="E12" s="91"/>
      <c r="F12" s="91"/>
      <c r="G12" s="91"/>
      <c r="H12" s="91"/>
      <c r="I12" s="91"/>
      <c r="J12" s="91"/>
      <c r="K12" s="91"/>
      <c r="L12" s="92"/>
      <c r="M12" s="91"/>
      <c r="N12" s="92"/>
      <c r="O12" s="91"/>
      <c r="P12" s="92"/>
      <c r="Q12" s="91"/>
      <c r="R12" s="92"/>
      <c r="S12" s="91"/>
    </row>
    <row r="13" spans="1:19" ht="11" customHeight="1">
      <c r="A13" s="9"/>
      <c r="B13" s="124"/>
      <c r="C13" s="91"/>
      <c r="D13" s="91"/>
      <c r="E13" s="91"/>
      <c r="F13" s="91"/>
      <c r="G13" s="91"/>
      <c r="H13" s="91"/>
      <c r="I13" s="91"/>
      <c r="J13" s="91"/>
      <c r="K13" s="91"/>
      <c r="L13" s="92"/>
      <c r="M13" s="91"/>
      <c r="N13" s="92"/>
      <c r="O13" s="91"/>
      <c r="P13" s="92"/>
      <c r="Q13" s="91"/>
      <c r="R13" s="92"/>
      <c r="S13" s="91"/>
    </row>
    <row r="14" spans="1:19" ht="22.5" customHeight="1">
      <c r="A14" s="126" t="s">
        <v>161</v>
      </c>
      <c r="B14" s="121"/>
      <c r="C14" s="11"/>
      <c r="D14" s="11"/>
      <c r="E14" s="11"/>
      <c r="F14" s="11"/>
      <c r="G14" s="11"/>
      <c r="H14" s="11"/>
      <c r="I14" s="11"/>
      <c r="J14" s="11"/>
      <c r="K14" s="11"/>
      <c r="L14" s="93"/>
      <c r="M14" s="11"/>
      <c r="N14" s="11"/>
      <c r="O14" s="11"/>
      <c r="P14" s="11"/>
      <c r="Q14" s="11"/>
      <c r="R14" s="93"/>
      <c r="S14" s="11"/>
    </row>
    <row r="15" spans="1:19" ht="22.5" customHeight="1">
      <c r="A15" s="125" t="s">
        <v>134</v>
      </c>
      <c r="B15" s="121">
        <v>15</v>
      </c>
      <c r="C15" s="10">
        <v>93000000</v>
      </c>
      <c r="D15" s="10"/>
      <c r="E15" s="10">
        <v>55800000</v>
      </c>
      <c r="F15" s="10"/>
      <c r="G15" s="10">
        <v>0</v>
      </c>
      <c r="H15" s="10"/>
      <c r="I15" s="10">
        <v>0</v>
      </c>
      <c r="J15" s="10"/>
      <c r="K15" s="10">
        <v>0</v>
      </c>
      <c r="L15" s="59"/>
      <c r="M15" s="96">
        <f>SUM(C15:I15)</f>
        <v>148800000</v>
      </c>
      <c r="N15" s="10"/>
      <c r="O15" s="10">
        <v>0</v>
      </c>
      <c r="P15" s="10"/>
      <c r="Q15" s="10">
        <v>0</v>
      </c>
      <c r="R15" s="93"/>
      <c r="S15" s="147">
        <f>SUM(M15:Q15)</f>
        <v>148800000</v>
      </c>
    </row>
    <row r="16" spans="1:19" ht="22.5" customHeight="1">
      <c r="A16" s="125" t="s">
        <v>108</v>
      </c>
      <c r="B16" s="121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57">
        <v>0</v>
      </c>
      <c r="I16" s="59">
        <v>-13949442</v>
      </c>
      <c r="J16" s="57">
        <v>0</v>
      </c>
      <c r="K16" s="59">
        <v>0</v>
      </c>
      <c r="L16" s="57">
        <v>0</v>
      </c>
      <c r="M16" s="96">
        <f>SUM(C16:I16)</f>
        <v>-13949442</v>
      </c>
      <c r="N16" s="59"/>
      <c r="O16" s="10">
        <v>0</v>
      </c>
      <c r="P16" s="59"/>
      <c r="Q16" s="59">
        <v>0</v>
      </c>
      <c r="R16" s="57"/>
      <c r="S16" s="147">
        <f>SUM(M16:Q16)</f>
        <v>-13949442</v>
      </c>
    </row>
    <row r="17" spans="1:19" ht="22.5" customHeight="1">
      <c r="A17" s="9" t="s">
        <v>230</v>
      </c>
      <c r="B17" s="124"/>
      <c r="C17" s="49">
        <v>93000000</v>
      </c>
      <c r="D17" s="139"/>
      <c r="E17" s="49">
        <v>55800000</v>
      </c>
      <c r="F17" s="47"/>
      <c r="G17" s="46">
        <v>0</v>
      </c>
      <c r="H17" s="92"/>
      <c r="I17" s="49">
        <v>-13949442</v>
      </c>
      <c r="J17" s="57"/>
      <c r="K17" s="49">
        <v>0</v>
      </c>
      <c r="L17" s="57"/>
      <c r="M17" s="56">
        <v>134850558</v>
      </c>
      <c r="N17" s="57"/>
      <c r="O17" s="56">
        <v>0</v>
      </c>
      <c r="P17" s="57"/>
      <c r="Q17" s="56">
        <v>0</v>
      </c>
      <c r="R17" s="57"/>
      <c r="S17" s="148">
        <v>134850558</v>
      </c>
    </row>
    <row r="18" spans="1:19" ht="8.5" customHeight="1">
      <c r="A18" s="126"/>
      <c r="B18" s="124"/>
      <c r="C18" s="91"/>
      <c r="D18" s="47"/>
      <c r="E18" s="91"/>
      <c r="F18" s="47"/>
      <c r="G18" s="91"/>
      <c r="H18" s="92"/>
      <c r="I18" s="1"/>
      <c r="J18" s="57"/>
      <c r="K18" s="1"/>
      <c r="L18" s="57"/>
      <c r="M18" s="57"/>
      <c r="N18" s="57"/>
      <c r="O18" s="57"/>
      <c r="P18" s="57"/>
      <c r="Q18" s="57"/>
      <c r="R18" s="57"/>
      <c r="S18" s="57"/>
    </row>
    <row r="19" spans="1:19" ht="22.5" customHeight="1">
      <c r="A19" s="126" t="s">
        <v>231</v>
      </c>
      <c r="B19" s="124"/>
      <c r="C19" s="91"/>
      <c r="D19" s="47"/>
      <c r="E19" s="91"/>
      <c r="F19" s="47"/>
      <c r="G19" s="91"/>
      <c r="H19" s="92"/>
      <c r="I19" s="1"/>
      <c r="J19" s="57"/>
      <c r="K19" s="1"/>
      <c r="L19" s="57"/>
      <c r="M19" s="57"/>
      <c r="N19" s="57"/>
      <c r="O19" s="57"/>
      <c r="P19" s="57"/>
      <c r="Q19" s="57"/>
      <c r="R19" s="57"/>
      <c r="S19" s="57"/>
    </row>
    <row r="20" spans="1:19" ht="22.5" customHeight="1">
      <c r="A20" s="117" t="s">
        <v>139</v>
      </c>
      <c r="B20" s="121"/>
      <c r="C20" s="10">
        <v>0</v>
      </c>
      <c r="D20" s="10"/>
      <c r="E20" s="10">
        <v>0</v>
      </c>
      <c r="F20" s="10"/>
      <c r="G20" s="10">
        <v>0</v>
      </c>
      <c r="H20" s="10"/>
      <c r="I20" s="10">
        <v>0</v>
      </c>
      <c r="J20" s="10"/>
      <c r="K20" s="10">
        <v>0</v>
      </c>
      <c r="L20" s="59"/>
      <c r="M20" s="96">
        <v>0</v>
      </c>
      <c r="N20" s="10"/>
      <c r="O20" s="10">
        <v>0</v>
      </c>
      <c r="P20" s="10"/>
      <c r="Q20" s="10">
        <v>-555050</v>
      </c>
      <c r="R20" s="93"/>
      <c r="S20" s="147">
        <f>SUM(M20:Q20)</f>
        <v>-555050</v>
      </c>
    </row>
    <row r="21" spans="1:19" ht="22.5" customHeight="1">
      <c r="A21" s="117" t="s">
        <v>140</v>
      </c>
      <c r="B21" s="121"/>
      <c r="C21" s="107">
        <v>0</v>
      </c>
      <c r="D21" s="10">
        <v>0</v>
      </c>
      <c r="E21" s="107">
        <v>0</v>
      </c>
      <c r="F21" s="10">
        <v>0</v>
      </c>
      <c r="G21" s="107">
        <v>0</v>
      </c>
      <c r="H21" s="57">
        <v>0</v>
      </c>
      <c r="I21" s="225">
        <v>0</v>
      </c>
      <c r="J21" s="57">
        <v>0</v>
      </c>
      <c r="K21" s="225">
        <v>-82458483</v>
      </c>
      <c r="L21" s="57">
        <v>0</v>
      </c>
      <c r="M21" s="226">
        <v>-82458483</v>
      </c>
      <c r="N21" s="59"/>
      <c r="O21" s="107">
        <v>-62541517</v>
      </c>
      <c r="P21" s="59"/>
      <c r="Q21" s="225">
        <v>0</v>
      </c>
      <c r="R21" s="57"/>
      <c r="S21" s="227">
        <f>SUM(M21:Q21)</f>
        <v>-145000000</v>
      </c>
    </row>
    <row r="22" spans="1:19" ht="22.5" customHeight="1">
      <c r="A22" s="9" t="s">
        <v>232</v>
      </c>
      <c r="B22" s="121"/>
      <c r="C22" s="10"/>
      <c r="D22" s="10"/>
      <c r="E22" s="10"/>
      <c r="F22" s="10"/>
      <c r="G22" s="10"/>
      <c r="H22" s="232"/>
      <c r="I22" s="228"/>
      <c r="J22" s="232"/>
      <c r="K22" s="228"/>
      <c r="L22" s="232"/>
      <c r="M22" s="114"/>
      <c r="N22" s="228"/>
      <c r="O22" s="10"/>
      <c r="P22" s="228"/>
      <c r="Q22" s="228"/>
      <c r="R22" s="232"/>
      <c r="S22" s="229"/>
    </row>
    <row r="23" spans="1:19" ht="22.5" customHeight="1">
      <c r="A23" s="9" t="s">
        <v>167</v>
      </c>
      <c r="B23" s="124"/>
      <c r="C23" s="230">
        <f>SUM(C20:C22)</f>
        <v>0</v>
      </c>
      <c r="D23" s="47"/>
      <c r="E23" s="230">
        <f>SUM(E20:E22)</f>
        <v>0</v>
      </c>
      <c r="F23" s="47"/>
      <c r="G23" s="230">
        <f>SUM(G20:G22)</f>
        <v>0</v>
      </c>
      <c r="H23" s="92"/>
      <c r="I23" s="230">
        <f>SUM(I20:I22)</f>
        <v>0</v>
      </c>
      <c r="J23" s="57"/>
      <c r="K23" s="231">
        <f>SUM(K20:K22)</f>
        <v>-82458483</v>
      </c>
      <c r="L23" s="57"/>
      <c r="M23" s="231">
        <f>SUM(M20:M22)</f>
        <v>-82458483</v>
      </c>
      <c r="N23" s="57"/>
      <c r="O23" s="231">
        <f>SUM(O20:O22)</f>
        <v>-62541517</v>
      </c>
      <c r="P23" s="57"/>
      <c r="Q23" s="231">
        <f>SUM(Q20:Q22)</f>
        <v>-555050</v>
      </c>
      <c r="R23" s="57"/>
      <c r="S23" s="231">
        <f>SUM(S20:S22)</f>
        <v>-145555050</v>
      </c>
    </row>
    <row r="24" spans="1:19" ht="9.5" customHeight="1">
      <c r="A24" s="126"/>
      <c r="B24" s="124"/>
      <c r="C24" s="91"/>
      <c r="D24" s="47"/>
      <c r="E24" s="91"/>
      <c r="F24" s="47"/>
      <c r="G24" s="91"/>
      <c r="H24" s="92"/>
      <c r="I24" s="1"/>
      <c r="J24" s="57"/>
      <c r="K24" s="1"/>
      <c r="L24" s="57"/>
      <c r="M24" s="57"/>
      <c r="N24" s="57"/>
      <c r="O24" s="57"/>
      <c r="P24" s="57"/>
      <c r="Q24" s="57"/>
      <c r="R24" s="57"/>
      <c r="S24" s="57"/>
    </row>
    <row r="25" spans="1:19" ht="22.5" customHeight="1">
      <c r="A25" s="115" t="s">
        <v>208</v>
      </c>
      <c r="B25" s="124"/>
      <c r="C25" s="11"/>
      <c r="D25" s="11"/>
      <c r="E25" s="11"/>
      <c r="F25" s="11"/>
      <c r="G25" s="11"/>
      <c r="H25" s="92"/>
      <c r="I25" s="57"/>
      <c r="J25" s="57"/>
      <c r="K25" s="57"/>
      <c r="L25" s="57"/>
      <c r="M25" s="95"/>
      <c r="N25" s="57"/>
      <c r="O25" s="95"/>
      <c r="P25" s="57"/>
      <c r="Q25" s="95"/>
      <c r="R25" s="57"/>
      <c r="S25" s="95"/>
    </row>
    <row r="26" spans="1:19" ht="22.5" customHeight="1">
      <c r="A26" s="125" t="s">
        <v>72</v>
      </c>
      <c r="B26" s="118"/>
      <c r="C26" s="11">
        <v>0</v>
      </c>
      <c r="D26" s="11"/>
      <c r="E26" s="11">
        <v>0</v>
      </c>
      <c r="F26" s="11"/>
      <c r="G26" s="11">
        <v>0</v>
      </c>
      <c r="H26" s="94"/>
      <c r="I26" s="10">
        <f>'2'!F51</f>
        <v>26734810</v>
      </c>
      <c r="J26" s="10"/>
      <c r="K26" s="96">
        <f>SUM(A26:G26)</f>
        <v>0</v>
      </c>
      <c r="L26" s="10"/>
      <c r="M26" s="96">
        <f>SUM(C26:I26)</f>
        <v>26734810</v>
      </c>
      <c r="N26" s="10"/>
      <c r="O26" s="10">
        <f>'2'!F52</f>
        <v>2630398</v>
      </c>
      <c r="P26" s="10"/>
      <c r="Q26" s="10">
        <f>'2'!F53</f>
        <v>2675096</v>
      </c>
      <c r="R26" s="10"/>
      <c r="S26" s="147">
        <f>SUM(M26:Q26)</f>
        <v>32040304</v>
      </c>
    </row>
    <row r="27" spans="1:19" ht="22.5" customHeight="1">
      <c r="A27" s="125" t="s">
        <v>210</v>
      </c>
      <c r="B27" s="117"/>
      <c r="C27" s="11">
        <v>0</v>
      </c>
      <c r="D27" s="11"/>
      <c r="E27" s="11">
        <v>0</v>
      </c>
      <c r="F27" s="11"/>
      <c r="G27" s="11">
        <v>0</v>
      </c>
      <c r="H27" s="94"/>
      <c r="I27" s="10">
        <f>'2'!F47</f>
        <v>279455</v>
      </c>
      <c r="J27" s="10"/>
      <c r="K27" s="96">
        <f>SUM(A27:G27)</f>
        <v>0</v>
      </c>
      <c r="L27" s="10"/>
      <c r="M27" s="96">
        <f>SUM(C27:I27)</f>
        <v>279455</v>
      </c>
      <c r="N27" s="10"/>
      <c r="O27" s="10">
        <v>0</v>
      </c>
      <c r="P27" s="10"/>
      <c r="Q27" s="10">
        <v>0</v>
      </c>
      <c r="R27" s="10"/>
      <c r="S27" s="147">
        <f>SUM(M27:Q27)</f>
        <v>279455</v>
      </c>
    </row>
    <row r="28" spans="1:19" ht="22.5" customHeight="1">
      <c r="A28" s="115" t="s">
        <v>211</v>
      </c>
      <c r="B28" s="117"/>
      <c r="C28" s="56">
        <f>SUM(C26:C27)</f>
        <v>0</v>
      </c>
      <c r="D28" s="47"/>
      <c r="E28" s="56">
        <f>SUM(E26:E27)</f>
        <v>0</v>
      </c>
      <c r="F28" s="47"/>
      <c r="G28" s="56">
        <f>SUM(G26:G27)</f>
        <v>0</v>
      </c>
      <c r="H28" s="92"/>
      <c r="I28" s="56">
        <f>SUM(I26:I27)</f>
        <v>27014265</v>
      </c>
      <c r="J28" s="57"/>
      <c r="K28" s="56">
        <f>SUM(K26:K27)</f>
        <v>0</v>
      </c>
      <c r="L28" s="57"/>
      <c r="M28" s="56">
        <f>SUM(M26:M27)</f>
        <v>27014265</v>
      </c>
      <c r="N28" s="57"/>
      <c r="O28" s="56">
        <f>SUM(O26:O27)</f>
        <v>2630398</v>
      </c>
      <c r="P28" s="57"/>
      <c r="Q28" s="56">
        <f>SUM(Q26:Q27)</f>
        <v>2675096</v>
      </c>
      <c r="R28" s="57"/>
      <c r="S28" s="56">
        <f>SUM(S26:S27)</f>
        <v>32319759</v>
      </c>
    </row>
    <row r="29" spans="1:19" ht="10.5" customHeight="1">
      <c r="A29" s="115"/>
      <c r="B29" s="117"/>
      <c r="C29" s="91"/>
      <c r="D29" s="47"/>
      <c r="E29" s="91"/>
      <c r="F29" s="47"/>
      <c r="G29" s="91"/>
      <c r="H29" s="92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</row>
    <row r="30" spans="1:19" ht="22.5" customHeight="1">
      <c r="A30" s="125" t="s">
        <v>75</v>
      </c>
      <c r="B30" s="121">
        <v>14</v>
      </c>
      <c r="C30" s="10">
        <v>0</v>
      </c>
      <c r="D30" s="96"/>
      <c r="E30" s="10">
        <v>0</v>
      </c>
      <c r="F30" s="96"/>
      <c r="G30" s="10">
        <v>336000</v>
      </c>
      <c r="H30" s="93"/>
      <c r="I30" s="59">
        <v>-336000</v>
      </c>
      <c r="J30" s="10"/>
      <c r="K30" s="10">
        <v>0</v>
      </c>
      <c r="L30" s="96"/>
      <c r="M30" s="96">
        <f>SUM(C30:I30)</f>
        <v>0</v>
      </c>
      <c r="N30" s="10"/>
      <c r="O30" s="10">
        <v>0</v>
      </c>
      <c r="P30" s="10"/>
      <c r="Q30" s="10">
        <v>0</v>
      </c>
      <c r="R30" s="96"/>
      <c r="S30" s="147">
        <v>0</v>
      </c>
    </row>
    <row r="31" spans="1:19" ht="22.5" customHeight="1" thickBot="1">
      <c r="A31" s="124" t="s">
        <v>133</v>
      </c>
      <c r="B31" s="124"/>
      <c r="C31" s="67">
        <f>SUM(C11,C17,C23,C28,C30)</f>
        <v>558000000</v>
      </c>
      <c r="D31" s="1"/>
      <c r="E31" s="67">
        <f>SUM(E11,E17,E23,E28,E30)</f>
        <v>353418600</v>
      </c>
      <c r="F31" s="1"/>
      <c r="G31" s="67">
        <f>SUM(G11,G17,G23,G28,G30)</f>
        <v>33904000</v>
      </c>
      <c r="H31" s="91"/>
      <c r="I31" s="67">
        <f>SUM(I11,I17,I23,I28,I30)</f>
        <v>146464171</v>
      </c>
      <c r="J31" s="1"/>
      <c r="K31" s="67">
        <f>SUM(K11,K17,K23,K28,K30)</f>
        <v>-82458483</v>
      </c>
      <c r="L31" s="1"/>
      <c r="M31" s="67">
        <f>SUM(M11,M17,M23,M28,M30)</f>
        <v>1009328288</v>
      </c>
      <c r="N31" s="1"/>
      <c r="O31" s="67">
        <f>SUM(O11,O17,O23,O28,O30)</f>
        <v>0</v>
      </c>
      <c r="P31" s="1"/>
      <c r="Q31" s="67">
        <f>SUM(Q11,Q17,Q23,Q28,Q30)</f>
        <v>75779022</v>
      </c>
      <c r="R31" s="1"/>
      <c r="S31" s="67">
        <f>SUM(S11,S17,S23,S28,S30)</f>
        <v>1085107310</v>
      </c>
    </row>
    <row r="32" spans="1:19" ht="22.5" hidden="1" customHeight="1" thickTop="1">
      <c r="S32" s="106">
        <f>S31-'1'!F89</f>
        <v>0</v>
      </c>
    </row>
    <row r="33" spans="1:20" ht="22.5" customHeight="1" thickTop="1">
      <c r="A33" s="252" t="s">
        <v>73</v>
      </c>
      <c r="B33" s="252"/>
      <c r="M33" s="5"/>
      <c r="Q33" s="5"/>
      <c r="S33" s="5"/>
    </row>
    <row r="34" spans="1:20" ht="22.5" customHeight="1">
      <c r="A34" s="9" t="s">
        <v>51</v>
      </c>
      <c r="B34" s="9"/>
      <c r="C34" s="8"/>
      <c r="D34" s="8"/>
      <c r="E34" s="8"/>
      <c r="F34" s="8"/>
      <c r="G34" s="8"/>
      <c r="H34" s="8"/>
      <c r="I34" s="8"/>
      <c r="M34" s="5"/>
      <c r="Q34" s="5"/>
      <c r="S34" s="5"/>
    </row>
    <row r="35" spans="1:20" ht="22.5" customHeight="1">
      <c r="A35" s="117"/>
      <c r="B35" s="117"/>
      <c r="C35" s="253" t="s">
        <v>21</v>
      </c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</row>
    <row r="36" spans="1:20" ht="22.5" customHeight="1">
      <c r="A36" s="117"/>
      <c r="B36" s="117"/>
      <c r="C36" s="145"/>
      <c r="D36" s="145"/>
      <c r="E36" s="145"/>
      <c r="F36" s="145"/>
      <c r="G36" s="145"/>
      <c r="H36" s="145"/>
      <c r="I36" s="145"/>
      <c r="J36" s="145"/>
      <c r="K36" s="120"/>
      <c r="L36" s="145"/>
      <c r="M36" s="145"/>
      <c r="N36" s="145"/>
      <c r="O36" s="145"/>
      <c r="P36" s="145"/>
      <c r="Q36" s="145"/>
      <c r="R36" s="145"/>
      <c r="S36" s="145"/>
    </row>
    <row r="37" spans="1:20" ht="22.5" customHeight="1">
      <c r="A37" s="117"/>
      <c r="B37" s="117"/>
      <c r="C37" s="145"/>
      <c r="D37" s="145"/>
      <c r="E37" s="145"/>
      <c r="F37" s="145"/>
      <c r="G37" s="145"/>
      <c r="H37" s="145"/>
      <c r="I37" s="145"/>
      <c r="J37" s="145"/>
      <c r="K37" s="119" t="s">
        <v>142</v>
      </c>
      <c r="L37" s="145"/>
      <c r="M37" s="145"/>
      <c r="N37" s="145"/>
      <c r="O37" s="138" t="s">
        <v>135</v>
      </c>
      <c r="P37" s="145"/>
      <c r="Q37" s="145"/>
      <c r="R37" s="145"/>
      <c r="S37" s="145"/>
    </row>
    <row r="38" spans="1:20" ht="22.5" customHeight="1">
      <c r="A38" s="117"/>
      <c r="B38" s="118"/>
      <c r="C38" s="119" t="s">
        <v>22</v>
      </c>
      <c r="D38" s="119"/>
      <c r="E38" s="119"/>
      <c r="F38" s="119"/>
      <c r="G38" s="254" t="s">
        <v>36</v>
      </c>
      <c r="H38" s="254"/>
      <c r="I38" s="254"/>
      <c r="J38" s="256" t="s">
        <v>143</v>
      </c>
      <c r="K38" s="256"/>
      <c r="L38" s="256"/>
      <c r="M38" s="119" t="s">
        <v>55</v>
      </c>
      <c r="N38" s="119"/>
      <c r="O38" s="119" t="s">
        <v>136</v>
      </c>
      <c r="P38" s="119"/>
      <c r="Q38" s="119" t="s">
        <v>97</v>
      </c>
      <c r="R38" s="119"/>
      <c r="S38" s="119"/>
    </row>
    <row r="39" spans="1:20" ht="22.5" customHeight="1">
      <c r="A39" s="117"/>
      <c r="B39" s="117"/>
      <c r="C39" s="119" t="s">
        <v>23</v>
      </c>
      <c r="D39" s="119"/>
      <c r="E39" s="119" t="s">
        <v>80</v>
      </c>
      <c r="F39" s="119"/>
      <c r="G39" s="119" t="s">
        <v>42</v>
      </c>
      <c r="H39" s="119"/>
      <c r="I39" s="119" t="s">
        <v>54</v>
      </c>
      <c r="J39" s="119"/>
      <c r="K39" s="119" t="s">
        <v>144</v>
      </c>
      <c r="L39" s="119"/>
      <c r="M39" s="119" t="s">
        <v>66</v>
      </c>
      <c r="N39" s="119"/>
      <c r="O39" s="119" t="s">
        <v>137</v>
      </c>
      <c r="P39" s="119"/>
      <c r="Q39" s="240" t="s">
        <v>226</v>
      </c>
      <c r="R39" s="119"/>
      <c r="S39" s="119" t="s">
        <v>55</v>
      </c>
    </row>
    <row r="40" spans="1:20" ht="22.5" customHeight="1">
      <c r="A40" s="117"/>
      <c r="B40" s="121" t="s">
        <v>0</v>
      </c>
      <c r="C40" s="119" t="s">
        <v>24</v>
      </c>
      <c r="D40" s="119"/>
      <c r="E40" s="119" t="s">
        <v>81</v>
      </c>
      <c r="F40" s="119"/>
      <c r="G40" s="119" t="s">
        <v>56</v>
      </c>
      <c r="H40" s="119"/>
      <c r="I40" s="119" t="s">
        <v>57</v>
      </c>
      <c r="J40" s="119"/>
      <c r="K40" s="119" t="s">
        <v>145</v>
      </c>
      <c r="L40" s="119"/>
      <c r="M40" s="122" t="s">
        <v>96</v>
      </c>
      <c r="N40" s="119"/>
      <c r="O40" s="119" t="s">
        <v>138</v>
      </c>
      <c r="P40" s="119"/>
      <c r="Q40" s="122" t="s">
        <v>225</v>
      </c>
      <c r="R40" s="119"/>
      <c r="S40" s="119" t="s">
        <v>66</v>
      </c>
    </row>
    <row r="41" spans="1:20" ht="22.5" customHeight="1">
      <c r="A41" s="117"/>
      <c r="B41" s="123"/>
      <c r="C41" s="255" t="s">
        <v>41</v>
      </c>
      <c r="D41" s="255"/>
      <c r="E41" s="255"/>
      <c r="F41" s="255"/>
      <c r="G41" s="255"/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</row>
    <row r="42" spans="1:20" ht="22.5" customHeight="1">
      <c r="A42" s="124" t="s">
        <v>169</v>
      </c>
      <c r="B42" s="123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20" ht="22.5" customHeight="1">
      <c r="A43" s="124" t="s">
        <v>171</v>
      </c>
      <c r="B43" s="124"/>
      <c r="C43" s="139">
        <f>C31</f>
        <v>558000000</v>
      </c>
      <c r="D43" s="139"/>
      <c r="E43" s="139">
        <f>E31</f>
        <v>353418600</v>
      </c>
      <c r="F43" s="139"/>
      <c r="G43" s="139">
        <f>G31</f>
        <v>33904000</v>
      </c>
      <c r="H43" s="139"/>
      <c r="I43" s="139">
        <f>I31</f>
        <v>146464171</v>
      </c>
      <c r="J43" s="139"/>
      <c r="K43" s="139">
        <f>K31</f>
        <v>-82458483</v>
      </c>
      <c r="L43" s="139"/>
      <c r="M43" s="139">
        <f>M31</f>
        <v>1009328288</v>
      </c>
      <c r="N43" s="139"/>
      <c r="O43" s="139">
        <f>O31</f>
        <v>0</v>
      </c>
      <c r="P43" s="139"/>
      <c r="Q43" s="139">
        <f>Q31</f>
        <v>75779022</v>
      </c>
      <c r="R43" s="139"/>
      <c r="S43" s="236">
        <f>SUM(M43:Q43)</f>
        <v>1085107310</v>
      </c>
      <c r="T43" s="243"/>
    </row>
    <row r="44" spans="1:20" ht="8" customHeight="1">
      <c r="A44" s="118"/>
      <c r="B44" s="118"/>
      <c r="C44" s="114"/>
      <c r="D44" s="114"/>
      <c r="E44" s="114"/>
      <c r="F44" s="114"/>
      <c r="G44" s="114"/>
      <c r="H44" s="114"/>
      <c r="I44" s="114"/>
      <c r="J44" s="116"/>
      <c r="K44" s="149"/>
      <c r="L44" s="150"/>
      <c r="M44" s="149"/>
      <c r="N44" s="150"/>
      <c r="O44" s="149"/>
      <c r="P44" s="150"/>
      <c r="Q44" s="149"/>
      <c r="R44" s="149"/>
      <c r="S44" s="118"/>
    </row>
    <row r="45" spans="1:20" ht="22.5" customHeight="1">
      <c r="A45" s="9" t="s">
        <v>107</v>
      </c>
      <c r="B45" s="124"/>
      <c r="C45" s="91"/>
      <c r="D45" s="91"/>
      <c r="E45" s="91"/>
      <c r="F45" s="91"/>
      <c r="G45" s="91"/>
      <c r="H45" s="91"/>
      <c r="I45" s="91"/>
      <c r="J45" s="91"/>
      <c r="K45" s="91"/>
      <c r="L45" s="92"/>
      <c r="M45" s="91"/>
      <c r="N45" s="92"/>
      <c r="O45" s="91"/>
      <c r="P45" s="92"/>
      <c r="Q45" s="91"/>
      <c r="R45" s="92"/>
      <c r="S45" s="91"/>
    </row>
    <row r="46" spans="1:20" ht="8" customHeight="1">
      <c r="A46" s="126"/>
      <c r="B46" s="124"/>
      <c r="C46" s="91"/>
      <c r="D46" s="47"/>
      <c r="E46" s="91"/>
      <c r="F46" s="47"/>
      <c r="G46" s="91"/>
      <c r="H46" s="92"/>
      <c r="I46" s="1"/>
      <c r="J46" s="57"/>
      <c r="K46" s="1"/>
      <c r="L46" s="57"/>
      <c r="M46" s="57"/>
      <c r="N46" s="57"/>
      <c r="O46" s="57"/>
      <c r="P46" s="57"/>
      <c r="Q46" s="57"/>
      <c r="R46" s="57"/>
      <c r="S46" s="57"/>
    </row>
    <row r="47" spans="1:20" ht="22.5" customHeight="1">
      <c r="A47" s="126" t="s">
        <v>174</v>
      </c>
      <c r="B47" s="124"/>
      <c r="C47" s="91"/>
      <c r="D47" s="47"/>
      <c r="E47" s="91"/>
      <c r="F47" s="47"/>
      <c r="G47" s="91"/>
      <c r="H47" s="92"/>
      <c r="I47" s="1"/>
      <c r="J47" s="57"/>
      <c r="K47" s="1"/>
      <c r="L47" s="57"/>
      <c r="M47" s="57"/>
      <c r="N47" s="57"/>
      <c r="O47" s="57"/>
      <c r="P47" s="57"/>
      <c r="Q47" s="57"/>
      <c r="R47" s="57"/>
      <c r="S47" s="57"/>
    </row>
    <row r="48" spans="1:20" ht="22.5" customHeight="1">
      <c r="A48" s="125" t="s">
        <v>173</v>
      </c>
      <c r="B48" s="121">
        <v>9</v>
      </c>
      <c r="C48" s="10">
        <v>0</v>
      </c>
      <c r="D48" s="10"/>
      <c r="E48" s="10">
        <v>0</v>
      </c>
      <c r="F48" s="10"/>
      <c r="G48" s="10">
        <v>0</v>
      </c>
      <c r="H48" s="57"/>
      <c r="I48" s="59">
        <v>0</v>
      </c>
      <c r="J48" s="57"/>
      <c r="K48" s="59">
        <v>0</v>
      </c>
      <c r="L48" s="57"/>
      <c r="M48" s="114">
        <f>SUM(C48:K48)</f>
        <v>0</v>
      </c>
      <c r="N48" s="59"/>
      <c r="O48" s="10">
        <v>0</v>
      </c>
      <c r="P48" s="59"/>
      <c r="Q48" s="59">
        <v>25058315</v>
      </c>
      <c r="R48" s="57"/>
      <c r="S48" s="147">
        <f t="shared" ref="S48" si="0">SUM(M48:Q48)</f>
        <v>25058315</v>
      </c>
    </row>
    <row r="49" spans="1:19" ht="22.5" customHeight="1">
      <c r="A49" s="9" t="s">
        <v>175</v>
      </c>
      <c r="B49" s="124"/>
      <c r="C49" s="49">
        <f>SUM(C46:C48)</f>
        <v>0</v>
      </c>
      <c r="D49" s="139"/>
      <c r="E49" s="49">
        <f>SUM(E46:E48)</f>
        <v>0</v>
      </c>
      <c r="F49" s="47"/>
      <c r="G49" s="46">
        <f>SUM(G46:G48)</f>
        <v>0</v>
      </c>
      <c r="H49" s="92"/>
      <c r="I49" s="49">
        <f>SUM(I46:I48)</f>
        <v>0</v>
      </c>
      <c r="J49" s="57"/>
      <c r="K49" s="49">
        <f>SUM(K46:K48)</f>
        <v>0</v>
      </c>
      <c r="L49" s="57"/>
      <c r="M49" s="56">
        <f>SUM(M46:M48)</f>
        <v>0</v>
      </c>
      <c r="N49" s="57"/>
      <c r="O49" s="56">
        <f>SUM(O46:O48)</f>
        <v>0</v>
      </c>
      <c r="P49" s="57"/>
      <c r="Q49" s="56">
        <f>SUM(Q46:Q48)</f>
        <v>25058315</v>
      </c>
      <c r="R49" s="57"/>
      <c r="S49" s="148">
        <f>SUM(S48:S48)</f>
        <v>25058315</v>
      </c>
    </row>
    <row r="50" spans="1:19" ht="8" customHeight="1">
      <c r="A50" s="126"/>
      <c r="B50" s="124"/>
      <c r="C50" s="91"/>
      <c r="D50" s="47"/>
      <c r="E50" s="91"/>
      <c r="F50" s="47"/>
      <c r="G50" s="91"/>
      <c r="H50" s="92"/>
      <c r="I50" s="1"/>
      <c r="J50" s="57"/>
      <c r="K50" s="1"/>
      <c r="L50" s="57"/>
      <c r="M50" s="57"/>
      <c r="N50" s="57"/>
      <c r="O50" s="57"/>
      <c r="P50" s="57"/>
      <c r="Q50" s="57"/>
      <c r="R50" s="57"/>
      <c r="S50" s="57"/>
    </row>
    <row r="51" spans="1:19" ht="22.5" customHeight="1">
      <c r="A51" s="115" t="s">
        <v>221</v>
      </c>
      <c r="B51" s="124"/>
      <c r="C51" s="11"/>
      <c r="D51" s="11"/>
      <c r="E51" s="11"/>
      <c r="F51" s="11"/>
      <c r="G51" s="11"/>
      <c r="H51" s="92"/>
      <c r="I51" s="57"/>
      <c r="J51" s="57"/>
      <c r="K51" s="57"/>
      <c r="L51" s="57"/>
      <c r="M51" s="95"/>
      <c r="N51" s="57"/>
      <c r="O51" s="95"/>
      <c r="P51" s="57"/>
      <c r="Q51" s="95"/>
      <c r="R51" s="57"/>
      <c r="S51" s="95"/>
    </row>
    <row r="52" spans="1:19" ht="22.5" customHeight="1">
      <c r="A52" s="125" t="s">
        <v>209</v>
      </c>
      <c r="B52" s="118"/>
      <c r="C52" s="11">
        <v>0</v>
      </c>
      <c r="D52" s="11"/>
      <c r="E52" s="11">
        <v>0</v>
      </c>
      <c r="F52" s="11"/>
      <c r="G52" s="11">
        <v>0</v>
      </c>
      <c r="H52" s="94"/>
      <c r="I52" s="10">
        <f>'2'!D51</f>
        <v>2289418</v>
      </c>
      <c r="J52" s="10"/>
      <c r="K52" s="10">
        <v>0</v>
      </c>
      <c r="L52" s="10"/>
      <c r="M52" s="114">
        <f>SUM(C52:K52)</f>
        <v>2289418</v>
      </c>
      <c r="N52" s="10"/>
      <c r="O52" s="10">
        <v>0</v>
      </c>
      <c r="P52" s="10"/>
      <c r="Q52" s="10">
        <f>'2'!D53</f>
        <v>-602505</v>
      </c>
      <c r="R52" s="10"/>
      <c r="S52" s="147">
        <f>SUM(M52:Q52)</f>
        <v>1686913</v>
      </c>
    </row>
    <row r="53" spans="1:19" ht="22.5" customHeight="1">
      <c r="A53" s="125" t="s">
        <v>210</v>
      </c>
      <c r="B53" s="117"/>
      <c r="C53" s="11">
        <v>0</v>
      </c>
      <c r="D53" s="11"/>
      <c r="E53" s="11">
        <v>0</v>
      </c>
      <c r="F53" s="11"/>
      <c r="G53" s="11">
        <v>0</v>
      </c>
      <c r="H53" s="94"/>
      <c r="I53" s="10">
        <v>0</v>
      </c>
      <c r="J53" s="10"/>
      <c r="K53" s="10">
        <v>0</v>
      </c>
      <c r="L53" s="10"/>
      <c r="M53" s="114">
        <f>SUM(C53:K53)</f>
        <v>0</v>
      </c>
      <c r="N53" s="10"/>
      <c r="O53" s="10">
        <v>0</v>
      </c>
      <c r="P53" s="10"/>
      <c r="Q53" s="10">
        <v>0</v>
      </c>
      <c r="R53" s="10"/>
      <c r="S53" s="147">
        <f>SUM(M53:Q53)</f>
        <v>0</v>
      </c>
    </row>
    <row r="54" spans="1:19" ht="22.5" customHeight="1">
      <c r="A54" s="115" t="s">
        <v>213</v>
      </c>
      <c r="B54" s="117"/>
      <c r="C54" s="46">
        <f>SUM(C52:C53)</f>
        <v>0</v>
      </c>
      <c r="D54" s="47"/>
      <c r="E54" s="46">
        <f>SUM(E52:E53)</f>
        <v>0</v>
      </c>
      <c r="F54" s="47"/>
      <c r="G54" s="46">
        <f>SUM(G52:G53)</f>
        <v>0</v>
      </c>
      <c r="H54" s="92"/>
      <c r="I54" s="56">
        <f>SUM(I52:I53)</f>
        <v>2289418</v>
      </c>
      <c r="J54" s="57"/>
      <c r="K54" s="56">
        <f>SUM(K52:K53)</f>
        <v>0</v>
      </c>
      <c r="L54" s="57"/>
      <c r="M54" s="56">
        <f>SUM(M52:M53)</f>
        <v>2289418</v>
      </c>
      <c r="N54" s="57"/>
      <c r="O54" s="56">
        <f>SUM(O52:O53)</f>
        <v>0</v>
      </c>
      <c r="P54" s="57"/>
      <c r="Q54" s="56">
        <f>SUM(Q52:Q53)</f>
        <v>-602505</v>
      </c>
      <c r="R54" s="57"/>
      <c r="S54" s="56">
        <f>SUM(S52:S53)</f>
        <v>1686913</v>
      </c>
    </row>
    <row r="55" spans="1:19" ht="8" customHeight="1">
      <c r="A55" s="115"/>
      <c r="B55" s="117"/>
      <c r="C55" s="91"/>
      <c r="D55" s="47"/>
      <c r="E55" s="91"/>
      <c r="F55" s="47"/>
      <c r="G55" s="91"/>
      <c r="H55" s="92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</row>
    <row r="56" spans="1:19" ht="22.5" customHeight="1">
      <c r="A56" s="125" t="s">
        <v>75</v>
      </c>
      <c r="B56" s="121">
        <v>14</v>
      </c>
      <c r="C56" s="10">
        <v>0</v>
      </c>
      <c r="D56" s="96"/>
      <c r="E56" s="10">
        <v>0</v>
      </c>
      <c r="F56" s="96"/>
      <c r="G56" s="10">
        <v>975000</v>
      </c>
      <c r="H56" s="221"/>
      <c r="I56" s="222">
        <f>-G56</f>
        <v>-975000</v>
      </c>
      <c r="J56" s="10"/>
      <c r="K56" s="10">
        <v>0</v>
      </c>
      <c r="L56" s="96"/>
      <c r="M56" s="114">
        <f>SUM(C56:K56)</f>
        <v>0</v>
      </c>
      <c r="N56" s="10"/>
      <c r="O56" s="10">
        <v>0</v>
      </c>
      <c r="P56" s="10"/>
      <c r="Q56" s="10">
        <v>0</v>
      </c>
      <c r="R56" s="96"/>
      <c r="S56" s="147">
        <f>SUM(M56:Q56)</f>
        <v>0</v>
      </c>
    </row>
    <row r="57" spans="1:19" ht="22.5" customHeight="1" thickBot="1">
      <c r="A57" s="124" t="s">
        <v>170</v>
      </c>
      <c r="B57" s="124"/>
      <c r="C57" s="67">
        <f>SUM(C43,C54,C56,C49)</f>
        <v>558000000</v>
      </c>
      <c r="D57" s="1"/>
      <c r="E57" s="67">
        <f>SUM(E43,E54,E56,E49)</f>
        <v>353418600</v>
      </c>
      <c r="F57" s="1"/>
      <c r="G57" s="67">
        <f>SUM(G43,G54,G56,G49)</f>
        <v>34879000</v>
      </c>
      <c r="H57" s="91"/>
      <c r="I57" s="67">
        <f>SUM(I43,I54,I56,I49)</f>
        <v>147778589</v>
      </c>
      <c r="J57" s="1"/>
      <c r="K57" s="67">
        <f>SUM(K43,K54,K56,K49)</f>
        <v>-82458483</v>
      </c>
      <c r="L57" s="1"/>
      <c r="M57" s="67">
        <f>SUM(M43,M54,M56,M49)</f>
        <v>1011617706</v>
      </c>
      <c r="N57" s="1"/>
      <c r="O57" s="67">
        <f>SUM(O43,O54,O56,O49)</f>
        <v>0</v>
      </c>
      <c r="P57" s="1"/>
      <c r="Q57" s="67">
        <f>SUM(Q43,Q54,Q56,Q49)</f>
        <v>100234832</v>
      </c>
      <c r="R57" s="1"/>
      <c r="S57" s="67">
        <f>SUM(S43,S54,S56,S49)</f>
        <v>1111852538</v>
      </c>
    </row>
    <row r="58" spans="1:19" ht="22.5" hidden="1" customHeight="1" thickTop="1">
      <c r="S58" s="106">
        <f>S57-'1'!D89</f>
        <v>0</v>
      </c>
    </row>
    <row r="59" spans="1:19" ht="22.5" customHeight="1" thickTop="1"/>
  </sheetData>
  <mergeCells count="10">
    <mergeCell ref="A33:B33"/>
    <mergeCell ref="C35:S35"/>
    <mergeCell ref="G38:I38"/>
    <mergeCell ref="C41:S41"/>
    <mergeCell ref="A1:B1"/>
    <mergeCell ref="C3:S3"/>
    <mergeCell ref="G6:I6"/>
    <mergeCell ref="C9:S9"/>
    <mergeCell ref="J6:L6"/>
    <mergeCell ref="J38:L38"/>
  </mergeCells>
  <pageMargins left="0.8" right="0.3" top="0.48" bottom="0.5" header="0.5" footer="0.5"/>
  <pageSetup paperSize="9" scale="77" firstPageNumber="11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32" max="16383" man="1"/>
  </rowBreaks>
  <colBreaks count="1" manualBreakCount="1">
    <brk id="19" max="1048575" man="1"/>
  </colBreaks>
  <ignoredErrors>
    <ignoredError sqref="M16 S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682D0-5B03-4E9E-BA79-AD67F04C04D7}">
  <sheetPr>
    <tabColor rgb="FF002060"/>
  </sheetPr>
  <dimension ref="A1:M52"/>
  <sheetViews>
    <sheetView showGridLines="0" view="pageBreakPreview" zoomScale="70" zoomScaleNormal="80" zoomScaleSheetLayoutView="70" workbookViewId="0">
      <selection activeCell="E20" sqref="E20"/>
    </sheetView>
  </sheetViews>
  <sheetFormatPr defaultColWidth="12.69921875" defaultRowHeight="22.5" customHeight="1"/>
  <cols>
    <col min="1" max="1" width="53.3984375" style="3" customWidth="1"/>
    <col min="2" max="2" width="9.19921875" style="3" customWidth="1"/>
    <col min="3" max="3" width="15.09765625" style="3" customWidth="1"/>
    <col min="4" max="4" width="1.8984375" style="3" customWidth="1"/>
    <col min="5" max="5" width="15.09765625" style="3" customWidth="1"/>
    <col min="6" max="6" width="1.8984375" style="3" customWidth="1"/>
    <col min="7" max="7" width="15.09765625" style="3" customWidth="1"/>
    <col min="8" max="8" width="1.8984375" style="3" customWidth="1"/>
    <col min="9" max="9" width="15.09765625" style="3" customWidth="1"/>
    <col min="10" max="10" width="1.8984375" style="3" customWidth="1"/>
    <col min="11" max="11" width="15.09765625" style="3" customWidth="1"/>
    <col min="12" max="224" width="9.09765625" style="3" customWidth="1"/>
    <col min="225" max="225" width="47.59765625" style="3" customWidth="1"/>
    <col min="226" max="226" width="9.19921875" style="3" customWidth="1"/>
    <col min="227" max="227" width="11.19921875" style="3" customWidth="1"/>
    <col min="228" max="228" width="1.19921875" style="3" customWidth="1"/>
    <col min="229" max="229" width="12" style="3" customWidth="1"/>
    <col min="230" max="230" width="1.19921875" style="3" customWidth="1"/>
    <col min="231" max="231" width="12.8984375" style="3" customWidth="1"/>
    <col min="232" max="232" width="1.09765625" style="3" customWidth="1"/>
    <col min="233" max="233" width="12.8984375" style="3" customWidth="1"/>
    <col min="234" max="234" width="1.19921875" style="3" customWidth="1"/>
    <col min="235" max="235" width="12.8984375" style="3" customWidth="1"/>
    <col min="236" max="236" width="1.19921875" style="3" customWidth="1"/>
    <col min="237" max="237" width="17.09765625" style="3" customWidth="1"/>
    <col min="238" max="238" width="1.09765625" style="3" customWidth="1"/>
    <col min="239" max="239" width="17.09765625" style="3" customWidth="1"/>
    <col min="240" max="240" width="1.09765625" style="3" customWidth="1"/>
    <col min="241" max="241" width="17.09765625" style="3" customWidth="1"/>
    <col min="242" max="242" width="1.09765625" style="3" customWidth="1"/>
    <col min="243" max="243" width="17.09765625" style="3" customWidth="1"/>
    <col min="244" max="244" width="1.09765625" style="3" customWidth="1"/>
    <col min="245" max="245" width="17.59765625" style="3" customWidth="1"/>
    <col min="246" max="246" width="1.09765625" style="3" customWidth="1"/>
    <col min="247" max="247" width="13.3984375" style="3" customWidth="1"/>
    <col min="248" max="248" width="1.09765625" style="3" customWidth="1"/>
    <col min="249" max="16384" width="12.69921875" style="3"/>
  </cols>
  <sheetData>
    <row r="1" spans="1:13" ht="22.5" customHeight="1">
      <c r="A1" s="252" t="s">
        <v>73</v>
      </c>
      <c r="B1" s="252"/>
      <c r="C1" s="118"/>
      <c r="D1" s="118"/>
      <c r="E1" s="118"/>
      <c r="F1" s="118"/>
      <c r="G1" s="118"/>
      <c r="H1" s="118"/>
      <c r="I1" s="118"/>
      <c r="J1" s="118"/>
      <c r="K1" s="130"/>
    </row>
    <row r="2" spans="1:13" ht="22.5" customHeight="1">
      <c r="A2" s="9" t="s">
        <v>51</v>
      </c>
      <c r="B2" s="9"/>
      <c r="C2" s="9"/>
      <c r="D2" s="9"/>
      <c r="E2" s="9"/>
      <c r="F2" s="9"/>
      <c r="G2" s="9"/>
      <c r="H2" s="9"/>
      <c r="I2" s="9"/>
      <c r="J2" s="118"/>
      <c r="K2" s="130"/>
    </row>
    <row r="3" spans="1:13" ht="22.5" customHeight="1">
      <c r="A3" s="6"/>
      <c r="B3" s="6"/>
      <c r="C3" s="259" t="s">
        <v>43</v>
      </c>
      <c r="D3" s="259"/>
      <c r="E3" s="259"/>
      <c r="F3" s="259"/>
      <c r="G3" s="259"/>
      <c r="H3" s="259"/>
      <c r="I3" s="259"/>
      <c r="J3" s="259"/>
      <c r="K3" s="259"/>
    </row>
    <row r="4" spans="1:13" ht="6" customHeight="1">
      <c r="A4" s="6"/>
      <c r="B4" s="6"/>
      <c r="C4" s="219"/>
      <c r="D4" s="219"/>
      <c r="E4" s="219"/>
      <c r="F4" s="219"/>
      <c r="G4" s="219"/>
      <c r="H4" s="219"/>
      <c r="I4" s="219"/>
      <c r="J4" s="219"/>
      <c r="K4" s="219"/>
    </row>
    <row r="5" spans="1:13" ht="22.5" customHeight="1">
      <c r="A5" s="6"/>
      <c r="C5" s="183" t="s">
        <v>22</v>
      </c>
      <c r="D5" s="183"/>
      <c r="E5" s="183"/>
      <c r="F5" s="183"/>
      <c r="G5" s="257" t="s">
        <v>36</v>
      </c>
      <c r="H5" s="257"/>
      <c r="I5" s="257"/>
      <c r="J5" s="183"/>
      <c r="K5" s="184"/>
      <c r="M5" s="120"/>
    </row>
    <row r="6" spans="1:13" ht="22.5" customHeight="1">
      <c r="A6" s="6"/>
      <c r="B6" s="6"/>
      <c r="C6" s="183" t="s">
        <v>23</v>
      </c>
      <c r="D6" s="183"/>
      <c r="E6" s="183" t="s">
        <v>80</v>
      </c>
      <c r="F6" s="183"/>
      <c r="G6" s="183" t="s">
        <v>42</v>
      </c>
      <c r="H6" s="183"/>
      <c r="I6" s="183" t="s">
        <v>54</v>
      </c>
      <c r="J6" s="183"/>
      <c r="K6" s="183" t="s">
        <v>55</v>
      </c>
      <c r="M6" s="122"/>
    </row>
    <row r="7" spans="1:13" ht="22.5" customHeight="1">
      <c r="A7" s="6"/>
      <c r="B7" s="220" t="s">
        <v>0</v>
      </c>
      <c r="C7" s="183" t="s">
        <v>24</v>
      </c>
      <c r="D7" s="183"/>
      <c r="E7" s="183" t="s">
        <v>81</v>
      </c>
      <c r="F7" s="183"/>
      <c r="G7" s="183" t="s">
        <v>56</v>
      </c>
      <c r="H7" s="183"/>
      <c r="I7" s="183" t="s">
        <v>57</v>
      </c>
      <c r="J7" s="183"/>
      <c r="K7" s="183" t="s">
        <v>66</v>
      </c>
      <c r="M7" s="122"/>
    </row>
    <row r="8" spans="1:13" ht="22.5" customHeight="1">
      <c r="A8" s="6"/>
      <c r="B8" s="218"/>
      <c r="C8" s="258" t="s">
        <v>41</v>
      </c>
      <c r="D8" s="258"/>
      <c r="E8" s="258"/>
      <c r="F8" s="258"/>
      <c r="G8" s="258"/>
      <c r="H8" s="258"/>
      <c r="I8" s="258"/>
      <c r="J8" s="258"/>
      <c r="K8" s="258"/>
    </row>
    <row r="9" spans="1:13" ht="22.5" customHeight="1">
      <c r="A9" s="185" t="s">
        <v>132</v>
      </c>
      <c r="B9" s="218"/>
      <c r="C9" s="2"/>
      <c r="D9" s="2"/>
      <c r="E9" s="2"/>
      <c r="F9" s="2"/>
      <c r="G9" s="2"/>
      <c r="H9" s="2"/>
      <c r="I9" s="2"/>
      <c r="J9" s="2"/>
      <c r="K9" s="2"/>
    </row>
    <row r="10" spans="1:13" ht="22.5" customHeight="1">
      <c r="A10" s="8" t="s">
        <v>131</v>
      </c>
      <c r="B10" s="185"/>
      <c r="C10" s="1">
        <v>465000000</v>
      </c>
      <c r="D10" s="1"/>
      <c r="E10" s="1">
        <v>297618600</v>
      </c>
      <c r="F10" s="1"/>
      <c r="G10" s="1">
        <v>33568000</v>
      </c>
      <c r="H10" s="1"/>
      <c r="I10" s="1">
        <v>154917886</v>
      </c>
      <c r="J10" s="2"/>
      <c r="K10" s="1">
        <f>SUM(C10:I10)</f>
        <v>951104486</v>
      </c>
    </row>
    <row r="11" spans="1:13" s="118" customFormat="1" ht="10" customHeight="1">
      <c r="A11" s="3"/>
      <c r="B11" s="220"/>
      <c r="C11" s="96"/>
      <c r="D11" s="96"/>
      <c r="E11" s="96"/>
      <c r="F11" s="96"/>
      <c r="G11" s="96"/>
      <c r="H11" s="96"/>
      <c r="I11" s="96"/>
      <c r="J11" s="4"/>
      <c r="K11" s="96"/>
    </row>
    <row r="12" spans="1:13" ht="22.5" customHeight="1">
      <c r="A12" s="8" t="s">
        <v>107</v>
      </c>
      <c r="B12" s="185"/>
      <c r="C12" s="1"/>
      <c r="D12" s="1"/>
      <c r="E12" s="1"/>
      <c r="F12" s="1"/>
      <c r="G12" s="1"/>
      <c r="H12" s="1"/>
      <c r="I12" s="1"/>
      <c r="J12" s="2"/>
      <c r="K12" s="1"/>
    </row>
    <row r="13" spans="1:13" ht="22.5" customHeight="1">
      <c r="A13" s="186" t="s">
        <v>162</v>
      </c>
      <c r="B13" s="185"/>
      <c r="C13" s="1"/>
      <c r="D13" s="1"/>
      <c r="E13" s="1"/>
      <c r="F13" s="1"/>
      <c r="G13" s="1"/>
      <c r="H13" s="1"/>
      <c r="I13" s="1"/>
      <c r="J13" s="2"/>
      <c r="K13" s="1"/>
    </row>
    <row r="14" spans="1:13" ht="22.5" customHeight="1">
      <c r="A14" s="241" t="s">
        <v>227</v>
      </c>
      <c r="B14" s="220">
        <v>15</v>
      </c>
      <c r="C14" s="10">
        <v>93000000</v>
      </c>
      <c r="D14" s="10"/>
      <c r="E14" s="10">
        <v>55800000</v>
      </c>
      <c r="F14" s="1"/>
      <c r="G14" s="10">
        <v>0</v>
      </c>
      <c r="H14" s="1"/>
      <c r="I14" s="10">
        <v>0</v>
      </c>
      <c r="J14" s="2"/>
      <c r="K14" s="10">
        <f>SUM(C14:I14)</f>
        <v>148800000</v>
      </c>
      <c r="M14"/>
    </row>
    <row r="15" spans="1:13" ht="22.5" customHeight="1">
      <c r="A15" s="241" t="s">
        <v>228</v>
      </c>
      <c r="B15" s="220"/>
      <c r="C15" s="10">
        <v>0</v>
      </c>
      <c r="D15" s="10"/>
      <c r="E15" s="10">
        <v>0</v>
      </c>
      <c r="F15" s="10"/>
      <c r="G15" s="10">
        <v>0</v>
      </c>
      <c r="H15" s="1"/>
      <c r="I15" s="147">
        <v>-13949442</v>
      </c>
      <c r="K15" s="10">
        <f>SUM(C15:I15)</f>
        <v>-13949442</v>
      </c>
      <c r="M15"/>
    </row>
    <row r="16" spans="1:13" ht="22.5" customHeight="1">
      <c r="A16" s="8" t="s">
        <v>160</v>
      </c>
      <c r="B16" s="220"/>
      <c r="C16" s="49">
        <v>93000000</v>
      </c>
      <c r="D16" s="47"/>
      <c r="E16" s="49">
        <v>55800000</v>
      </c>
      <c r="F16" s="47"/>
      <c r="G16" s="46">
        <v>0</v>
      </c>
      <c r="H16" s="2"/>
      <c r="I16" s="56">
        <v>-13949442</v>
      </c>
      <c r="J16" s="57"/>
      <c r="K16" s="56">
        <f>SUM(K14:K15)</f>
        <v>134850558</v>
      </c>
    </row>
    <row r="17" spans="1:11" ht="4.5" customHeight="1">
      <c r="A17" s="186"/>
      <c r="B17" s="185"/>
      <c r="C17" s="1"/>
      <c r="D17" s="1"/>
      <c r="E17" s="1"/>
      <c r="F17" s="1"/>
      <c r="G17" s="1"/>
      <c r="H17" s="1"/>
      <c r="I17" s="1"/>
      <c r="J17" s="2"/>
      <c r="K17" s="1"/>
    </row>
    <row r="18" spans="1:11" ht="22.5" customHeight="1">
      <c r="A18" s="7" t="s">
        <v>208</v>
      </c>
      <c r="B18" s="185"/>
      <c r="C18" s="10"/>
      <c r="D18" s="10"/>
      <c r="E18" s="10"/>
      <c r="F18" s="10"/>
      <c r="G18" s="10"/>
      <c r="H18" s="2"/>
      <c r="I18" s="2"/>
      <c r="J18" s="2"/>
      <c r="K18" s="4"/>
    </row>
    <row r="19" spans="1:11" ht="22.5" customHeight="1">
      <c r="A19" s="187" t="s">
        <v>72</v>
      </c>
      <c r="C19" s="10">
        <v>0</v>
      </c>
      <c r="D19" s="10"/>
      <c r="E19" s="10">
        <v>0</v>
      </c>
      <c r="F19" s="10"/>
      <c r="G19" s="10">
        <v>0</v>
      </c>
      <c r="H19" s="4"/>
      <c r="I19" s="10">
        <f>'2'!J27</f>
        <v>6704881</v>
      </c>
      <c r="J19" s="10"/>
      <c r="K19" s="10">
        <f>SUM(C19:I19)</f>
        <v>6704881</v>
      </c>
    </row>
    <row r="20" spans="1:11" ht="22.5" customHeight="1">
      <c r="A20" s="224" t="s">
        <v>210</v>
      </c>
      <c r="B20" s="6"/>
      <c r="C20" s="10">
        <v>0</v>
      </c>
      <c r="D20" s="10"/>
      <c r="E20" s="10">
        <v>0</v>
      </c>
      <c r="F20" s="10"/>
      <c r="G20" s="10">
        <v>0</v>
      </c>
      <c r="H20" s="4"/>
      <c r="I20" s="10">
        <f>'2'!J44</f>
        <v>56570</v>
      </c>
      <c r="J20" s="10"/>
      <c r="K20" s="10">
        <f>SUM(C20:I20)</f>
        <v>56570</v>
      </c>
    </row>
    <row r="21" spans="1:11" ht="22.5" customHeight="1">
      <c r="A21" s="7" t="s">
        <v>211</v>
      </c>
      <c r="B21" s="6"/>
      <c r="C21" s="56">
        <f>SUM(C19:C20)</f>
        <v>0</v>
      </c>
      <c r="D21" s="47"/>
      <c r="E21" s="56">
        <f>SUM(E19:E20)</f>
        <v>0</v>
      </c>
      <c r="F21" s="47"/>
      <c r="G21" s="56">
        <f>SUM(G19:G20)</f>
        <v>0</v>
      </c>
      <c r="H21" s="2"/>
      <c r="I21" s="56">
        <f>SUM(I19:I20)</f>
        <v>6761451</v>
      </c>
      <c r="J21" s="57"/>
      <c r="K21" s="56">
        <f>SUM(K19:K20)</f>
        <v>6761451</v>
      </c>
    </row>
    <row r="22" spans="1:11" ht="6.5" customHeight="1">
      <c r="A22" s="7"/>
      <c r="B22" s="6"/>
    </row>
    <row r="23" spans="1:11" ht="22.5" customHeight="1">
      <c r="A23" s="187" t="s">
        <v>75</v>
      </c>
      <c r="B23" s="220">
        <v>14</v>
      </c>
      <c r="C23" s="11">
        <v>0</v>
      </c>
      <c r="D23" s="58"/>
      <c r="E23" s="11">
        <v>0</v>
      </c>
      <c r="F23" s="58"/>
      <c r="G23" s="10">
        <v>336000</v>
      </c>
      <c r="H23" s="95"/>
      <c r="I23" s="95">
        <f>-G23</f>
        <v>-336000</v>
      </c>
      <c r="J23" s="58"/>
      <c r="K23" s="10">
        <f>SUM(C23:I23)</f>
        <v>0</v>
      </c>
    </row>
    <row r="24" spans="1:11" ht="22.5" customHeight="1" thickBot="1">
      <c r="A24" s="185" t="s">
        <v>133</v>
      </c>
      <c r="B24" s="185"/>
      <c r="C24" s="67">
        <f>SUM(C10,C16,C21,C23)</f>
        <v>558000000</v>
      </c>
      <c r="D24" s="47"/>
      <c r="E24" s="67">
        <f>SUM(E10,E16,E21,E23)</f>
        <v>353418600</v>
      </c>
      <c r="F24" s="47"/>
      <c r="G24" s="67">
        <f>SUM(G10,G16,G21,G23)</f>
        <v>33904000</v>
      </c>
      <c r="H24" s="2"/>
      <c r="I24" s="67">
        <f>SUM(I10,I16,I21,I23)</f>
        <v>147393895</v>
      </c>
      <c r="J24" s="57"/>
      <c r="K24" s="67">
        <f>SUM(K10,K16,K21,K23)</f>
        <v>1092716495</v>
      </c>
    </row>
    <row r="25" spans="1:11" ht="22.5" hidden="1" customHeight="1" thickBot="1">
      <c r="A25" s="124"/>
      <c r="B25" s="124"/>
      <c r="C25" s="116"/>
      <c r="D25" s="127"/>
      <c r="E25" s="116"/>
      <c r="F25" s="127"/>
      <c r="G25" s="116"/>
      <c r="H25" s="128"/>
      <c r="I25" s="116"/>
      <c r="J25" s="129"/>
      <c r="K25" s="116">
        <f>K24-'[7]1'!J89</f>
        <v>0</v>
      </c>
    </row>
    <row r="26" spans="1:11" ht="22.5" customHeight="1" thickTop="1">
      <c r="A26" s="252" t="s">
        <v>73</v>
      </c>
      <c r="B26" s="252"/>
      <c r="C26" s="118"/>
      <c r="D26" s="118"/>
      <c r="E26" s="118"/>
      <c r="F26" s="118"/>
      <c r="G26" s="118"/>
      <c r="H26" s="118"/>
      <c r="I26" s="118"/>
      <c r="J26" s="118"/>
      <c r="K26" s="130"/>
    </row>
    <row r="27" spans="1:11" ht="22.5" customHeight="1">
      <c r="A27" s="9" t="s">
        <v>51</v>
      </c>
      <c r="B27" s="9"/>
      <c r="C27" s="9"/>
      <c r="D27" s="9"/>
      <c r="E27" s="9"/>
      <c r="F27" s="9"/>
      <c r="G27" s="9"/>
      <c r="H27" s="9"/>
      <c r="I27" s="9"/>
      <c r="J27" s="118"/>
      <c r="K27" s="130"/>
    </row>
    <row r="28" spans="1:11" ht="14.5" customHeight="1">
      <c r="A28" s="117"/>
      <c r="B28" s="117"/>
      <c r="C28" s="118"/>
      <c r="D28" s="118"/>
      <c r="E28" s="118"/>
      <c r="F28" s="118"/>
      <c r="G28" s="118"/>
      <c r="H28" s="118"/>
      <c r="I28" s="118"/>
      <c r="J28" s="118"/>
      <c r="K28" s="118"/>
    </row>
    <row r="29" spans="1:11" ht="22.5" customHeight="1">
      <c r="A29" s="6"/>
      <c r="B29" s="6"/>
      <c r="C29" s="259" t="s">
        <v>43</v>
      </c>
      <c r="D29" s="259"/>
      <c r="E29" s="259"/>
      <c r="F29" s="259"/>
      <c r="G29" s="259"/>
      <c r="H29" s="259"/>
      <c r="I29" s="259"/>
      <c r="J29" s="259"/>
      <c r="K29" s="259"/>
    </row>
    <row r="30" spans="1:11" ht="13" customHeight="1">
      <c r="A30" s="6"/>
      <c r="B30" s="6"/>
      <c r="C30" s="219"/>
      <c r="D30" s="219"/>
      <c r="E30" s="219"/>
      <c r="F30" s="219"/>
      <c r="G30" s="219"/>
      <c r="H30" s="219"/>
      <c r="I30" s="219"/>
      <c r="J30" s="219"/>
      <c r="K30" s="219"/>
    </row>
    <row r="31" spans="1:11" ht="22.5" customHeight="1">
      <c r="A31" s="6"/>
      <c r="C31" s="183" t="s">
        <v>22</v>
      </c>
      <c r="D31" s="183"/>
      <c r="E31" s="183"/>
      <c r="F31" s="183"/>
      <c r="G31" s="257" t="s">
        <v>36</v>
      </c>
      <c r="H31" s="257"/>
      <c r="I31" s="257"/>
      <c r="J31" s="183"/>
      <c r="K31" s="184"/>
    </row>
    <row r="32" spans="1:11" ht="22.5" customHeight="1">
      <c r="A32" s="6"/>
      <c r="B32" s="6"/>
      <c r="C32" s="183" t="s">
        <v>23</v>
      </c>
      <c r="D32" s="183"/>
      <c r="E32" s="183" t="s">
        <v>80</v>
      </c>
      <c r="F32" s="183"/>
      <c r="G32" s="183" t="s">
        <v>42</v>
      </c>
      <c r="H32" s="183"/>
      <c r="I32" s="183" t="s">
        <v>54</v>
      </c>
      <c r="J32" s="183"/>
      <c r="K32" s="183" t="s">
        <v>55</v>
      </c>
    </row>
    <row r="33" spans="1:13" ht="22.5" customHeight="1">
      <c r="A33" s="6"/>
      <c r="B33" s="220" t="s">
        <v>0</v>
      </c>
      <c r="C33" s="183" t="s">
        <v>24</v>
      </c>
      <c r="D33" s="183"/>
      <c r="E33" s="183" t="s">
        <v>81</v>
      </c>
      <c r="F33" s="183"/>
      <c r="G33" s="183" t="s">
        <v>56</v>
      </c>
      <c r="H33" s="183"/>
      <c r="I33" s="183" t="s">
        <v>57</v>
      </c>
      <c r="J33" s="183"/>
      <c r="K33" s="183" t="s">
        <v>66</v>
      </c>
    </row>
    <row r="34" spans="1:13" ht="22.5" customHeight="1">
      <c r="A34" s="6"/>
      <c r="B34" s="218"/>
      <c r="C34" s="258" t="s">
        <v>41</v>
      </c>
      <c r="D34" s="258"/>
      <c r="E34" s="258"/>
      <c r="F34" s="258"/>
      <c r="G34" s="258"/>
      <c r="H34" s="258"/>
      <c r="I34" s="258"/>
      <c r="J34" s="258"/>
      <c r="K34" s="258"/>
    </row>
    <row r="35" spans="1:13" ht="22.5" customHeight="1">
      <c r="A35" s="185" t="s">
        <v>169</v>
      </c>
      <c r="B35" s="218"/>
      <c r="C35" s="2"/>
      <c r="D35" s="2"/>
      <c r="E35" s="2"/>
      <c r="F35" s="2"/>
      <c r="G35" s="2"/>
      <c r="H35" s="2"/>
      <c r="I35" s="2"/>
      <c r="J35" s="2"/>
      <c r="K35" s="2"/>
    </row>
    <row r="36" spans="1:13" ht="22.5" customHeight="1">
      <c r="A36" s="8" t="s">
        <v>171</v>
      </c>
      <c r="B36" s="185"/>
      <c r="C36" s="1">
        <f>C24</f>
        <v>558000000</v>
      </c>
      <c r="D36" s="1"/>
      <c r="E36" s="1">
        <f>E24</f>
        <v>353418600</v>
      </c>
      <c r="F36" s="1"/>
      <c r="G36" s="1">
        <f>G24</f>
        <v>33904000</v>
      </c>
      <c r="H36" s="1"/>
      <c r="I36" s="1">
        <f>I24</f>
        <v>147393895</v>
      </c>
      <c r="J36" s="2"/>
      <c r="K36" s="1">
        <f>K24</f>
        <v>1092716495</v>
      </c>
    </row>
    <row r="37" spans="1:13" ht="15.5" customHeight="1">
      <c r="B37" s="220"/>
      <c r="C37" s="96"/>
      <c r="D37" s="96"/>
      <c r="E37" s="96"/>
      <c r="F37" s="96"/>
      <c r="G37" s="96"/>
      <c r="H37" s="96"/>
      <c r="I37" s="96"/>
      <c r="J37" s="4"/>
      <c r="K37" s="96"/>
    </row>
    <row r="38" spans="1:13" ht="22.5" hidden="1" customHeight="1">
      <c r="A38" s="8" t="s">
        <v>107</v>
      </c>
      <c r="B38" s="185"/>
      <c r="C38" s="1"/>
      <c r="D38" s="1"/>
      <c r="E38" s="1"/>
      <c r="F38" s="1"/>
      <c r="G38" s="1"/>
      <c r="H38" s="1"/>
      <c r="I38" s="1"/>
      <c r="J38" s="2"/>
      <c r="K38" s="1"/>
    </row>
    <row r="39" spans="1:13" ht="22.5" hidden="1" customHeight="1">
      <c r="A39" s="186" t="s">
        <v>162</v>
      </c>
      <c r="B39" s="185"/>
      <c r="C39" s="1"/>
      <c r="D39" s="1"/>
      <c r="E39" s="1"/>
      <c r="F39" s="1"/>
      <c r="G39" s="1"/>
      <c r="H39" s="1"/>
      <c r="I39" s="1"/>
      <c r="J39" s="2"/>
      <c r="K39" s="1"/>
    </row>
    <row r="40" spans="1:13" ht="22.5" hidden="1" customHeight="1">
      <c r="A40" s="187" t="s">
        <v>134</v>
      </c>
      <c r="B40" s="220">
        <v>16</v>
      </c>
      <c r="C40" s="10"/>
      <c r="D40" s="10"/>
      <c r="E40" s="10"/>
      <c r="F40" s="1"/>
      <c r="G40" s="10"/>
      <c r="H40" s="1"/>
      <c r="I40" s="10"/>
      <c r="J40" s="2"/>
      <c r="K40" s="10"/>
      <c r="M40" t="s">
        <v>16</v>
      </c>
    </row>
    <row r="41" spans="1:13" ht="22.5" hidden="1" customHeight="1">
      <c r="A41" s="187" t="s">
        <v>108</v>
      </c>
      <c r="B41" s="220">
        <v>21</v>
      </c>
      <c r="C41" s="10"/>
      <c r="D41" s="10"/>
      <c r="E41" s="10"/>
      <c r="F41" s="10"/>
      <c r="G41" s="10"/>
      <c r="H41" s="1"/>
      <c r="I41" s="147"/>
      <c r="K41" s="10"/>
      <c r="M41" t="s">
        <v>186</v>
      </c>
    </row>
    <row r="42" spans="1:13" ht="22.5" hidden="1" customHeight="1">
      <c r="A42" s="8" t="s">
        <v>160</v>
      </c>
      <c r="B42" s="185"/>
      <c r="C42" s="49">
        <f>SUM(C39:C41)</f>
        <v>0</v>
      </c>
      <c r="D42" s="47"/>
      <c r="E42" s="49">
        <f>SUM(E39:E41)</f>
        <v>0</v>
      </c>
      <c r="F42" s="47"/>
      <c r="G42" s="46">
        <f>SUM(G39:G41)</f>
        <v>0</v>
      </c>
      <c r="H42" s="2"/>
      <c r="I42" s="56">
        <f>SUM(I39:I41)</f>
        <v>0</v>
      </c>
      <c r="J42" s="57"/>
      <c r="K42" s="56">
        <f>SUM(K39:K41)</f>
        <v>0</v>
      </c>
    </row>
    <row r="43" spans="1:13" ht="22.5" hidden="1" customHeight="1">
      <c r="A43" s="186"/>
      <c r="B43" s="185"/>
      <c r="C43" s="1"/>
      <c r="D43" s="1"/>
      <c r="E43" s="1"/>
      <c r="F43" s="1"/>
      <c r="G43" s="1"/>
      <c r="H43" s="1"/>
      <c r="I43" s="1"/>
      <c r="J43" s="2"/>
      <c r="K43" s="1"/>
    </row>
    <row r="44" spans="1:13" ht="22.5" customHeight="1">
      <c r="A44" s="7" t="s">
        <v>208</v>
      </c>
      <c r="B44" s="185"/>
      <c r="C44" s="10"/>
      <c r="D44" s="10"/>
      <c r="E44" s="10"/>
      <c r="F44" s="10"/>
      <c r="G44" s="10"/>
      <c r="H44" s="2"/>
      <c r="I44" s="2"/>
      <c r="J44" s="2"/>
      <c r="K44" s="4"/>
    </row>
    <row r="45" spans="1:13" ht="22.5" customHeight="1">
      <c r="A45" s="187" t="s">
        <v>72</v>
      </c>
      <c r="C45" s="10">
        <v>0</v>
      </c>
      <c r="D45" s="10"/>
      <c r="E45" s="10">
        <v>0</v>
      </c>
      <c r="F45" s="10"/>
      <c r="G45" s="10">
        <v>0</v>
      </c>
      <c r="H45" s="4"/>
      <c r="I45" s="10">
        <f>'2'!H27</f>
        <v>19498880</v>
      </c>
      <c r="J45" s="10"/>
      <c r="K45" s="10">
        <f>SUM(C45:I45)</f>
        <v>19498880</v>
      </c>
    </row>
    <row r="46" spans="1:13" ht="22.5" customHeight="1">
      <c r="A46" s="187" t="s">
        <v>210</v>
      </c>
      <c r="B46" s="6"/>
      <c r="C46" s="10">
        <v>0</v>
      </c>
      <c r="D46" s="10"/>
      <c r="E46" s="10">
        <v>0</v>
      </c>
      <c r="F46" s="10"/>
      <c r="G46" s="10">
        <v>0</v>
      </c>
      <c r="H46" s="4"/>
      <c r="I46" s="10">
        <v>0</v>
      </c>
      <c r="J46" s="10"/>
      <c r="K46" s="10">
        <f>SUM(C46:I46)</f>
        <v>0</v>
      </c>
    </row>
    <row r="47" spans="1:13" ht="22.5" customHeight="1">
      <c r="A47" s="7" t="s">
        <v>211</v>
      </c>
      <c r="B47" s="6"/>
      <c r="C47" s="46">
        <f>SUM(C45:C46)</f>
        <v>0</v>
      </c>
      <c r="D47" s="47"/>
      <c r="E47" s="46">
        <f>SUM(E45:E46)</f>
        <v>0</v>
      </c>
      <c r="F47" s="47"/>
      <c r="G47" s="46">
        <f>SUM(G45:G46)</f>
        <v>0</v>
      </c>
      <c r="H47" s="2"/>
      <c r="I47" s="56">
        <f>SUM(I45:I46)</f>
        <v>19498880</v>
      </c>
      <c r="J47" s="57"/>
      <c r="K47" s="56">
        <f>SUM(K45:K46)</f>
        <v>19498880</v>
      </c>
    </row>
    <row r="48" spans="1:13" ht="19.5" customHeight="1">
      <c r="A48" s="7"/>
      <c r="B48" s="6"/>
    </row>
    <row r="49" spans="1:11" ht="22.5" customHeight="1">
      <c r="A49" s="187" t="s">
        <v>75</v>
      </c>
      <c r="B49" s="220">
        <v>14</v>
      </c>
      <c r="C49" s="10">
        <v>0</v>
      </c>
      <c r="D49" s="10"/>
      <c r="E49" s="10">
        <v>0</v>
      </c>
      <c r="F49" s="10"/>
      <c r="G49" s="10">
        <v>975000</v>
      </c>
      <c r="H49" s="223"/>
      <c r="I49" s="10">
        <f>-G49</f>
        <v>-975000</v>
      </c>
      <c r="J49" s="58"/>
      <c r="K49" s="10">
        <f>SUM(C49:I49)</f>
        <v>0</v>
      </c>
    </row>
    <row r="50" spans="1:11" ht="22.5" customHeight="1" thickBot="1">
      <c r="A50" s="185" t="s">
        <v>170</v>
      </c>
      <c r="B50" s="185"/>
      <c r="C50" s="67">
        <f>C36+C47+C49+C42</f>
        <v>558000000</v>
      </c>
      <c r="D50" s="47"/>
      <c r="E50" s="67">
        <f>E36+E47+E49+E42</f>
        <v>353418600</v>
      </c>
      <c r="F50" s="47"/>
      <c r="G50" s="67">
        <f>G36+G47+G49+G42</f>
        <v>34879000</v>
      </c>
      <c r="H50" s="2"/>
      <c r="I50" s="67">
        <f>I36+I47+I49+I42</f>
        <v>165917775</v>
      </c>
      <c r="J50" s="57"/>
      <c r="K50" s="67">
        <f>K36+K47+K49+K42</f>
        <v>1112215375</v>
      </c>
    </row>
    <row r="51" spans="1:11" ht="22.5" hidden="1" customHeight="1" thickBot="1">
      <c r="K51" s="106">
        <f>K50-'[7]1'!H85</f>
        <v>-1</v>
      </c>
    </row>
    <row r="52" spans="1:11" ht="22.5" customHeight="1" thickTop="1"/>
  </sheetData>
  <mergeCells count="8">
    <mergeCell ref="G31:I31"/>
    <mergeCell ref="C34:K34"/>
    <mergeCell ref="A1:B1"/>
    <mergeCell ref="C3:K3"/>
    <mergeCell ref="G5:I5"/>
    <mergeCell ref="C8:K8"/>
    <mergeCell ref="A26:B26"/>
    <mergeCell ref="C29:K29"/>
  </mergeCells>
  <pageMargins left="0.8" right="0.8" top="0.48" bottom="0.5" header="0.5" footer="0.5"/>
  <pageSetup paperSize="9" firstPageNumber="13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M75"/>
  <sheetViews>
    <sheetView showGridLines="0" view="pageBreakPreview" zoomScaleNormal="80" zoomScaleSheetLayoutView="100" workbookViewId="0">
      <selection activeCell="B74" sqref="B74:I78"/>
    </sheetView>
  </sheetViews>
  <sheetFormatPr defaultColWidth="9.09765625" defaultRowHeight="22.5" customHeight="1"/>
  <cols>
    <col min="1" max="1" width="51.19921875" style="70" bestFit="1" customWidth="1"/>
    <col min="2" max="2" width="12" style="194" customWidth="1"/>
    <col min="3" max="3" width="0.69921875" style="194" customWidth="1"/>
    <col min="4" max="4" width="12" style="194" customWidth="1"/>
    <col min="5" max="5" width="0.69921875" style="70" customWidth="1"/>
    <col min="6" max="6" width="12.3984375" style="194" customWidth="1"/>
    <col min="7" max="7" width="0.69921875" style="70" customWidth="1"/>
    <col min="8" max="8" width="12.3984375" style="70" customWidth="1"/>
    <col min="9" max="9" width="9.09765625" style="70"/>
    <col min="10" max="10" width="16.69921875" style="70" customWidth="1"/>
    <col min="11" max="11" width="13.5" style="70" customWidth="1"/>
    <col min="12" max="12" width="15" style="70" customWidth="1"/>
    <col min="13" max="13" width="11.09765625" style="70" bestFit="1" customWidth="1"/>
    <col min="14" max="213" width="9.09765625" style="70"/>
    <col min="214" max="214" width="49" style="70" customWidth="1"/>
    <col min="215" max="215" width="8" style="70" customWidth="1"/>
    <col min="216" max="216" width="0.8984375" style="70" customWidth="1"/>
    <col min="217" max="217" width="15" style="70" customWidth="1"/>
    <col min="218" max="218" width="1.3984375" style="70" customWidth="1"/>
    <col min="219" max="219" width="16.69921875" style="70" bestFit="1" customWidth="1"/>
    <col min="220" max="220" width="1.3984375" style="70" customWidth="1"/>
    <col min="221" max="221" width="17.19921875" style="70" customWidth="1"/>
    <col min="222" max="222" width="1.3984375" style="70" customWidth="1"/>
    <col min="223" max="223" width="15.8984375" style="70" customWidth="1"/>
    <col min="224" max="224" width="1.3984375" style="70" customWidth="1"/>
    <col min="225" max="225" width="18.09765625" style="70" bestFit="1" customWidth="1"/>
    <col min="226" max="226" width="17.3984375" style="70" bestFit="1" customWidth="1"/>
    <col min="227" max="227" width="16.8984375" style="70" customWidth="1"/>
    <col min="228" max="16384" width="9.09765625" style="70"/>
  </cols>
  <sheetData>
    <row r="1" spans="1:12" ht="22.5" customHeight="1">
      <c r="A1" s="159" t="s">
        <v>73</v>
      </c>
      <c r="F1" s="238"/>
      <c r="G1" s="77"/>
      <c r="H1" s="77"/>
    </row>
    <row r="2" spans="1:12" ht="22.5" customHeight="1">
      <c r="A2" s="160" t="s">
        <v>30</v>
      </c>
    </row>
    <row r="3" spans="1:12" ht="17.5" customHeight="1">
      <c r="A3" s="105"/>
      <c r="B3" s="261" t="s">
        <v>21</v>
      </c>
      <c r="C3" s="261"/>
      <c r="D3" s="261"/>
      <c r="E3" s="161"/>
      <c r="F3" s="262" t="s">
        <v>37</v>
      </c>
      <c r="G3" s="262"/>
      <c r="H3" s="262"/>
    </row>
    <row r="4" spans="1:12" ht="19.5" customHeight="1">
      <c r="A4" s="105"/>
      <c r="B4" s="263" t="s">
        <v>53</v>
      </c>
      <c r="C4" s="263"/>
      <c r="D4" s="263"/>
      <c r="E4" s="105"/>
      <c r="F4" s="264" t="s">
        <v>53</v>
      </c>
      <c r="G4" s="264"/>
      <c r="H4" s="264"/>
    </row>
    <row r="5" spans="1:12" ht="19.5" customHeight="1">
      <c r="A5" s="161"/>
      <c r="B5" s="234">
        <v>2565</v>
      </c>
      <c r="C5" s="195"/>
      <c r="D5" s="195">
        <v>2564</v>
      </c>
      <c r="E5" s="99"/>
      <c r="F5" s="234">
        <v>2565</v>
      </c>
      <c r="G5" s="99"/>
      <c r="H5" s="99">
        <v>2564</v>
      </c>
    </row>
    <row r="6" spans="1:12" ht="18" customHeight="1">
      <c r="A6" s="161"/>
      <c r="B6" s="260" t="s">
        <v>40</v>
      </c>
      <c r="C6" s="260"/>
      <c r="D6" s="260"/>
      <c r="E6" s="260"/>
      <c r="F6" s="260"/>
      <c r="G6" s="260"/>
      <c r="H6" s="260"/>
    </row>
    <row r="7" spans="1:12" ht="19.5" customHeight="1">
      <c r="A7" s="162" t="s">
        <v>31</v>
      </c>
      <c r="B7" s="196"/>
      <c r="C7" s="215"/>
      <c r="D7" s="196"/>
      <c r="E7" s="103"/>
      <c r="F7" s="215"/>
      <c r="G7" s="103"/>
      <c r="H7" s="163"/>
    </row>
    <row r="8" spans="1:12" ht="19.5" customHeight="1">
      <c r="A8" s="164" t="s">
        <v>215</v>
      </c>
      <c r="B8" s="101">
        <f>'2'!D27</f>
        <v>1686913</v>
      </c>
      <c r="C8" s="101"/>
      <c r="D8" s="101">
        <f>'2'!F27</f>
        <v>32040304</v>
      </c>
      <c r="E8" s="101"/>
      <c r="F8" s="101">
        <f>'2'!H27</f>
        <v>19498880</v>
      </c>
      <c r="G8" s="101"/>
      <c r="H8" s="101">
        <f>'2'!J27</f>
        <v>6704881</v>
      </c>
    </row>
    <row r="9" spans="1:12" ht="19.5" customHeight="1">
      <c r="A9" s="165" t="s">
        <v>76</v>
      </c>
      <c r="B9" s="101"/>
      <c r="C9" s="101"/>
      <c r="D9" s="101"/>
      <c r="E9" s="101"/>
      <c r="F9" s="101"/>
      <c r="G9" s="101"/>
      <c r="H9" s="101"/>
    </row>
    <row r="10" spans="1:12" ht="19.5" customHeight="1">
      <c r="A10" s="105" t="s">
        <v>166</v>
      </c>
      <c r="B10" s="101">
        <f>-'2'!D26</f>
        <v>-9537061</v>
      </c>
      <c r="C10" s="101"/>
      <c r="D10" s="101">
        <f>-'2'!F26</f>
        <v>-1943255</v>
      </c>
      <c r="E10" s="101"/>
      <c r="F10" s="101">
        <f>-'2'!H26</f>
        <v>-7862108</v>
      </c>
      <c r="G10" s="101"/>
      <c r="H10" s="101">
        <f>-'2'!J26</f>
        <v>71453</v>
      </c>
    </row>
    <row r="11" spans="1:12" ht="19.5" customHeight="1">
      <c r="A11" s="189" t="s">
        <v>44</v>
      </c>
      <c r="B11" s="101">
        <f>-'2'!D23</f>
        <v>38350676</v>
      </c>
      <c r="C11" s="101"/>
      <c r="D11" s="101">
        <f>-'2'!F23</f>
        <v>24817946</v>
      </c>
      <c r="E11" s="101"/>
      <c r="F11" s="101">
        <f>-'2'!H23</f>
        <v>22287822</v>
      </c>
      <c r="G11" s="101"/>
      <c r="H11" s="101">
        <f>-'2'!J23</f>
        <v>9164086</v>
      </c>
    </row>
    <row r="12" spans="1:12" ht="19.5" customHeight="1">
      <c r="A12" s="105" t="s">
        <v>48</v>
      </c>
      <c r="B12" s="101">
        <v>76955556</v>
      </c>
      <c r="C12" s="101"/>
      <c r="D12" s="101">
        <v>73712458</v>
      </c>
      <c r="E12" s="101"/>
      <c r="F12" s="101">
        <v>17638351</v>
      </c>
      <c r="G12" s="101"/>
      <c r="H12" s="101">
        <v>13134286</v>
      </c>
    </row>
    <row r="13" spans="1:12" ht="19.5" customHeight="1">
      <c r="A13" s="189" t="s">
        <v>195</v>
      </c>
      <c r="B13" s="101">
        <v>386880</v>
      </c>
      <c r="C13" s="101"/>
      <c r="D13" s="101">
        <f>-639840+3316671-1280570</f>
        <v>1396261</v>
      </c>
      <c r="E13" s="101"/>
      <c r="F13" s="101">
        <v>-2854122</v>
      </c>
      <c r="G13" s="101"/>
      <c r="H13" s="101">
        <v>2163345</v>
      </c>
    </row>
    <row r="14" spans="1:12" ht="19.5" customHeight="1">
      <c r="A14" s="189" t="s">
        <v>192</v>
      </c>
      <c r="B14" s="101">
        <f>-991624+1108304-5741+3+54111</f>
        <v>165053</v>
      </c>
      <c r="C14" s="101"/>
      <c r="D14" s="101">
        <v>3855291</v>
      </c>
      <c r="E14" s="101"/>
      <c r="F14" s="101">
        <f>-1220994-5741+54111</f>
        <v>-1172624</v>
      </c>
      <c r="G14" s="101"/>
      <c r="H14" s="101">
        <v>215063</v>
      </c>
      <c r="K14" s="237"/>
      <c r="L14" s="237"/>
    </row>
    <row r="15" spans="1:12" ht="19.5" customHeight="1">
      <c r="A15" s="189" t="s">
        <v>222</v>
      </c>
      <c r="B15" s="101">
        <f>1583741</f>
        <v>1583741</v>
      </c>
      <c r="C15" s="101"/>
      <c r="D15" s="101">
        <v>0</v>
      </c>
      <c r="E15" s="101"/>
      <c r="F15" s="101">
        <v>0</v>
      </c>
      <c r="G15" s="101"/>
      <c r="H15" s="101">
        <v>0</v>
      </c>
    </row>
    <row r="16" spans="1:12" ht="19.5" customHeight="1">
      <c r="A16" s="189" t="s">
        <v>194</v>
      </c>
      <c r="B16" s="101">
        <v>-140</v>
      </c>
      <c r="C16" s="101"/>
      <c r="D16" s="101">
        <v>0</v>
      </c>
      <c r="E16" s="101"/>
      <c r="F16" s="101">
        <v>0</v>
      </c>
      <c r="G16" s="101"/>
      <c r="H16" s="101">
        <v>0</v>
      </c>
    </row>
    <row r="17" spans="1:13" ht="19.5" customHeight="1">
      <c r="A17" s="105" t="s">
        <v>95</v>
      </c>
      <c r="B17" s="101">
        <v>642649</v>
      </c>
      <c r="C17" s="101"/>
      <c r="D17" s="101">
        <v>2657338</v>
      </c>
      <c r="E17" s="101"/>
      <c r="F17" s="101">
        <v>214050</v>
      </c>
      <c r="G17" s="101"/>
      <c r="H17" s="101">
        <v>2402877</v>
      </c>
    </row>
    <row r="18" spans="1:13" ht="19.5" customHeight="1">
      <c r="A18" s="105" t="s">
        <v>122</v>
      </c>
      <c r="B18" s="101">
        <v>0</v>
      </c>
      <c r="C18" s="101"/>
      <c r="D18" s="101">
        <v>-13357350</v>
      </c>
      <c r="E18" s="101"/>
      <c r="F18" s="101">
        <v>0</v>
      </c>
      <c r="G18" s="101"/>
      <c r="H18" s="101">
        <v>0</v>
      </c>
    </row>
    <row r="19" spans="1:13" ht="19.5" customHeight="1">
      <c r="A19" s="105" t="s">
        <v>193</v>
      </c>
      <c r="B19" s="101">
        <v>-14058958</v>
      </c>
      <c r="C19" s="101"/>
      <c r="D19" s="101">
        <v>0</v>
      </c>
      <c r="E19" s="101"/>
      <c r="F19" s="101">
        <v>-13907977</v>
      </c>
      <c r="G19" s="101"/>
      <c r="H19" s="101">
        <v>0</v>
      </c>
    </row>
    <row r="20" spans="1:13" ht="19.5" customHeight="1">
      <c r="A20" s="105" t="s">
        <v>68</v>
      </c>
      <c r="B20" s="101">
        <v>-676098</v>
      </c>
      <c r="C20" s="101"/>
      <c r="D20" s="101">
        <v>-2337037</v>
      </c>
      <c r="E20" s="101"/>
      <c r="F20" s="101">
        <v>-20037281</v>
      </c>
      <c r="G20" s="101"/>
      <c r="H20" s="101">
        <v>-21006425</v>
      </c>
    </row>
    <row r="21" spans="1:13" ht="19.5" customHeight="1">
      <c r="A21" s="105"/>
      <c r="B21" s="197">
        <f>SUM(B8:B20)</f>
        <v>95499211</v>
      </c>
      <c r="C21" s="196"/>
      <c r="D21" s="197">
        <f>SUM(D8:D20)</f>
        <v>120841956</v>
      </c>
      <c r="E21" s="100"/>
      <c r="F21" s="197">
        <f>SUM(F8:F20)</f>
        <v>13804991</v>
      </c>
      <c r="G21" s="100"/>
      <c r="H21" s="104">
        <f>SUM(H8:H20)</f>
        <v>12849566</v>
      </c>
    </row>
    <row r="22" spans="1:13" ht="19.5" customHeight="1">
      <c r="A22" s="165" t="s">
        <v>32</v>
      </c>
      <c r="B22" s="196"/>
      <c r="C22" s="196"/>
      <c r="D22" s="196"/>
      <c r="E22" s="100"/>
      <c r="F22" s="196"/>
      <c r="G22" s="100"/>
      <c r="H22" s="100"/>
    </row>
    <row r="23" spans="1:13" ht="19.5" customHeight="1">
      <c r="A23" s="105" t="s">
        <v>33</v>
      </c>
      <c r="B23" s="101">
        <v>3559799</v>
      </c>
      <c r="C23" s="196"/>
      <c r="D23" s="101">
        <v>3749647</v>
      </c>
      <c r="E23" s="100"/>
      <c r="F23" s="196">
        <v>-1970381</v>
      </c>
      <c r="G23" s="100"/>
      <c r="H23" s="100">
        <v>15261783</v>
      </c>
    </row>
    <row r="24" spans="1:13" ht="19.5" customHeight="1">
      <c r="A24" s="105" t="s">
        <v>151</v>
      </c>
      <c r="B24" s="101">
        <v>-1374354</v>
      </c>
      <c r="C24" s="196"/>
      <c r="D24" s="101">
        <v>19164556</v>
      </c>
      <c r="E24" s="100"/>
      <c r="F24" s="196">
        <v>-3728572</v>
      </c>
      <c r="G24" s="100"/>
      <c r="H24" s="100">
        <v>6618459</v>
      </c>
      <c r="K24" s="237"/>
      <c r="L24" s="242"/>
      <c r="M24" s="237"/>
    </row>
    <row r="25" spans="1:13" ht="19.5" customHeight="1">
      <c r="A25" s="105" t="s">
        <v>121</v>
      </c>
      <c r="B25" s="101">
        <v>47956287</v>
      </c>
      <c r="C25" s="196"/>
      <c r="D25" s="101">
        <v>14176958</v>
      </c>
      <c r="E25" s="100"/>
      <c r="F25" s="196">
        <v>57030819</v>
      </c>
      <c r="G25" s="100"/>
      <c r="H25" s="100">
        <v>13989976</v>
      </c>
    </row>
    <row r="26" spans="1:13" ht="19.5" customHeight="1">
      <c r="A26" s="105" t="s">
        <v>104</v>
      </c>
      <c r="B26" s="101">
        <v>-37281</v>
      </c>
      <c r="C26" s="166"/>
      <c r="D26" s="101">
        <v>-1159235</v>
      </c>
      <c r="E26" s="166"/>
      <c r="F26" s="167">
        <v>0</v>
      </c>
      <c r="G26" s="166"/>
      <c r="H26" s="167">
        <v>-663300</v>
      </c>
    </row>
    <row r="27" spans="1:13" ht="19.5" customHeight="1">
      <c r="A27" s="105" t="s">
        <v>69</v>
      </c>
      <c r="B27" s="101">
        <v>-1759920</v>
      </c>
      <c r="C27" s="196"/>
      <c r="D27" s="101">
        <v>-1137558</v>
      </c>
      <c r="E27" s="100"/>
      <c r="F27" s="196">
        <v>331962</v>
      </c>
      <c r="G27" s="100"/>
      <c r="H27" s="100">
        <v>149482</v>
      </c>
    </row>
    <row r="28" spans="1:13" ht="19.5" customHeight="1">
      <c r="A28" s="105" t="s">
        <v>79</v>
      </c>
      <c r="B28" s="167">
        <v>0</v>
      </c>
      <c r="C28" s="196"/>
      <c r="D28" s="101">
        <v>-5742590</v>
      </c>
      <c r="E28" s="100"/>
      <c r="F28" s="181">
        <v>0</v>
      </c>
      <c r="G28" s="100"/>
      <c r="H28" s="181">
        <v>-5864508</v>
      </c>
    </row>
    <row r="29" spans="1:13" ht="19.5" customHeight="1">
      <c r="A29" s="105" t="s">
        <v>10</v>
      </c>
      <c r="B29" s="101">
        <v>-1594679</v>
      </c>
      <c r="C29" s="196"/>
      <c r="D29" s="101">
        <v>-183778</v>
      </c>
      <c r="E29" s="100"/>
      <c r="F29" s="101">
        <f>1965708+1</f>
        <v>1965709</v>
      </c>
      <c r="G29" s="100"/>
      <c r="H29" s="101">
        <v>-6031703</v>
      </c>
    </row>
    <row r="30" spans="1:13" ht="19.5" customHeight="1">
      <c r="A30" s="105" t="s">
        <v>153</v>
      </c>
      <c r="B30" s="101">
        <f>14162561+5741</f>
        <v>14168302</v>
      </c>
      <c r="C30" s="196"/>
      <c r="D30" s="101">
        <v>3584885</v>
      </c>
      <c r="E30" s="100"/>
      <c r="F30" s="196">
        <f>758983+5741</f>
        <v>764724</v>
      </c>
      <c r="G30" s="100"/>
      <c r="H30" s="100">
        <v>-1338803</v>
      </c>
    </row>
    <row r="31" spans="1:13" ht="19.5" customHeight="1">
      <c r="A31" s="105" t="s">
        <v>67</v>
      </c>
      <c r="B31" s="167">
        <v>0</v>
      </c>
      <c r="C31" s="196"/>
      <c r="D31" s="101">
        <v>-2182953</v>
      </c>
      <c r="E31" s="100"/>
      <c r="F31" s="167">
        <v>0</v>
      </c>
      <c r="G31" s="100"/>
      <c r="H31" s="167">
        <v>-2182953</v>
      </c>
    </row>
    <row r="32" spans="1:13" ht="19.5" customHeight="1">
      <c r="A32" s="190" t="s">
        <v>111</v>
      </c>
      <c r="B32" s="197">
        <f>SUM(B21:B31)</f>
        <v>156417365</v>
      </c>
      <c r="C32" s="196"/>
      <c r="D32" s="197">
        <f>SUM(D21:D31)</f>
        <v>151111888</v>
      </c>
      <c r="E32" s="100"/>
      <c r="F32" s="197">
        <f>SUM(F21:F31)</f>
        <v>68199252</v>
      </c>
      <c r="G32" s="100"/>
      <c r="H32" s="104">
        <f>SUM(H21:H31)</f>
        <v>32787999</v>
      </c>
    </row>
    <row r="33" spans="1:13" ht="19.5" customHeight="1">
      <c r="A33" s="105" t="s">
        <v>77</v>
      </c>
      <c r="B33" s="101">
        <v>-5629350</v>
      </c>
      <c r="C33" s="196"/>
      <c r="D33" s="101">
        <v>-6280098</v>
      </c>
      <c r="E33" s="100"/>
      <c r="F33" s="196">
        <v>-4435431</v>
      </c>
      <c r="G33" s="100"/>
      <c r="H33" s="100">
        <v>-4950263</v>
      </c>
    </row>
    <row r="34" spans="1:13" ht="19.5" customHeight="1">
      <c r="A34" s="161" t="s">
        <v>112</v>
      </c>
      <c r="B34" s="198">
        <f>SUM(B32:B33)</f>
        <v>150788015</v>
      </c>
      <c r="C34" s="216"/>
      <c r="D34" s="198">
        <f>SUM(D32:D33)</f>
        <v>144831790</v>
      </c>
      <c r="E34" s="169"/>
      <c r="F34" s="198">
        <f>SUM(F32:F33)</f>
        <v>63763821</v>
      </c>
      <c r="G34" s="169"/>
      <c r="H34" s="102">
        <f>SUM(H32:H33)</f>
        <v>27837736</v>
      </c>
    </row>
    <row r="35" spans="1:13" ht="13" customHeight="1">
      <c r="A35" s="170"/>
      <c r="B35" s="199"/>
      <c r="C35" s="199"/>
      <c r="D35" s="199"/>
      <c r="E35" s="78"/>
      <c r="F35" s="200"/>
      <c r="G35" s="78"/>
      <c r="H35" s="79"/>
    </row>
    <row r="36" spans="1:13" ht="23">
      <c r="A36" s="159" t="s">
        <v>73</v>
      </c>
      <c r="B36" s="200"/>
      <c r="D36" s="200"/>
      <c r="F36" s="199"/>
      <c r="G36" s="77"/>
      <c r="H36" s="78"/>
    </row>
    <row r="37" spans="1:13" ht="21" customHeight="1">
      <c r="A37" s="160" t="s">
        <v>30</v>
      </c>
    </row>
    <row r="38" spans="1:13" ht="14.15" customHeight="1">
      <c r="A38" s="105"/>
      <c r="B38" s="266" t="s">
        <v>21</v>
      </c>
      <c r="C38" s="266"/>
      <c r="D38" s="266"/>
      <c r="E38" s="171"/>
      <c r="F38" s="267" t="s">
        <v>37</v>
      </c>
      <c r="G38" s="267"/>
      <c r="H38" s="267"/>
    </row>
    <row r="39" spans="1:13" ht="19.5" customHeight="1">
      <c r="A39" s="105"/>
      <c r="B39" s="268" t="s">
        <v>53</v>
      </c>
      <c r="C39" s="268"/>
      <c r="D39" s="268"/>
      <c r="E39" s="172"/>
      <c r="F39" s="269" t="s">
        <v>53</v>
      </c>
      <c r="G39" s="269"/>
      <c r="H39" s="269"/>
    </row>
    <row r="40" spans="1:13" ht="19.5" customHeight="1">
      <c r="A40" s="161"/>
      <c r="B40" s="234">
        <v>2565</v>
      </c>
      <c r="C40" s="195"/>
      <c r="D40" s="195">
        <v>2564</v>
      </c>
      <c r="E40" s="99"/>
      <c r="F40" s="234">
        <v>2565</v>
      </c>
      <c r="G40" s="99"/>
      <c r="H40" s="99">
        <v>2564</v>
      </c>
    </row>
    <row r="41" spans="1:13" ht="13" customHeight="1">
      <c r="A41" s="161"/>
      <c r="B41" s="265" t="s">
        <v>40</v>
      </c>
      <c r="C41" s="265"/>
      <c r="D41" s="265"/>
      <c r="E41" s="265"/>
      <c r="F41" s="265"/>
      <c r="G41" s="265"/>
      <c r="H41" s="265"/>
    </row>
    <row r="42" spans="1:13" ht="22" customHeight="1">
      <c r="A42" s="173" t="s">
        <v>34</v>
      </c>
      <c r="B42" s="201"/>
      <c r="C42" s="201"/>
      <c r="D42" s="201"/>
      <c r="E42" s="131"/>
      <c r="F42" s="201"/>
      <c r="G42" s="131"/>
      <c r="H42" s="131"/>
    </row>
    <row r="43" spans="1:13" ht="19.5" customHeight="1">
      <c r="A43" s="105" t="s">
        <v>223</v>
      </c>
      <c r="B43" s="132">
        <v>-9417974</v>
      </c>
      <c r="C43" s="132"/>
      <c r="D43" s="132">
        <v>-8811858</v>
      </c>
      <c r="E43" s="132"/>
      <c r="F43" s="181">
        <v>-9935000</v>
      </c>
      <c r="G43" s="132"/>
      <c r="H43" s="168">
        <v>0</v>
      </c>
    </row>
    <row r="44" spans="1:13" ht="22" customHeight="1">
      <c r="A44" s="133" t="s">
        <v>212</v>
      </c>
      <c r="B44" s="132">
        <v>-21674</v>
      </c>
      <c r="C44" s="132"/>
      <c r="D44" s="132">
        <f>10013853-4735</f>
        <v>10009118</v>
      </c>
      <c r="E44" s="132"/>
      <c r="F44" s="132">
        <v>0</v>
      </c>
      <c r="G44" s="132"/>
      <c r="H44" s="132">
        <v>0</v>
      </c>
    </row>
    <row r="45" spans="1:13" ht="22" customHeight="1">
      <c r="A45" s="133" t="s">
        <v>196</v>
      </c>
      <c r="B45" s="132">
        <v>5600000</v>
      </c>
      <c r="C45" s="132"/>
      <c r="D45" s="132">
        <v>1000000</v>
      </c>
      <c r="E45" s="132"/>
      <c r="F45" s="132">
        <v>5600000</v>
      </c>
      <c r="G45" s="132"/>
      <c r="H45" s="132">
        <v>1000000</v>
      </c>
      <c r="K45" s="237"/>
      <c r="M45" s="237"/>
    </row>
    <row r="46" spans="1:13" ht="22" customHeight="1">
      <c r="A46" s="133" t="s">
        <v>198</v>
      </c>
      <c r="B46" s="132">
        <v>-7217968</v>
      </c>
      <c r="C46" s="132"/>
      <c r="D46" s="132">
        <v>-145000000</v>
      </c>
      <c r="E46" s="132"/>
      <c r="F46" s="132">
        <v>-177337500</v>
      </c>
      <c r="G46" s="132"/>
      <c r="H46" s="132">
        <v>-145000000</v>
      </c>
    </row>
    <row r="47" spans="1:13" ht="22" customHeight="1">
      <c r="A47" s="133" t="s">
        <v>164</v>
      </c>
      <c r="B47" s="132">
        <v>159038</v>
      </c>
      <c r="C47" s="132"/>
      <c r="D47" s="132">
        <v>10364315</v>
      </c>
      <c r="E47" s="132"/>
      <c r="F47" s="132">
        <v>-105075962</v>
      </c>
      <c r="G47" s="132"/>
      <c r="H47" s="132">
        <v>-4400685</v>
      </c>
    </row>
    <row r="48" spans="1:13" ht="22" customHeight="1">
      <c r="A48" s="133" t="s">
        <v>149</v>
      </c>
      <c r="B48" s="132">
        <v>663735</v>
      </c>
      <c r="C48" s="132"/>
      <c r="D48" s="132">
        <v>468484</v>
      </c>
      <c r="E48" s="132"/>
      <c r="F48" s="132">
        <v>35793735</v>
      </c>
      <c r="G48" s="132"/>
      <c r="H48" s="132">
        <v>10338484</v>
      </c>
    </row>
    <row r="49" spans="1:12" ht="22" customHeight="1">
      <c r="A49" s="172" t="s">
        <v>197</v>
      </c>
      <c r="B49" s="132">
        <v>1780374</v>
      </c>
      <c r="C49" s="132"/>
      <c r="D49" s="132">
        <v>1560246</v>
      </c>
      <c r="E49" s="132"/>
      <c r="F49" s="181">
        <v>2004673</v>
      </c>
      <c r="G49" s="132"/>
      <c r="H49" s="181">
        <v>124163</v>
      </c>
      <c r="L49" s="237"/>
    </row>
    <row r="50" spans="1:12" ht="22" customHeight="1">
      <c r="A50" s="172" t="s">
        <v>229</v>
      </c>
      <c r="B50" s="132">
        <f>-292664261-2810000</f>
        <v>-295474261</v>
      </c>
      <c r="C50" s="132"/>
      <c r="D50" s="132">
        <v>-12647223</v>
      </c>
      <c r="E50" s="132"/>
      <c r="F50" s="181">
        <v>-176732</v>
      </c>
      <c r="G50" s="132"/>
      <c r="H50" s="132">
        <v>-1419791</v>
      </c>
    </row>
    <row r="51" spans="1:12" ht="22" customHeight="1">
      <c r="A51" s="172" t="s">
        <v>93</v>
      </c>
      <c r="B51" s="132">
        <v>320636</v>
      </c>
      <c r="C51" s="132"/>
      <c r="D51" s="132">
        <f>1513484+30</f>
        <v>1513514</v>
      </c>
      <c r="E51" s="132"/>
      <c r="F51" s="132">
        <v>17966723</v>
      </c>
      <c r="G51" s="132"/>
      <c r="H51" s="132">
        <v>20151491</v>
      </c>
    </row>
    <row r="52" spans="1:12" ht="22" customHeight="1">
      <c r="A52" s="174" t="s">
        <v>224</v>
      </c>
      <c r="B52" s="202">
        <f>SUM(B43:B51)</f>
        <v>-303608094</v>
      </c>
      <c r="C52" s="203"/>
      <c r="D52" s="202">
        <f>SUM(D43:D51)</f>
        <v>-141543404</v>
      </c>
      <c r="E52" s="136"/>
      <c r="F52" s="202">
        <f>SUM(F43:F51)</f>
        <v>-231160063</v>
      </c>
      <c r="G52" s="136"/>
      <c r="H52" s="134">
        <f>SUM(H43:H51)</f>
        <v>-119206338</v>
      </c>
    </row>
    <row r="53" spans="1:12" ht="22" customHeight="1">
      <c r="A53" s="171"/>
      <c r="B53" s="201"/>
      <c r="C53" s="201"/>
      <c r="D53" s="201"/>
      <c r="E53" s="131"/>
      <c r="F53" s="239"/>
      <c r="G53" s="131"/>
      <c r="H53" s="135"/>
    </row>
    <row r="54" spans="1:12" ht="22" customHeight="1">
      <c r="A54" s="173" t="s">
        <v>35</v>
      </c>
      <c r="B54" s="201"/>
      <c r="C54" s="201"/>
      <c r="D54" s="201"/>
      <c r="E54" s="131"/>
      <c r="F54" s="201"/>
      <c r="G54" s="131"/>
      <c r="H54" s="131"/>
    </row>
    <row r="55" spans="1:12" ht="22" customHeight="1">
      <c r="A55" s="172" t="s">
        <v>165</v>
      </c>
      <c r="B55" s="132">
        <v>52484201</v>
      </c>
      <c r="C55" s="201"/>
      <c r="D55" s="132">
        <v>-13105804</v>
      </c>
      <c r="E55" s="131"/>
      <c r="F55" s="132">
        <v>51484201</v>
      </c>
      <c r="G55" s="131"/>
      <c r="H55" s="132">
        <v>14000000</v>
      </c>
    </row>
    <row r="56" spans="1:12" ht="22" customHeight="1">
      <c r="A56" s="172" t="s">
        <v>199</v>
      </c>
      <c r="B56" s="132">
        <v>300000000</v>
      </c>
      <c r="C56" s="201"/>
      <c r="D56" s="132">
        <v>0</v>
      </c>
      <c r="E56" s="131"/>
      <c r="F56" s="132">
        <v>300000000</v>
      </c>
      <c r="G56" s="131"/>
      <c r="H56" s="132">
        <v>0</v>
      </c>
    </row>
    <row r="57" spans="1:12" ht="22" customHeight="1">
      <c r="A57" s="172" t="s">
        <v>123</v>
      </c>
      <c r="B57" s="132">
        <v>251000000</v>
      </c>
      <c r="C57" s="132"/>
      <c r="D57" s="132">
        <v>0</v>
      </c>
      <c r="E57" s="132"/>
      <c r="F57" s="132">
        <v>0</v>
      </c>
      <c r="G57" s="132"/>
      <c r="H57" s="168">
        <v>0</v>
      </c>
    </row>
    <row r="58" spans="1:12" ht="22" customHeight="1">
      <c r="A58" s="172" t="s">
        <v>124</v>
      </c>
      <c r="B58" s="132">
        <v>-385099357</v>
      </c>
      <c r="C58" s="132"/>
      <c r="D58" s="132">
        <v>-95106997</v>
      </c>
      <c r="E58" s="132"/>
      <c r="F58" s="132">
        <v>-155927000</v>
      </c>
      <c r="G58" s="132"/>
      <c r="H58" s="132">
        <v>-51022656</v>
      </c>
    </row>
    <row r="59" spans="1:12" s="175" customFormat="1" ht="22" customHeight="1">
      <c r="A59" s="191" t="s">
        <v>125</v>
      </c>
      <c r="B59" s="132">
        <f>-5320697-1108304-3</f>
        <v>-6429004</v>
      </c>
      <c r="C59" s="132"/>
      <c r="D59" s="132">
        <f>-14283705+3731</f>
        <v>-14279974</v>
      </c>
      <c r="E59" s="132"/>
      <c r="F59" s="132">
        <v>-4950222</v>
      </c>
      <c r="G59" s="132"/>
      <c r="H59" s="132">
        <f>-4174482+3732</f>
        <v>-4170750</v>
      </c>
    </row>
    <row r="60" spans="1:12" ht="22" customHeight="1">
      <c r="A60" s="172" t="s">
        <v>78</v>
      </c>
      <c r="B60" s="132">
        <v>0</v>
      </c>
      <c r="C60" s="132"/>
      <c r="D60" s="132">
        <f>'3'!I16</f>
        <v>-13949442</v>
      </c>
      <c r="E60" s="132"/>
      <c r="F60" s="132">
        <v>0</v>
      </c>
      <c r="G60" s="132"/>
      <c r="H60" s="132">
        <v>-13949442</v>
      </c>
    </row>
    <row r="61" spans="1:12" ht="22" customHeight="1">
      <c r="A61" s="172" t="s">
        <v>126</v>
      </c>
      <c r="B61" s="132">
        <v>0</v>
      </c>
      <c r="C61" s="132"/>
      <c r="D61" s="132">
        <v>148800000</v>
      </c>
      <c r="E61" s="132"/>
      <c r="F61" s="132">
        <v>0</v>
      </c>
      <c r="G61" s="132"/>
      <c r="H61" s="132">
        <v>148800000</v>
      </c>
    </row>
    <row r="62" spans="1:12" ht="22" customHeight="1">
      <c r="A62" s="172" t="s">
        <v>82</v>
      </c>
      <c r="B62" s="132">
        <v>-36812495</v>
      </c>
      <c r="C62" s="132"/>
      <c r="D62" s="132">
        <v>-25696559</v>
      </c>
      <c r="E62" s="132"/>
      <c r="F62" s="132">
        <v>-24882725</v>
      </c>
      <c r="G62" s="132"/>
      <c r="H62" s="132">
        <f>-8910712</f>
        <v>-8910712</v>
      </c>
    </row>
    <row r="63" spans="1:12" ht="22" customHeight="1">
      <c r="A63" s="174" t="s">
        <v>119</v>
      </c>
      <c r="B63" s="202">
        <f>SUM(B55:B62)</f>
        <v>175143345</v>
      </c>
      <c r="C63" s="203"/>
      <c r="D63" s="202">
        <f>SUM(D55:D62)</f>
        <v>-13338776</v>
      </c>
      <c r="E63" s="136"/>
      <c r="F63" s="202">
        <f>SUM(F55:F62)</f>
        <v>165724254</v>
      </c>
      <c r="G63" s="136"/>
      <c r="H63" s="134">
        <f>SUM(H55:H62)</f>
        <v>84746440</v>
      </c>
    </row>
    <row r="64" spans="1:12" ht="22" customHeight="1">
      <c r="A64" s="174" t="s">
        <v>110</v>
      </c>
      <c r="B64" s="203">
        <f>B34+B52+B63</f>
        <v>22323266</v>
      </c>
      <c r="C64" s="203"/>
      <c r="D64" s="203">
        <f>D34+D52+D63</f>
        <v>-10050390</v>
      </c>
      <c r="E64" s="136"/>
      <c r="F64" s="203">
        <f>F34+F52+F63</f>
        <v>-1671988</v>
      </c>
      <c r="G64" s="136"/>
      <c r="H64" s="136">
        <f>H34+H52+H63</f>
        <v>-6622162</v>
      </c>
    </row>
    <row r="65" spans="1:8" s="175" customFormat="1" ht="22" customHeight="1">
      <c r="A65" s="176" t="s">
        <v>91</v>
      </c>
      <c r="B65" s="204">
        <f>'1'!F9</f>
        <v>25247254</v>
      </c>
      <c r="C65" s="217"/>
      <c r="D65" s="204">
        <v>35297644</v>
      </c>
      <c r="E65" s="177"/>
      <c r="F65" s="132">
        <f>'1'!J9</f>
        <v>8165525</v>
      </c>
      <c r="G65" s="177"/>
      <c r="H65" s="132">
        <v>14787687</v>
      </c>
    </row>
    <row r="66" spans="1:8" ht="22" customHeight="1" thickBot="1">
      <c r="A66" s="174" t="s">
        <v>92</v>
      </c>
      <c r="B66" s="205">
        <f>SUM(B64:B65)</f>
        <v>47570520</v>
      </c>
      <c r="C66" s="203"/>
      <c r="D66" s="205">
        <f>SUM(D64:D65)</f>
        <v>25247254</v>
      </c>
      <c r="E66" s="136"/>
      <c r="F66" s="205">
        <f>SUM(F64:F65)</f>
        <v>6493537</v>
      </c>
      <c r="G66" s="136"/>
      <c r="H66" s="137">
        <f>SUM(H64:H65)</f>
        <v>8165525</v>
      </c>
    </row>
    <row r="67" spans="1:8" ht="22" hidden="1" customHeight="1" thickTop="1">
      <c r="A67" s="174"/>
      <c r="B67" s="206">
        <f>'1'!D9-'5'!B66</f>
        <v>0</v>
      </c>
      <c r="C67" s="206"/>
      <c r="D67" s="206">
        <f>'1'!F9-'5'!D66</f>
        <v>0</v>
      </c>
      <c r="E67" s="193"/>
      <c r="F67" s="206">
        <f>'1'!H9-'5'!F66</f>
        <v>0</v>
      </c>
      <c r="G67" s="193"/>
      <c r="H67" s="193">
        <f>'1'!J9-'5'!H66</f>
        <v>0</v>
      </c>
    </row>
    <row r="68" spans="1:8" ht="11.5" customHeight="1" thickTop="1">
      <c r="A68" s="174"/>
      <c r="B68" s="206"/>
      <c r="C68" s="206"/>
      <c r="D68" s="206"/>
      <c r="E68" s="193"/>
      <c r="F68" s="206"/>
      <c r="G68" s="193"/>
      <c r="H68" s="193"/>
    </row>
    <row r="69" spans="1:8" ht="22" customHeight="1">
      <c r="A69" s="235" t="s">
        <v>102</v>
      </c>
    </row>
    <row r="70" spans="1:8" ht="21.5">
      <c r="A70" s="133" t="s">
        <v>103</v>
      </c>
      <c r="B70" s="201">
        <v>53266387</v>
      </c>
      <c r="C70" s="201"/>
      <c r="D70" s="201">
        <v>52430</v>
      </c>
      <c r="E70" s="178"/>
      <c r="F70" s="132">
        <v>0</v>
      </c>
      <c r="G70" s="178"/>
      <c r="H70" s="132">
        <v>0</v>
      </c>
    </row>
    <row r="71" spans="1:8" ht="21.5">
      <c r="A71" s="133" t="s">
        <v>200</v>
      </c>
      <c r="B71" s="132">
        <v>0</v>
      </c>
      <c r="D71" s="132">
        <v>0</v>
      </c>
      <c r="F71" s="132">
        <v>11212500</v>
      </c>
      <c r="H71" s="132">
        <v>0</v>
      </c>
    </row>
    <row r="72" spans="1:8" ht="21.5">
      <c r="A72" s="133" t="s">
        <v>201</v>
      </c>
      <c r="B72" s="132">
        <v>14878520</v>
      </c>
      <c r="D72" s="132">
        <v>0</v>
      </c>
      <c r="F72" s="132">
        <v>14878520</v>
      </c>
      <c r="G72" s="80"/>
      <c r="H72" s="132">
        <v>0</v>
      </c>
    </row>
    <row r="73" spans="1:8" ht="22.5" customHeight="1">
      <c r="B73" s="207"/>
      <c r="F73" s="200"/>
    </row>
    <row r="74" spans="1:8" s="179" customFormat="1" ht="21.5">
      <c r="A74" s="70"/>
      <c r="B74" s="208"/>
      <c r="C74" s="194"/>
      <c r="D74" s="214"/>
      <c r="E74" s="70"/>
      <c r="F74" s="208"/>
      <c r="G74" s="81"/>
      <c r="H74" s="81"/>
    </row>
    <row r="75" spans="1:8" ht="22.5" customHeight="1">
      <c r="D75" s="200"/>
    </row>
  </sheetData>
  <mergeCells count="10">
    <mergeCell ref="B41:H41"/>
    <mergeCell ref="B38:D38"/>
    <mergeCell ref="F38:H38"/>
    <mergeCell ref="B39:D39"/>
    <mergeCell ref="F39:H39"/>
    <mergeCell ref="B6:H6"/>
    <mergeCell ref="B3:D3"/>
    <mergeCell ref="F3:H3"/>
    <mergeCell ref="B4:D4"/>
    <mergeCell ref="F4:H4"/>
  </mergeCells>
  <pageMargins left="0.8" right="0.8" top="0.48" bottom="0.5" header="0.5" footer="0.5"/>
  <pageSetup paperSize="9" scale="95" firstPageNumber="15" fitToHeight="2" orientation="portrait" useFirstPageNumber="1" r:id="rId1"/>
  <headerFooter alignWithMargins="0">
    <oddFooter>&amp;L
หมายเหตุประกอบงบการเงินเป็นส่วนหนึ่งของงบการเงินนี้
&amp;C
&amp;P</oddFooter>
  </headerFooter>
  <rowBreaks count="1" manualBreakCount="1">
    <brk id="35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59D5F-0E53-48FB-8B55-74582D2FF169}">
  <sheetPr>
    <tabColor theme="1" tint="0.14999847407452621"/>
  </sheetPr>
  <dimension ref="A1:B23"/>
  <sheetViews>
    <sheetView workbookViewId="0">
      <selection activeCell="H9" sqref="H9"/>
    </sheetView>
  </sheetViews>
  <sheetFormatPr defaultRowHeight="21.5"/>
  <cols>
    <col min="2" max="2" width="23.296875" customWidth="1"/>
  </cols>
  <sheetData>
    <row r="1" spans="1:2">
      <c r="A1">
        <v>1</v>
      </c>
      <c r="B1" t="s">
        <v>176</v>
      </c>
    </row>
    <row r="2" spans="1:2">
      <c r="A2">
        <v>2</v>
      </c>
      <c r="B2" t="s">
        <v>177</v>
      </c>
    </row>
    <row r="3" spans="1:2">
      <c r="A3">
        <v>3</v>
      </c>
      <c r="B3" t="s">
        <v>178</v>
      </c>
    </row>
    <row r="4" spans="1:2">
      <c r="A4">
        <v>4</v>
      </c>
      <c r="B4" t="s">
        <v>179</v>
      </c>
    </row>
    <row r="5" spans="1:2">
      <c r="A5">
        <v>5</v>
      </c>
      <c r="B5" t="s">
        <v>2</v>
      </c>
    </row>
    <row r="6" spans="1:2">
      <c r="A6">
        <v>6</v>
      </c>
      <c r="B6" t="s">
        <v>33</v>
      </c>
    </row>
    <row r="7" spans="1:2">
      <c r="A7">
        <v>7</v>
      </c>
      <c r="B7" t="s">
        <v>104</v>
      </c>
    </row>
    <row r="8" spans="1:2">
      <c r="A8">
        <v>8</v>
      </c>
      <c r="B8" t="s">
        <v>121</v>
      </c>
    </row>
    <row r="9" spans="1:2">
      <c r="A9">
        <v>9</v>
      </c>
      <c r="B9" t="s">
        <v>47</v>
      </c>
    </row>
    <row r="10" spans="1:2">
      <c r="A10">
        <v>10</v>
      </c>
      <c r="B10" t="s">
        <v>74</v>
      </c>
    </row>
    <row r="11" spans="1:2">
      <c r="A11">
        <v>11</v>
      </c>
      <c r="B11" t="s">
        <v>180</v>
      </c>
    </row>
    <row r="12" spans="1:2">
      <c r="A12">
        <v>12</v>
      </c>
      <c r="B12" t="s">
        <v>5</v>
      </c>
    </row>
    <row r="13" spans="1:2">
      <c r="A13">
        <v>13</v>
      </c>
      <c r="B13" t="s">
        <v>181</v>
      </c>
    </row>
    <row r="14" spans="1:2">
      <c r="A14">
        <v>14</v>
      </c>
      <c r="B14" t="s">
        <v>182</v>
      </c>
    </row>
    <row r="15" spans="1:2">
      <c r="A15">
        <v>15</v>
      </c>
      <c r="B15" t="s">
        <v>16</v>
      </c>
    </row>
    <row r="16" spans="1:2">
      <c r="A16">
        <v>16</v>
      </c>
      <c r="B16" t="s">
        <v>183</v>
      </c>
    </row>
    <row r="17" spans="1:2">
      <c r="A17">
        <v>17</v>
      </c>
      <c r="B17" t="s">
        <v>184</v>
      </c>
    </row>
    <row r="18" spans="1:2">
      <c r="A18">
        <v>18</v>
      </c>
      <c r="B18" t="s">
        <v>185</v>
      </c>
    </row>
    <row r="19" spans="1:2">
      <c r="A19">
        <v>19</v>
      </c>
      <c r="B19" t="s">
        <v>186</v>
      </c>
    </row>
    <row r="20" spans="1:2">
      <c r="A20">
        <v>20</v>
      </c>
      <c r="B20" t="s">
        <v>187</v>
      </c>
    </row>
    <row r="21" spans="1:2">
      <c r="A21">
        <v>21</v>
      </c>
      <c r="B21" t="s">
        <v>188</v>
      </c>
    </row>
    <row r="22" spans="1:2">
      <c r="A22">
        <v>22</v>
      </c>
      <c r="B22" t="s">
        <v>189</v>
      </c>
    </row>
    <row r="23" spans="1:2">
      <c r="A23">
        <v>23</v>
      </c>
      <c r="B23" t="s">
        <v>190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Sheet1</vt:lpstr>
      <vt:lpstr>'1'!Print_Area</vt:lpstr>
      <vt:lpstr>'2'!Print_Area</vt:lpstr>
      <vt:lpstr>'3'!Print_Area</vt:lpstr>
      <vt:lpstr>'4'!Print_Area</vt:lpstr>
      <vt:lpstr>'5'!Print_Area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Phanathip, Chitayapuntagool</cp:lastModifiedBy>
  <cp:lastPrinted>2023-02-24T09:14:49Z</cp:lastPrinted>
  <dcterms:created xsi:type="dcterms:W3CDTF">2005-03-29T02:08:44Z</dcterms:created>
  <dcterms:modified xsi:type="dcterms:W3CDTF">2023-02-24T09:28:32Z</dcterms:modified>
</cp:coreProperties>
</file>